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V:\Genie Industriel\Équipe GI\Philippe Bouffard\PROJETS\2022 - Étude de temps\"/>
    </mc:Choice>
  </mc:AlternateContent>
  <xr:revisionPtr revIDLastSave="0" documentId="13_ncr:1_{37184DB5-A258-44A2-809E-DC5D44D28066}" xr6:coauthVersionLast="47" xr6:coauthVersionMax="47" xr10:uidLastSave="{00000000-0000-0000-0000-000000000000}"/>
  <bookViews>
    <workbookView xWindow="-120" yWindow="-120" windowWidth="29040" windowHeight="15840" tabRatio="831" firstSheet="1" activeTab="1" xr2:uid="{DAA57080-EAE4-4589-9ACE-B98FED88131A}"/>
  </bookViews>
  <sheets>
    <sheet name="Paramètre - liste" sheetId="34" state="hidden" r:id="rId1"/>
    <sheet name="Suivi quotidien" sheetId="14" r:id="rId2"/>
    <sheet name="Suivi long terme" sheetId="22" r:id="rId3"/>
    <sheet name="Hrs 2021" sheetId="29" r:id="rId4"/>
    <sheet name="Hrs 2022" sheetId="30" r:id="rId5"/>
    <sheet name="Hrs 2021 - Données Balancement" sheetId="4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DAT1" localSheetId="5">[1]SUMMARY!#REF!</definedName>
    <definedName name="_DAT1" localSheetId="4">[1]SUMMARY!#REF!</definedName>
    <definedName name="_DAT1">[1]SUMMARY!#REF!</definedName>
    <definedName name="_DAT10" localSheetId="5">[1]SUMMARY!#REF!</definedName>
    <definedName name="_DAT10" localSheetId="4">[1]SUMMARY!#REF!</definedName>
    <definedName name="_DAT10">[1]SUMMARY!#REF!</definedName>
    <definedName name="_DAT11" localSheetId="5">[1]SUMMARY!#REF!</definedName>
    <definedName name="_DAT11">[1]SUMMARY!#REF!</definedName>
    <definedName name="_DAT12" localSheetId="5">[1]SUMMARY!#REF!</definedName>
    <definedName name="_DAT12">[1]SUMMARY!#REF!</definedName>
    <definedName name="_DAT13" localSheetId="5">[1]SUMMARY!#REF!</definedName>
    <definedName name="_DAT13">[1]SUMMARY!#REF!</definedName>
    <definedName name="_DAT14">[1]SUMMARY!#REF!</definedName>
    <definedName name="_DAT15">[1]SUMMARY!#REF!</definedName>
    <definedName name="_DAT2">[1]SUMMARY!#REF!</definedName>
    <definedName name="_DAT3">[1]SUMMARY!#REF!</definedName>
    <definedName name="_DAT5">[1]SUMMARY!#REF!</definedName>
    <definedName name="_DAT7">[1]SUMMARY!#REF!</definedName>
    <definedName name="_DAT8">[1]SUMMARY!#REF!</definedName>
    <definedName name="_DAT9">[1]SUMMARY!#REF!</definedName>
    <definedName name="_xlnm._FilterDatabase" localSheetId="3" hidden="1">'Hrs 2021'!$A$1:$E$334</definedName>
    <definedName name="_xlnm._FilterDatabase" localSheetId="4" hidden="1">'Hrs 2022'!$A$1:$F$379</definedName>
    <definedName name="_xlnm._FilterDatabase" localSheetId="2" hidden="1">'Suivi long terme'!$A$2:$W$49</definedName>
    <definedName name="_xlnm._FilterDatabase" localSheetId="1" hidden="1">'Suivi quotidien'!$A$1:$AC$999</definedName>
    <definedName name="_Order1" hidden="1">255</definedName>
    <definedName name="_Order2" hidden="1">255</definedName>
    <definedName name="Bar_serie">#REF!</definedName>
    <definedName name="_xlnm.Database" localSheetId="5">#REF!</definedName>
    <definedName name="_xlnm.Database" localSheetId="4">#REF!</definedName>
    <definedName name="_xlnm.Database">#REF!</definedName>
    <definedName name="Blade_serie" localSheetId="5">#REF!</definedName>
    <definedName name="Blade_serie" localSheetId="4">#REF!</definedName>
    <definedName name="Blade_serie">#REF!</definedName>
    <definedName name="Color" localSheetId="5">#REF!</definedName>
    <definedName name="Color" localSheetId="4">#REF!</definedName>
    <definedName name="Color">#REF!</definedName>
    <definedName name="Color_quote" localSheetId="5">#REF!</definedName>
    <definedName name="Color_quote" localSheetId="4">#REF!</definedName>
    <definedName name="Color_quote">#REF!</definedName>
    <definedName name="cost_spcl_request" localSheetId="5">#REF!</definedName>
    <definedName name="cost_spcl_request" localSheetId="4">#REF!</definedName>
    <definedName name="cost_spcl_request">#REF!</definedName>
    <definedName name="DATA" localSheetId="4">#REF!</definedName>
    <definedName name="DATA">#REF!</definedName>
    <definedName name="DATA10" localSheetId="4">'[2]935300586'!#REF!</definedName>
    <definedName name="DATA10">'[2]935300586'!#REF!</definedName>
    <definedName name="DATA11" localSheetId="4">'[2]935300586'!#REF!</definedName>
    <definedName name="DATA11">'[2]935300586'!#REF!</definedName>
    <definedName name="DATA12" localSheetId="4">'[2]935300586'!#REF!</definedName>
    <definedName name="DATA12">'[2]935300586'!#REF!</definedName>
    <definedName name="DATA13" localSheetId="4">'[2]935300586'!#REF!</definedName>
    <definedName name="DATA13">'[2]935300586'!#REF!</definedName>
    <definedName name="DATA14">'[2]935300586'!#REF!</definedName>
    <definedName name="DATA15">'[2]935300586'!#REF!</definedName>
    <definedName name="DATA16">'[2]935300586'!#REF!</definedName>
    <definedName name="DATA17">'[2]935300586'!#REF!</definedName>
    <definedName name="DATA18">'[2]935300586'!#REF!</definedName>
    <definedName name="DATA19">'[2]935300586'!#REF!</definedName>
    <definedName name="DATA20">'[2]935300586'!#REF!</definedName>
    <definedName name="DATA21">'[2]935300586'!#REF!</definedName>
    <definedName name="DATA22">'[2]935300586'!#REF!</definedName>
    <definedName name="DATA23">'[2]935300586'!#REF!</definedName>
    <definedName name="DATA24">'[2]935300586'!#REF!</definedName>
    <definedName name="DATA25">'[2]935300586'!#REF!</definedName>
    <definedName name="DATA26">'[2]935300586'!#REF!</definedName>
    <definedName name="DATA27">'[2]935300586'!#REF!</definedName>
    <definedName name="DATA28">'[2]935300586'!#REF!</definedName>
    <definedName name="DATA29">'[2]935300586'!#REF!</definedName>
    <definedName name="DATA7">'[2]935300586'!#REF!</definedName>
    <definedName name="DATA8">'[2]935300586'!#REF!</definedName>
    <definedName name="DATA9">'[2]935300586'!#REF!</definedName>
    <definedName name="Database_w_quote" localSheetId="5">#REF!</definedName>
    <definedName name="Database_w_quote" localSheetId="4">#REF!</definedName>
    <definedName name="Database_w_quote">#REF!</definedName>
    <definedName name="Display_Week">'[3]Cadence sept'!$E$3</definedName>
    <definedName name="I.Y._week" localSheetId="5">#REF!</definedName>
    <definedName name="I.Y._week" localSheetId="4">#REF!</definedName>
    <definedName name="I.Y._week">#REF!</definedName>
    <definedName name="I.Y._week_cedule" localSheetId="5">#REF!</definedName>
    <definedName name="I.Y._week_cedule" localSheetId="4">#REF!</definedName>
    <definedName name="I.Y._week_cedule">#REF!</definedName>
    <definedName name="Material_acc">'[4]PO vehicules 080625'!$C$4:$C$694</definedName>
    <definedName name="Months" localSheetId="4">#REF!</definedName>
    <definedName name="Months">#REF!</definedName>
    <definedName name="NEW_Special_Request" localSheetId="5">#REF!</definedName>
    <definedName name="NEW_Special_Request" localSheetId="4">#REF!</definedName>
    <definedName name="NEW_Special_Request">#REF!</definedName>
    <definedName name="Notes_model" localSheetId="5">#REF!</definedName>
    <definedName name="Notes_model" localSheetId="4">#REF!</definedName>
    <definedName name="Notes_model">#REF!</definedName>
    <definedName name="P.O_acc">'[4]PO vehicules 080625'!$A$4:$A$694</definedName>
    <definedName name="période_sélectionnée" localSheetId="4">#REF!</definedName>
    <definedName name="période_sélectionnée">#REF!</definedName>
    <definedName name="PériodeDansPlan" localSheetId="4">#REF!=MEDIAN(#REF!,#REF!,#REF!+#REF!-1)</definedName>
    <definedName name="PériodeDansPlan">#REF!=MEDIAN(#REF!,#REF!,#REF!+#REF!-1)</definedName>
    <definedName name="PériodeDansRéel" localSheetId="4">#REF!=MEDIAN(#REF!,#REF!,#REF!+#REF!-1)</definedName>
    <definedName name="PériodeDansRéel">#REF!=MEDIAN(#REF!,#REF!,#REF!+#REF!-1)</definedName>
    <definedName name="Plan" localSheetId="4">'Hrs 2022'!PériodeDansPlan*(#REF!&gt;0)</definedName>
    <definedName name="Plan">PériodeDansPlan*(#REF!&gt;0)</definedName>
    <definedName name="PourcentageAccompli" localSheetId="4">'Hrs 2022'!PourcentageAccompliAuDelà*'Hrs 2022'!PériodeDansPlan</definedName>
    <definedName name="PourcentageAccompli">PourcentageAccompliAuDelà*PériodeDansPlan</definedName>
    <definedName name="PourcentageAccompliAuDelà" localSheetId="4">(#REF!=MEDIAN(#REF!,#REF!,#REF!+#REF!)*(#REF!&gt;0))*((#REF!&lt;(INT(#REF!+#REF!*#REF!)))+(#REF!=#REF!))*(#REF!&gt;0)</definedName>
    <definedName name="PourcentageAccompliAuDelà">(#REF!=MEDIAN(#REF!,#REF!,#REF!+#REF!)*(#REF!&gt;0))*((#REF!&lt;(INT(#REF!+#REF!*#REF!)))+(#REF!=#REF!))*(#REF!&gt;0)</definedName>
    <definedName name="Prod_year" localSheetId="5">#REF!</definedName>
    <definedName name="Prod_year" localSheetId="4">#REF!</definedName>
    <definedName name="Prod_year">#REF!</definedName>
    <definedName name="Project_Start">'[3]Cadence sept'!$E$2</definedName>
    <definedName name="Pusher_serie" localSheetId="5">#REF!</definedName>
    <definedName name="Pusher_serie" localSheetId="4">#REF!</definedName>
    <definedName name="Pusher_serie">#REF!</definedName>
    <definedName name="Quote" localSheetId="5">#REF!</definedName>
    <definedName name="Quote" localSheetId="4">#REF!</definedName>
    <definedName name="Quote">#REF!</definedName>
    <definedName name="Quote1_in_yard_week" localSheetId="5">#REF!</definedName>
    <definedName name="Quote1_in_yard_week" localSheetId="4">#REF!</definedName>
    <definedName name="Quote1_in_yard_week">#REF!</definedName>
    <definedName name="Quote2_in_yard_week" localSheetId="5">#REF!</definedName>
    <definedName name="Quote2_in_yard_week" localSheetId="4">#REF!</definedName>
    <definedName name="Quote2_in_yard_week">#REF!</definedName>
    <definedName name="Réel" localSheetId="4">('Hrs 2022'!PériodeDansRéel*(#REF!&gt;0))*'Hrs 2022'!PériodeDansPlan</definedName>
    <definedName name="Réel">(PériodeDansRéel*(#REF!&gt;0))*PériodeDansPlan</definedName>
    <definedName name="RéelAuDelà" localSheetId="4">'Hrs 2022'!PériodeDansRéel*(#REF!&gt;0)</definedName>
    <definedName name="RéelAuDelà">PériodeDansRéel*(#REF!&gt;0)</definedName>
    <definedName name="report_Sales_office" localSheetId="5">#REF!</definedName>
    <definedName name="report_Sales_office" localSheetId="4">#REF!</definedName>
    <definedName name="report_Sales_office">#REF!</definedName>
    <definedName name="Sales_region" localSheetId="5">#REF!</definedName>
    <definedName name="Sales_region" localSheetId="4">#REF!</definedName>
    <definedName name="Sales_region">#REF!</definedName>
    <definedName name="Serial_number" localSheetId="5">#REF!</definedName>
    <definedName name="Serial_number" localSheetId="4">#REF!</definedName>
    <definedName name="Serial_number">#REF!</definedName>
    <definedName name="Serie_model" localSheetId="5">#REF!</definedName>
    <definedName name="Serie_model" localSheetId="4">#REF!</definedName>
    <definedName name="Serie_model">#REF!</definedName>
    <definedName name="Ship_to" localSheetId="5">#REF!</definedName>
    <definedName name="Ship_to" localSheetId="4">#REF!</definedName>
    <definedName name="Ship_to">#REF!</definedName>
    <definedName name="Status_Liv" localSheetId="5">#REF!</definedName>
    <definedName name="Status_Liv" localSheetId="4">#REF!</definedName>
    <definedName name="Status_Liv">#REF!</definedName>
    <definedName name="sub_model" localSheetId="5">#REF!</definedName>
    <definedName name="sub_model" localSheetId="4">#REF!</definedName>
    <definedName name="sub_model">#REF!</definedName>
    <definedName name="Table_serial" localSheetId="5">#REF!</definedName>
    <definedName name="Table_serial" localSheetId="4">#REF!</definedName>
    <definedName name="Table_serial">#REF!</definedName>
    <definedName name="TESTHKEY" localSheetId="5">[1]SUMMARY!#REF!</definedName>
    <definedName name="TESTHKEY" localSheetId="4">[1]SUMMARY!#REF!</definedName>
    <definedName name="TESTHKEY">[1]SUMMARY!#REF!</definedName>
    <definedName name="TESTVKEY" localSheetId="5">[1]SUMMARY!#REF!</definedName>
    <definedName name="TESTVKEY" localSheetId="4">[1]SUMMARY!#REF!</definedName>
    <definedName name="TESTVKEY">[1]SUMMARY!#REF!</definedName>
    <definedName name="Tiller_serie" localSheetId="5">#REF!</definedName>
    <definedName name="Tiller_serie" localSheetId="4">#REF!</definedName>
    <definedName name="Tiller_serie">#REF!</definedName>
    <definedName name="TitreRégion..BO60" localSheetId="4">#REF!</definedName>
    <definedName name="TitreRégion..BO60">#REF!</definedName>
    <definedName name="Tracks_serie" localSheetId="5">#REF!</definedName>
    <definedName name="Tracks_serie" localSheetId="4">#REF!</definedName>
    <definedName name="Tracks_serie">#REF!</definedName>
    <definedName name="Typeveh" localSheetId="4">#REF!</definedName>
    <definedName name="Typeveh">#REF!</definedName>
    <definedName name="Veh_group" localSheetId="5">#REF!</definedName>
    <definedName name="Veh_group" localSheetId="4">#REF!</definedName>
    <definedName name="Veh_group">#REF!</definedName>
    <definedName name="Veh_inventory" localSheetId="5">#REF!</definedName>
    <definedName name="Veh_inventory" localSheetId="4">#REF!</definedName>
    <definedName name="Veh_inventory">#REF!</definedName>
    <definedName name="Veh_Prob" localSheetId="5">#REF!</definedName>
    <definedName name="Veh_Prob" localSheetId="4">#REF!</definedName>
    <definedName name="Veh_Prob">#REF!</definedName>
    <definedName name="week" localSheetId="5">#REF!</definedName>
    <definedName name="week" localSheetId="4">#REF!</definedName>
    <definedName name="week">#REF!</definedName>
    <definedName name="week_deb" localSheetId="5">#REF!</definedName>
    <definedName name="week_deb" localSheetId="4">#REF!</definedName>
    <definedName name="week_deb">#REF!</definedName>
    <definedName name="week_fin" localSheetId="5">#REF!</definedName>
    <definedName name="week_fin" localSheetId="4">#REF!</definedName>
    <definedName name="week_fin">#REF!</definedName>
    <definedName name="_xlnm.Print_Area" localSheetId="2">'Suivi long terme'!$A$2:$W$52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9" i="14" l="1"/>
  <c r="O30" i="14"/>
  <c r="O38" i="14"/>
  <c r="O39" i="14"/>
  <c r="O31" i="14"/>
  <c r="O56" i="14"/>
  <c r="O57" i="14"/>
  <c r="O58" i="14"/>
  <c r="O32" i="14"/>
  <c r="O33" i="14"/>
  <c r="O34" i="14"/>
  <c r="O2" i="14"/>
  <c r="O3" i="14"/>
  <c r="O4" i="14"/>
  <c r="O5" i="14"/>
  <c r="O35" i="14"/>
  <c r="O36" i="14"/>
  <c r="O37" i="14"/>
  <c r="O40" i="14"/>
  <c r="O41" i="14"/>
  <c r="O42" i="14"/>
  <c r="O43" i="14"/>
  <c r="O59" i="14"/>
  <c r="O44" i="14"/>
  <c r="O45" i="14"/>
  <c r="O46" i="14"/>
  <c r="O47" i="14"/>
  <c r="O60" i="14"/>
  <c r="O61" i="14"/>
  <c r="O98" i="14"/>
  <c r="O99" i="14"/>
  <c r="O76" i="14"/>
  <c r="O77" i="14"/>
  <c r="O78" i="14"/>
  <c r="O79" i="14"/>
  <c r="O80" i="14"/>
  <c r="O85" i="14"/>
  <c r="O48" i="14"/>
  <c r="O86" i="14"/>
  <c r="O100" i="14"/>
  <c r="O49" i="14"/>
  <c r="O6" i="14"/>
  <c r="O50" i="14"/>
  <c r="O72" i="14"/>
  <c r="O101" i="14"/>
  <c r="O7" i="14"/>
  <c r="O8" i="14"/>
  <c r="O62" i="14"/>
  <c r="O63" i="14"/>
  <c r="O64" i="14"/>
  <c r="O81" i="14"/>
  <c r="O9" i="14"/>
  <c r="O65" i="14"/>
  <c r="O66" i="14"/>
  <c r="O67" i="14"/>
  <c r="O10" i="14"/>
  <c r="O11" i="14"/>
  <c r="O68" i="14"/>
  <c r="O12" i="14"/>
  <c r="O87" i="14"/>
  <c r="O13" i="14"/>
  <c r="O14" i="14"/>
  <c r="O102" i="14"/>
  <c r="O103" i="14"/>
  <c r="O15" i="14"/>
  <c r="O16" i="14"/>
  <c r="O88" i="14"/>
  <c r="O89" i="14"/>
  <c r="O17" i="14"/>
  <c r="O104" i="14"/>
  <c r="O51" i="14"/>
  <c r="O26" i="14"/>
  <c r="O90" i="14"/>
  <c r="O27" i="14"/>
  <c r="O18" i="14"/>
  <c r="O91" i="14"/>
  <c r="O92" i="14"/>
  <c r="O105" i="14"/>
  <c r="O73" i="14"/>
  <c r="O19" i="14"/>
  <c r="O93" i="14"/>
  <c r="O94" i="14"/>
  <c r="O20" i="14"/>
  <c r="O52" i="14"/>
  <c r="O53" i="14"/>
  <c r="O54" i="14"/>
  <c r="O21" i="14"/>
  <c r="O22" i="14"/>
  <c r="O95" i="14"/>
  <c r="O106" i="14"/>
  <c r="O107" i="14"/>
  <c r="O55" i="14"/>
  <c r="O96" i="14"/>
  <c r="O69" i="14"/>
  <c r="O97" i="14"/>
  <c r="O74" i="14"/>
  <c r="O70" i="14"/>
  <c r="O23" i="14"/>
  <c r="O24" i="14"/>
  <c r="O25" i="14"/>
  <c r="O71" i="14"/>
  <c r="O82" i="14"/>
  <c r="O75" i="14"/>
  <c r="O83" i="14"/>
  <c r="O84" i="14"/>
  <c r="O108" i="14"/>
  <c r="O109" i="14"/>
  <c r="O110" i="14"/>
  <c r="O111" i="14"/>
  <c r="O112" i="14"/>
  <c r="O113" i="14"/>
  <c r="O114" i="14"/>
  <c r="O115" i="14"/>
  <c r="O116" i="14"/>
  <c r="O117" i="14"/>
  <c r="O118" i="14"/>
  <c r="O119" i="14"/>
  <c r="O120" i="14"/>
  <c r="O121" i="14"/>
  <c r="O122" i="14"/>
  <c r="O123" i="14"/>
  <c r="O124" i="14"/>
  <c r="O125" i="14"/>
  <c r="O126" i="14"/>
  <c r="O127" i="14"/>
  <c r="O128" i="14"/>
  <c r="O129" i="14"/>
  <c r="O130" i="14"/>
  <c r="O131" i="14"/>
  <c r="O132" i="14"/>
  <c r="O133" i="14"/>
  <c r="O134" i="14"/>
  <c r="O135" i="14"/>
  <c r="O136" i="14"/>
  <c r="O137" i="14"/>
  <c r="O138" i="14"/>
  <c r="O139" i="14"/>
  <c r="O140" i="14"/>
  <c r="O141" i="14"/>
  <c r="O142" i="14"/>
  <c r="O143" i="14"/>
  <c r="O144" i="14"/>
  <c r="O145" i="14"/>
  <c r="O146" i="14"/>
  <c r="O147" i="14"/>
  <c r="O148" i="14"/>
  <c r="O149" i="14"/>
  <c r="O150" i="14"/>
  <c r="O151" i="14"/>
  <c r="O152" i="14"/>
  <c r="O153" i="14"/>
  <c r="O154" i="14"/>
  <c r="O155" i="14"/>
  <c r="O156" i="14"/>
  <c r="O157" i="14"/>
  <c r="O158" i="14"/>
  <c r="O159" i="14"/>
  <c r="O160" i="14"/>
  <c r="O161" i="14"/>
  <c r="O162" i="14"/>
  <c r="O163" i="14"/>
  <c r="O164" i="14"/>
  <c r="O165" i="14"/>
  <c r="O166" i="14"/>
  <c r="O167" i="14"/>
  <c r="O168" i="14"/>
  <c r="O169" i="14"/>
  <c r="O170" i="14"/>
  <c r="O171" i="14"/>
  <c r="O172" i="14"/>
  <c r="O173" i="14"/>
  <c r="O174" i="14"/>
  <c r="O175" i="14"/>
  <c r="O176" i="14"/>
  <c r="O177" i="14"/>
  <c r="O178" i="14"/>
  <c r="O179" i="14"/>
  <c r="O180" i="14"/>
  <c r="O181" i="14"/>
  <c r="O182" i="14"/>
  <c r="O183" i="14"/>
  <c r="O184" i="14"/>
  <c r="O185" i="14"/>
  <c r="O186" i="14"/>
  <c r="O187" i="14"/>
  <c r="O188" i="14"/>
  <c r="O189" i="14"/>
  <c r="O190" i="14"/>
  <c r="O191" i="14"/>
  <c r="O192" i="14"/>
  <c r="O193" i="14"/>
  <c r="O194" i="14"/>
  <c r="O195" i="14"/>
  <c r="O196" i="14"/>
  <c r="O197" i="14"/>
  <c r="O198" i="14"/>
  <c r="O199" i="14"/>
  <c r="O200" i="14"/>
  <c r="O201" i="14"/>
  <c r="O202" i="14"/>
  <c r="O203" i="14"/>
  <c r="O204" i="14"/>
  <c r="O205" i="14"/>
  <c r="O206" i="14"/>
  <c r="O207" i="14"/>
  <c r="O208" i="14"/>
  <c r="O209" i="14"/>
  <c r="O210" i="14"/>
  <c r="O211" i="14"/>
  <c r="O212" i="14"/>
  <c r="O213" i="14"/>
  <c r="O214" i="14"/>
  <c r="O215" i="14"/>
  <c r="O216" i="14"/>
  <c r="O217" i="14"/>
  <c r="O218" i="14"/>
  <c r="O219" i="14"/>
  <c r="O220" i="14"/>
  <c r="O221" i="14"/>
  <c r="O222" i="14"/>
  <c r="O223" i="14"/>
  <c r="O224" i="14"/>
  <c r="O225" i="14"/>
  <c r="O226" i="14"/>
  <c r="O227" i="14"/>
  <c r="O228" i="14"/>
  <c r="O229" i="14"/>
  <c r="O230" i="14"/>
  <c r="O231" i="14"/>
  <c r="O232" i="14"/>
  <c r="O233" i="14"/>
  <c r="O234" i="14"/>
  <c r="O235" i="14"/>
  <c r="O236" i="14"/>
  <c r="O237" i="14"/>
  <c r="O238" i="14"/>
  <c r="O239" i="14"/>
  <c r="O240" i="14"/>
  <c r="O241" i="14"/>
  <c r="O242" i="14"/>
  <c r="O243" i="14"/>
  <c r="O244" i="14"/>
  <c r="O245" i="14"/>
  <c r="O246" i="14"/>
  <c r="O247" i="14"/>
  <c r="O248" i="14"/>
  <c r="O249" i="14"/>
  <c r="O250" i="14"/>
  <c r="O251" i="14"/>
  <c r="O252" i="14"/>
  <c r="O253" i="14"/>
  <c r="O254" i="14"/>
  <c r="O255" i="14"/>
  <c r="O256" i="14"/>
  <c r="O257" i="14"/>
  <c r="O258" i="14"/>
  <c r="O259" i="14"/>
  <c r="O260" i="14"/>
  <c r="O261" i="14"/>
  <c r="O262" i="14"/>
  <c r="O263" i="14"/>
  <c r="O264" i="14"/>
  <c r="O265" i="14"/>
  <c r="O266" i="14"/>
  <c r="O267" i="14"/>
  <c r="O268" i="14"/>
  <c r="O269" i="14"/>
  <c r="O270" i="14"/>
  <c r="O271" i="14"/>
  <c r="O272" i="14"/>
  <c r="O273" i="14"/>
  <c r="O274" i="14"/>
  <c r="O275" i="14"/>
  <c r="O276" i="14"/>
  <c r="O277" i="14"/>
  <c r="O278" i="14"/>
  <c r="O279" i="14"/>
  <c r="O280" i="14"/>
  <c r="O281" i="14"/>
  <c r="O282" i="14"/>
  <c r="O283" i="14"/>
  <c r="O284" i="14"/>
  <c r="O285" i="14"/>
  <c r="O286" i="14"/>
  <c r="O287" i="14"/>
  <c r="O288" i="14"/>
  <c r="O289" i="14"/>
  <c r="O290" i="14"/>
  <c r="O291" i="14"/>
  <c r="O292" i="14"/>
  <c r="O293" i="14"/>
  <c r="O294" i="14"/>
  <c r="O295" i="14"/>
  <c r="O296" i="14"/>
  <c r="O297" i="14"/>
  <c r="O298" i="14"/>
  <c r="O299" i="14"/>
  <c r="O300" i="14"/>
  <c r="O301" i="14"/>
  <c r="O302" i="14"/>
  <c r="O303" i="14"/>
  <c r="O304" i="14"/>
  <c r="O305" i="14"/>
  <c r="O306" i="14"/>
  <c r="O307" i="14"/>
  <c r="O308" i="14"/>
  <c r="O309" i="14"/>
  <c r="O310" i="14"/>
  <c r="O311" i="14"/>
  <c r="O312" i="14"/>
  <c r="O313" i="14"/>
  <c r="O314" i="14"/>
  <c r="O315" i="14"/>
  <c r="O316" i="14"/>
  <c r="O317" i="14"/>
  <c r="O318" i="14"/>
  <c r="O319" i="14"/>
  <c r="O320" i="14"/>
  <c r="O321" i="14"/>
  <c r="O322" i="14"/>
  <c r="O323" i="14"/>
  <c r="O324" i="14"/>
  <c r="O325" i="14"/>
  <c r="O326" i="14"/>
  <c r="O327" i="14"/>
  <c r="O328" i="14"/>
  <c r="O329" i="14"/>
  <c r="O330" i="14"/>
  <c r="O331" i="14"/>
  <c r="O332" i="14"/>
  <c r="O333" i="14"/>
  <c r="O334" i="14"/>
  <c r="O335" i="14"/>
  <c r="O336" i="14"/>
  <c r="O337" i="14"/>
  <c r="O338" i="14"/>
  <c r="O339" i="14"/>
  <c r="O340" i="14"/>
  <c r="O341" i="14"/>
  <c r="O342" i="14"/>
  <c r="O343" i="14"/>
  <c r="O344" i="14"/>
  <c r="O345" i="14"/>
  <c r="O346" i="14"/>
  <c r="O347" i="14"/>
  <c r="O348" i="14"/>
  <c r="O349" i="14"/>
  <c r="O350" i="14"/>
  <c r="O351" i="14"/>
  <c r="O352" i="14"/>
  <c r="O353" i="14"/>
  <c r="O354" i="14"/>
  <c r="O355" i="14"/>
  <c r="O356" i="14"/>
  <c r="O357" i="14"/>
  <c r="O358" i="14"/>
  <c r="O359" i="14"/>
  <c r="O360" i="14"/>
  <c r="O361" i="14"/>
  <c r="O362" i="14"/>
  <c r="O363" i="14"/>
  <c r="O364" i="14"/>
  <c r="O365" i="14"/>
  <c r="O366" i="14"/>
  <c r="O367" i="14"/>
  <c r="O368" i="14"/>
  <c r="O369" i="14"/>
  <c r="O370" i="14"/>
  <c r="O371" i="14"/>
  <c r="O372" i="14"/>
  <c r="O373" i="14"/>
  <c r="O374" i="14"/>
  <c r="O375" i="14"/>
  <c r="O376" i="14"/>
  <c r="O377" i="14"/>
  <c r="O378" i="14"/>
  <c r="O379" i="14"/>
  <c r="O380" i="14"/>
  <c r="O381" i="14"/>
  <c r="O382" i="14"/>
  <c r="O383" i="14"/>
  <c r="O384" i="14"/>
  <c r="O385" i="14"/>
  <c r="O386" i="14"/>
  <c r="O387" i="14"/>
  <c r="O388" i="14"/>
  <c r="O389" i="14"/>
  <c r="O390" i="14"/>
  <c r="O391" i="14"/>
  <c r="O392" i="14"/>
  <c r="O393" i="14"/>
  <c r="O394" i="14"/>
  <c r="O395" i="14"/>
  <c r="O396" i="14"/>
  <c r="O397" i="14"/>
  <c r="O398" i="14"/>
  <c r="O399" i="14"/>
  <c r="O400" i="14"/>
  <c r="O401" i="14"/>
  <c r="O402" i="14"/>
  <c r="O403" i="14"/>
  <c r="O404" i="14"/>
  <c r="O405" i="14"/>
  <c r="O406" i="14"/>
  <c r="O407" i="14"/>
  <c r="O408" i="14"/>
  <c r="O409" i="14"/>
  <c r="O410" i="14"/>
  <c r="O411" i="14"/>
  <c r="O412" i="14"/>
  <c r="O413" i="14"/>
  <c r="O414" i="14"/>
  <c r="O415" i="14"/>
  <c r="O416" i="14"/>
  <c r="O417" i="14"/>
  <c r="O418" i="14"/>
  <c r="O419" i="14"/>
  <c r="O420" i="14"/>
  <c r="O421" i="14"/>
  <c r="O422" i="14"/>
  <c r="O423" i="14"/>
  <c r="O424" i="14"/>
  <c r="O425" i="14"/>
  <c r="O426" i="14"/>
  <c r="O427" i="14"/>
  <c r="O428" i="14"/>
  <c r="O429" i="14"/>
  <c r="O430" i="14"/>
  <c r="O431" i="14"/>
  <c r="O432" i="14"/>
  <c r="O433" i="14"/>
  <c r="O434" i="14"/>
  <c r="O435" i="14"/>
  <c r="O436" i="14"/>
  <c r="O437" i="14"/>
  <c r="O438" i="14"/>
  <c r="O439" i="14"/>
  <c r="O440" i="14"/>
  <c r="O441" i="14"/>
  <c r="O442" i="14"/>
  <c r="O443" i="14"/>
  <c r="O444" i="14"/>
  <c r="O445" i="14"/>
  <c r="O446" i="14"/>
  <c r="O447" i="14"/>
  <c r="O448" i="14"/>
  <c r="O449" i="14"/>
  <c r="O450" i="14"/>
  <c r="O451" i="14"/>
  <c r="O452" i="14"/>
  <c r="O453" i="14"/>
  <c r="O454" i="14"/>
  <c r="O455" i="14"/>
  <c r="O456" i="14"/>
  <c r="O457" i="14"/>
  <c r="O458" i="14"/>
  <c r="O459" i="14"/>
  <c r="O460" i="14"/>
  <c r="O461" i="14"/>
  <c r="O462" i="14"/>
  <c r="O463" i="14"/>
  <c r="O464" i="14"/>
  <c r="O465" i="14"/>
  <c r="O466" i="14"/>
  <c r="O467" i="14"/>
  <c r="O468" i="14"/>
  <c r="O469" i="14"/>
  <c r="O470" i="14"/>
  <c r="O471" i="14"/>
  <c r="O472" i="14"/>
  <c r="O473" i="14"/>
  <c r="O474" i="14"/>
  <c r="O475" i="14"/>
  <c r="O476" i="14"/>
  <c r="O477" i="14"/>
  <c r="O478" i="14"/>
  <c r="O479" i="14"/>
  <c r="O480" i="14"/>
  <c r="O481" i="14"/>
  <c r="O482" i="14"/>
  <c r="O483" i="14"/>
  <c r="O484" i="14"/>
  <c r="O485" i="14"/>
  <c r="O486" i="14"/>
  <c r="O487" i="14"/>
  <c r="O488" i="14"/>
  <c r="O489" i="14"/>
  <c r="O490" i="14"/>
  <c r="O491" i="14"/>
  <c r="O492" i="14"/>
  <c r="O493" i="14"/>
  <c r="O494" i="14"/>
  <c r="O495" i="14"/>
  <c r="O496" i="14"/>
  <c r="O497" i="14"/>
  <c r="O498" i="14"/>
  <c r="O499" i="14"/>
  <c r="O500" i="14"/>
  <c r="O501" i="14"/>
  <c r="O502" i="14"/>
  <c r="O503" i="14"/>
  <c r="O504" i="14"/>
  <c r="O505" i="14"/>
  <c r="O506" i="14"/>
  <c r="O507" i="14"/>
  <c r="O508" i="14"/>
  <c r="O509" i="14"/>
  <c r="O510" i="14"/>
  <c r="O511" i="14"/>
  <c r="O512" i="14"/>
  <c r="O513" i="14"/>
  <c r="O514" i="14"/>
  <c r="O515" i="14"/>
  <c r="O516" i="14"/>
  <c r="O517" i="14"/>
  <c r="O518" i="14"/>
  <c r="O519" i="14"/>
  <c r="O520" i="14"/>
  <c r="O521" i="14"/>
  <c r="O522" i="14"/>
  <c r="O523" i="14"/>
  <c r="O524" i="14"/>
  <c r="O525" i="14"/>
  <c r="O526" i="14"/>
  <c r="O527" i="14"/>
  <c r="O528" i="14"/>
  <c r="O529" i="14"/>
  <c r="O530" i="14"/>
  <c r="O531" i="14"/>
  <c r="O532" i="14"/>
  <c r="O533" i="14"/>
  <c r="O534" i="14"/>
  <c r="O535" i="14"/>
  <c r="O536" i="14"/>
  <c r="O537" i="14"/>
  <c r="O538" i="14"/>
  <c r="O539" i="14"/>
  <c r="O540" i="14"/>
  <c r="O541" i="14"/>
  <c r="O542" i="14"/>
  <c r="O543" i="14"/>
  <c r="O544" i="14"/>
  <c r="O545" i="14"/>
  <c r="O546" i="14"/>
  <c r="O547" i="14"/>
  <c r="O548" i="14"/>
  <c r="O549" i="14"/>
  <c r="O550" i="14"/>
  <c r="O551" i="14"/>
  <c r="O552" i="14"/>
  <c r="O553" i="14"/>
  <c r="O554" i="14"/>
  <c r="O555" i="14"/>
  <c r="O556" i="14"/>
  <c r="O557" i="14"/>
  <c r="O558" i="14"/>
  <c r="O559" i="14"/>
  <c r="O560" i="14"/>
  <c r="O561" i="14"/>
  <c r="O562" i="14"/>
  <c r="O563" i="14"/>
  <c r="O564" i="14"/>
  <c r="O565" i="14"/>
  <c r="O566" i="14"/>
  <c r="O567" i="14"/>
  <c r="O568" i="14"/>
  <c r="O569" i="14"/>
  <c r="O570" i="14"/>
  <c r="O571" i="14"/>
  <c r="O572" i="14"/>
  <c r="O573" i="14"/>
  <c r="O574" i="14"/>
  <c r="O575" i="14"/>
  <c r="O576" i="14"/>
  <c r="O577" i="14"/>
  <c r="O578" i="14"/>
  <c r="O579" i="14"/>
  <c r="O580" i="14"/>
  <c r="O581" i="14"/>
  <c r="O582" i="14"/>
  <c r="O583" i="14"/>
  <c r="O584" i="14"/>
  <c r="O585" i="14"/>
  <c r="O586" i="14"/>
  <c r="O587" i="14"/>
  <c r="O588" i="14"/>
  <c r="O589" i="14"/>
  <c r="O590" i="14"/>
  <c r="O591" i="14"/>
  <c r="O592" i="14"/>
  <c r="O593" i="14"/>
  <c r="O594" i="14"/>
  <c r="O595" i="14"/>
  <c r="O596" i="14"/>
  <c r="O597" i="14"/>
  <c r="O598" i="14"/>
  <c r="O599" i="14"/>
  <c r="O600" i="14"/>
  <c r="O601" i="14"/>
  <c r="O602" i="14"/>
  <c r="O603" i="14"/>
  <c r="O604" i="14"/>
  <c r="O605" i="14"/>
  <c r="O606" i="14"/>
  <c r="O607" i="14"/>
  <c r="O608" i="14"/>
  <c r="O609" i="14"/>
  <c r="O610" i="14"/>
  <c r="O611" i="14"/>
  <c r="O612" i="14"/>
  <c r="O613" i="14"/>
  <c r="O614" i="14"/>
  <c r="O615" i="14"/>
  <c r="O616" i="14"/>
  <c r="O617" i="14"/>
  <c r="O618" i="14"/>
  <c r="O619" i="14"/>
  <c r="O620" i="14"/>
  <c r="O621" i="14"/>
  <c r="O622" i="14"/>
  <c r="O623" i="14"/>
  <c r="O624" i="14"/>
  <c r="O625" i="14"/>
  <c r="O626" i="14"/>
  <c r="O627" i="14"/>
  <c r="O628" i="14"/>
  <c r="O629" i="14"/>
  <c r="O630" i="14"/>
  <c r="O631" i="14"/>
  <c r="O632" i="14"/>
  <c r="O633" i="14"/>
  <c r="O634" i="14"/>
  <c r="O635" i="14"/>
  <c r="O636" i="14"/>
  <c r="O637" i="14"/>
  <c r="O638" i="14"/>
  <c r="O639" i="14"/>
  <c r="O640" i="14"/>
  <c r="O641" i="14"/>
  <c r="O642" i="14"/>
  <c r="O643" i="14"/>
  <c r="O644" i="14"/>
  <c r="O645" i="14"/>
  <c r="O646" i="14"/>
  <c r="O647" i="14"/>
  <c r="O648" i="14"/>
  <c r="O649" i="14"/>
  <c r="O650" i="14"/>
  <c r="O651" i="14"/>
  <c r="O652" i="14"/>
  <c r="O653" i="14"/>
  <c r="O654" i="14"/>
  <c r="O655" i="14"/>
  <c r="O656" i="14"/>
  <c r="O657" i="14"/>
  <c r="O658" i="14"/>
  <c r="O659" i="14"/>
  <c r="O660" i="14"/>
  <c r="O661" i="14"/>
  <c r="O662" i="14"/>
  <c r="O663" i="14"/>
  <c r="O664" i="14"/>
  <c r="O665" i="14"/>
  <c r="O666" i="14"/>
  <c r="O667" i="14"/>
  <c r="O668" i="14"/>
  <c r="O669" i="14"/>
  <c r="O670" i="14"/>
  <c r="O671" i="14"/>
  <c r="O672" i="14"/>
  <c r="O673" i="14"/>
  <c r="O674" i="14"/>
  <c r="O675" i="14"/>
  <c r="O676" i="14"/>
  <c r="O677" i="14"/>
  <c r="O678" i="14"/>
  <c r="O679" i="14"/>
  <c r="O680" i="14"/>
  <c r="O681" i="14"/>
  <c r="O682" i="14"/>
  <c r="O683" i="14"/>
  <c r="O684" i="14"/>
  <c r="O685" i="14"/>
  <c r="O686" i="14"/>
  <c r="O687" i="14"/>
  <c r="O688" i="14"/>
  <c r="O689" i="14"/>
  <c r="O690" i="14"/>
  <c r="O691" i="14"/>
  <c r="O692" i="14"/>
  <c r="O693" i="14"/>
  <c r="O694" i="14"/>
  <c r="O695" i="14"/>
  <c r="O696" i="14"/>
  <c r="O697" i="14"/>
  <c r="O698" i="14"/>
  <c r="O699" i="14"/>
  <c r="O700" i="14"/>
  <c r="O701" i="14"/>
  <c r="O702" i="14"/>
  <c r="O703" i="14"/>
  <c r="O704" i="14"/>
  <c r="O705" i="14"/>
  <c r="O706" i="14"/>
  <c r="O707" i="14"/>
  <c r="O708" i="14"/>
  <c r="O709" i="14"/>
  <c r="O710" i="14"/>
  <c r="O711" i="14"/>
  <c r="O712" i="14"/>
  <c r="O713" i="14"/>
  <c r="O714" i="14"/>
  <c r="O715" i="14"/>
  <c r="O716" i="14"/>
  <c r="O717" i="14"/>
  <c r="O718" i="14"/>
  <c r="O719" i="14"/>
  <c r="O720" i="14"/>
  <c r="O721" i="14"/>
  <c r="O722" i="14"/>
  <c r="O723" i="14"/>
  <c r="O724" i="14"/>
  <c r="O725" i="14"/>
  <c r="O726" i="14"/>
  <c r="O727" i="14"/>
  <c r="O728" i="14"/>
  <c r="O729" i="14"/>
  <c r="O730" i="14"/>
  <c r="O731" i="14"/>
  <c r="O732" i="14"/>
  <c r="O733" i="14"/>
  <c r="O734" i="14"/>
  <c r="O735" i="14"/>
  <c r="O736" i="14"/>
  <c r="O737" i="14"/>
  <c r="O738" i="14"/>
  <c r="O739" i="14"/>
  <c r="O740" i="14"/>
  <c r="O741" i="14"/>
  <c r="O742" i="14"/>
  <c r="O743" i="14"/>
  <c r="O744" i="14"/>
  <c r="O745" i="14"/>
  <c r="O746" i="14"/>
  <c r="O747" i="14"/>
  <c r="O748" i="14"/>
  <c r="O749" i="14"/>
  <c r="O750" i="14"/>
  <c r="O751" i="14"/>
  <c r="O752" i="14"/>
  <c r="O753" i="14"/>
  <c r="O754" i="14"/>
  <c r="O755" i="14"/>
  <c r="O756" i="14"/>
  <c r="O757" i="14"/>
  <c r="O758" i="14"/>
  <c r="O759" i="14"/>
  <c r="O760" i="14"/>
  <c r="O761" i="14"/>
  <c r="O762" i="14"/>
  <c r="O763" i="14"/>
  <c r="O764" i="14"/>
  <c r="O765" i="14"/>
  <c r="O766" i="14"/>
  <c r="O767" i="14"/>
  <c r="O768" i="14"/>
  <c r="O769" i="14"/>
  <c r="O770" i="14"/>
  <c r="O771" i="14"/>
  <c r="O772" i="14"/>
  <c r="O773" i="14"/>
  <c r="O774" i="14"/>
  <c r="O775" i="14"/>
  <c r="O776" i="14"/>
  <c r="O777" i="14"/>
  <c r="O778" i="14"/>
  <c r="O779" i="14"/>
  <c r="O780" i="14"/>
  <c r="O781" i="14"/>
  <c r="O782" i="14"/>
  <c r="O783" i="14"/>
  <c r="O784" i="14"/>
  <c r="O785" i="14"/>
  <c r="O786" i="14"/>
  <c r="O787" i="14"/>
  <c r="O788" i="14"/>
  <c r="O789" i="14"/>
  <c r="O790" i="14"/>
  <c r="O791" i="14"/>
  <c r="O792" i="14"/>
  <c r="O793" i="14"/>
  <c r="O794" i="14"/>
  <c r="O795" i="14"/>
  <c r="O796" i="14"/>
  <c r="O797" i="14"/>
  <c r="O798" i="14"/>
  <c r="O799" i="14"/>
  <c r="O800" i="14"/>
  <c r="O801" i="14"/>
  <c r="O802" i="14"/>
  <c r="O803" i="14"/>
  <c r="O804" i="14"/>
  <c r="O805" i="14"/>
  <c r="O806" i="14"/>
  <c r="O807" i="14"/>
  <c r="O808" i="14"/>
  <c r="O809" i="14"/>
  <c r="O810" i="14"/>
  <c r="O811" i="14"/>
  <c r="O812" i="14"/>
  <c r="O813" i="14"/>
  <c r="O814" i="14"/>
  <c r="O815" i="14"/>
  <c r="O816" i="14"/>
  <c r="O817" i="14"/>
  <c r="O818" i="14"/>
  <c r="O819" i="14"/>
  <c r="O820" i="14"/>
  <c r="O821" i="14"/>
  <c r="O822" i="14"/>
  <c r="O823" i="14"/>
  <c r="O824" i="14"/>
  <c r="O825" i="14"/>
  <c r="O826" i="14"/>
  <c r="O827" i="14"/>
  <c r="O828" i="14"/>
  <c r="O829" i="14"/>
  <c r="O830" i="14"/>
  <c r="O831" i="14"/>
  <c r="O832" i="14"/>
  <c r="O833" i="14"/>
  <c r="O834" i="14"/>
  <c r="O835" i="14"/>
  <c r="O836" i="14"/>
  <c r="O837" i="14"/>
  <c r="O838" i="14"/>
  <c r="O839" i="14"/>
  <c r="O840" i="14"/>
  <c r="O841" i="14"/>
  <c r="O842" i="14"/>
  <c r="O843" i="14"/>
  <c r="O844" i="14"/>
  <c r="O845" i="14"/>
  <c r="O846" i="14"/>
  <c r="O847" i="14"/>
  <c r="O848" i="14"/>
  <c r="O849" i="14"/>
  <c r="O850" i="14"/>
  <c r="O851" i="14"/>
  <c r="O852" i="14"/>
  <c r="O853" i="14"/>
  <c r="O854" i="14"/>
  <c r="O855" i="14"/>
  <c r="O856" i="14"/>
  <c r="O857" i="14"/>
  <c r="O858" i="14"/>
  <c r="O859" i="14"/>
  <c r="O860" i="14"/>
  <c r="O861" i="14"/>
  <c r="O862" i="14"/>
  <c r="O863" i="14"/>
  <c r="O864" i="14"/>
  <c r="O865" i="14"/>
  <c r="O866" i="14"/>
  <c r="O867" i="14"/>
  <c r="O868" i="14"/>
  <c r="O869" i="14"/>
  <c r="O870" i="14"/>
  <c r="O871" i="14"/>
  <c r="O872" i="14"/>
  <c r="O873" i="14"/>
  <c r="O874" i="14"/>
  <c r="O875" i="14"/>
  <c r="O876" i="14"/>
  <c r="O877" i="14"/>
  <c r="O878" i="14"/>
  <c r="O879" i="14"/>
  <c r="O880" i="14"/>
  <c r="O881" i="14"/>
  <c r="O882" i="14"/>
  <c r="O883" i="14"/>
  <c r="O884" i="14"/>
  <c r="O885" i="14"/>
  <c r="O886" i="14"/>
  <c r="O887" i="14"/>
  <c r="O888" i="14"/>
  <c r="O889" i="14"/>
  <c r="O890" i="14"/>
  <c r="O891" i="14"/>
  <c r="O892" i="14"/>
  <c r="O893" i="14"/>
  <c r="O894" i="14"/>
  <c r="O895" i="14"/>
  <c r="O896" i="14"/>
  <c r="O897" i="14"/>
  <c r="O898" i="14"/>
  <c r="O899" i="14"/>
  <c r="O900" i="14"/>
  <c r="O901" i="14"/>
  <c r="O902" i="14"/>
  <c r="O903" i="14"/>
  <c r="O904" i="14"/>
  <c r="O905" i="14"/>
  <c r="O906" i="14"/>
  <c r="O907" i="14"/>
  <c r="O908" i="14"/>
  <c r="O909" i="14"/>
  <c r="O910" i="14"/>
  <c r="O911" i="14"/>
  <c r="O912" i="14"/>
  <c r="O913" i="14"/>
  <c r="O914" i="14"/>
  <c r="O915" i="14"/>
  <c r="O916" i="14"/>
  <c r="O917" i="14"/>
  <c r="O918" i="14"/>
  <c r="O919" i="14"/>
  <c r="O920" i="14"/>
  <c r="O921" i="14"/>
  <c r="O922" i="14"/>
  <c r="O923" i="14"/>
  <c r="O924" i="14"/>
  <c r="O925" i="14"/>
  <c r="O926" i="14"/>
  <c r="O927" i="14"/>
  <c r="O928" i="14"/>
  <c r="O929" i="14"/>
  <c r="O930" i="14"/>
  <c r="O931" i="14"/>
  <c r="O932" i="14"/>
  <c r="O933" i="14"/>
  <c r="O934" i="14"/>
  <c r="O935" i="14"/>
  <c r="O936" i="14"/>
  <c r="O937" i="14"/>
  <c r="O938" i="14"/>
  <c r="O939" i="14"/>
  <c r="O940" i="14"/>
  <c r="O941" i="14"/>
  <c r="O942" i="14"/>
  <c r="O943" i="14"/>
  <c r="O944" i="14"/>
  <c r="O945" i="14"/>
  <c r="O946" i="14"/>
  <c r="O947" i="14"/>
  <c r="O948" i="14"/>
  <c r="O949" i="14"/>
  <c r="O950" i="14"/>
  <c r="O951" i="14"/>
  <c r="O952" i="14"/>
  <c r="O953" i="14"/>
  <c r="O954" i="14"/>
  <c r="O955" i="14"/>
  <c r="O956" i="14"/>
  <c r="O957" i="14"/>
  <c r="O958" i="14"/>
  <c r="O959" i="14"/>
  <c r="O960" i="14"/>
  <c r="O961" i="14"/>
  <c r="O962" i="14"/>
  <c r="O963" i="14"/>
  <c r="O964" i="14"/>
  <c r="O965" i="14"/>
  <c r="O966" i="14"/>
  <c r="O967" i="14"/>
  <c r="O968" i="14"/>
  <c r="O969" i="14"/>
  <c r="O970" i="14"/>
  <c r="O971" i="14"/>
  <c r="O972" i="14"/>
  <c r="O973" i="14"/>
  <c r="O974" i="14"/>
  <c r="O975" i="14"/>
  <c r="O976" i="14"/>
  <c r="O977" i="14"/>
  <c r="O978" i="14"/>
  <c r="O979" i="14"/>
  <c r="O980" i="14"/>
  <c r="O981" i="14"/>
  <c r="O982" i="14"/>
  <c r="O983" i="14"/>
  <c r="O984" i="14"/>
  <c r="O985" i="14"/>
  <c r="O986" i="14"/>
  <c r="O987" i="14"/>
  <c r="O988" i="14"/>
  <c r="O989" i="14"/>
  <c r="O28" i="14"/>
  <c r="Q28" i="14"/>
  <c r="R57" i="14" a="1"/>
  <c r="R57" i="14" s="1"/>
  <c r="S57" i="14" s="1"/>
  <c r="X29" i="14" a="1"/>
  <c r="X29" i="14" s="1"/>
  <c r="X30" i="14" a="1"/>
  <c r="X30" i="14" s="1"/>
  <c r="X38" i="14" a="1"/>
  <c r="X38" i="14" s="1"/>
  <c r="X39" i="14" a="1"/>
  <c r="X39" i="14" s="1"/>
  <c r="X31" i="14" a="1"/>
  <c r="X31" i="14" s="1"/>
  <c r="X56" i="14" a="1"/>
  <c r="X56" i="14" s="1"/>
  <c r="X57" i="14" a="1"/>
  <c r="X57" i="14" s="1"/>
  <c r="X58" i="14" a="1"/>
  <c r="X58" i="14" s="1"/>
  <c r="X32" i="14" a="1"/>
  <c r="X32" i="14" s="1"/>
  <c r="X33" i="14" a="1"/>
  <c r="X33" i="14" s="1"/>
  <c r="X34" i="14" a="1"/>
  <c r="X34" i="14" s="1"/>
  <c r="X2" i="14" a="1"/>
  <c r="X2" i="14" s="1"/>
  <c r="X3" i="14" a="1"/>
  <c r="X3" i="14" s="1"/>
  <c r="X4" i="14" a="1"/>
  <c r="X4" i="14" s="1"/>
  <c r="X5" i="14" a="1"/>
  <c r="X5" i="14" s="1"/>
  <c r="X35" i="14" a="1"/>
  <c r="X35" i="14" s="1"/>
  <c r="X36" i="14" a="1"/>
  <c r="X36" i="14" s="1"/>
  <c r="X37" i="14" a="1"/>
  <c r="X37" i="14" s="1"/>
  <c r="X40" i="14" a="1"/>
  <c r="X40" i="14" s="1"/>
  <c r="X41" i="14" a="1"/>
  <c r="X41" i="14" s="1"/>
  <c r="X42" i="14" a="1"/>
  <c r="X42" i="14" s="1"/>
  <c r="X43" i="14" a="1"/>
  <c r="X43" i="14" s="1"/>
  <c r="X59" i="14" a="1"/>
  <c r="X59" i="14" s="1"/>
  <c r="X44" i="14" a="1"/>
  <c r="X44" i="14" s="1"/>
  <c r="X45" i="14" a="1"/>
  <c r="X45" i="14" s="1"/>
  <c r="X46" i="14" a="1"/>
  <c r="X46" i="14" s="1"/>
  <c r="X47" i="14" a="1"/>
  <c r="X47" i="14" s="1"/>
  <c r="X60" i="14" a="1"/>
  <c r="X60" i="14" s="1"/>
  <c r="X61" i="14" a="1"/>
  <c r="X61" i="14" s="1"/>
  <c r="X98" i="14" a="1"/>
  <c r="X98" i="14" s="1"/>
  <c r="X99" i="14" a="1"/>
  <c r="X99" i="14" s="1"/>
  <c r="X76" i="14" a="1"/>
  <c r="X76" i="14" s="1"/>
  <c r="X77" i="14" a="1"/>
  <c r="X77" i="14" s="1"/>
  <c r="X78" i="14" a="1"/>
  <c r="X78" i="14" s="1"/>
  <c r="X79" i="14" a="1"/>
  <c r="X79" i="14" s="1"/>
  <c r="X80" i="14" a="1"/>
  <c r="X80" i="14" s="1"/>
  <c r="X85" i="14" a="1"/>
  <c r="X85" i="14" s="1"/>
  <c r="X48" i="14" a="1"/>
  <c r="X48" i="14" s="1"/>
  <c r="X86" i="14" a="1"/>
  <c r="X86" i="14" s="1"/>
  <c r="X100" i="14" a="1"/>
  <c r="X100" i="14" s="1"/>
  <c r="X49" i="14" a="1"/>
  <c r="X49" i="14" s="1"/>
  <c r="X6" i="14" a="1"/>
  <c r="X6" i="14" s="1"/>
  <c r="X50" i="14" a="1"/>
  <c r="X50" i="14" s="1"/>
  <c r="X72" i="14" a="1"/>
  <c r="X72" i="14" s="1"/>
  <c r="X101" i="14" a="1"/>
  <c r="X101" i="14" s="1"/>
  <c r="X7" i="14" a="1"/>
  <c r="X7" i="14" s="1"/>
  <c r="X8" i="14" a="1"/>
  <c r="X8" i="14" s="1"/>
  <c r="X62" i="14" a="1"/>
  <c r="X62" i="14" s="1"/>
  <c r="X63" i="14" a="1"/>
  <c r="X63" i="14" s="1"/>
  <c r="X64" i="14" a="1"/>
  <c r="X64" i="14" s="1"/>
  <c r="X81" i="14" a="1"/>
  <c r="X81" i="14" s="1"/>
  <c r="X9" i="14" a="1"/>
  <c r="X9" i="14" s="1"/>
  <c r="X65" i="14" a="1"/>
  <c r="X65" i="14" s="1"/>
  <c r="X66" i="14" a="1"/>
  <c r="X66" i="14" s="1"/>
  <c r="X67" i="14" a="1"/>
  <c r="X67" i="14" s="1"/>
  <c r="X10" i="14" a="1"/>
  <c r="X10" i="14" s="1"/>
  <c r="X11" i="14" a="1"/>
  <c r="X11" i="14" s="1"/>
  <c r="X68" i="14" a="1"/>
  <c r="X68" i="14" s="1"/>
  <c r="X12" i="14" a="1"/>
  <c r="X12" i="14" s="1"/>
  <c r="X87" i="14" a="1"/>
  <c r="X87" i="14" s="1"/>
  <c r="X13" i="14" a="1"/>
  <c r="X13" i="14" s="1"/>
  <c r="X14" i="14" a="1"/>
  <c r="X14" i="14" s="1"/>
  <c r="X102" i="14" a="1"/>
  <c r="X102" i="14" s="1"/>
  <c r="X103" i="14" a="1"/>
  <c r="X103" i="14" s="1"/>
  <c r="X15" i="14" a="1"/>
  <c r="X15" i="14" s="1"/>
  <c r="X16" i="14" a="1"/>
  <c r="X16" i="14" s="1"/>
  <c r="X88" i="14" a="1"/>
  <c r="X88" i="14" s="1"/>
  <c r="X89" i="14" a="1"/>
  <c r="X89" i="14" s="1"/>
  <c r="X17" i="14" a="1"/>
  <c r="X17" i="14" s="1"/>
  <c r="X104" i="14" a="1"/>
  <c r="X104" i="14" s="1"/>
  <c r="X51" i="14" a="1"/>
  <c r="X51" i="14" s="1"/>
  <c r="X26" i="14" a="1"/>
  <c r="X26" i="14" s="1"/>
  <c r="X90" i="14" a="1"/>
  <c r="X90" i="14" s="1"/>
  <c r="X27" i="14" a="1"/>
  <c r="X27" i="14" s="1"/>
  <c r="X18" i="14" a="1"/>
  <c r="X18" i="14" s="1"/>
  <c r="X91" i="14" a="1"/>
  <c r="X91" i="14" s="1"/>
  <c r="X92" i="14" a="1"/>
  <c r="X92" i="14" s="1"/>
  <c r="X105" i="14" a="1"/>
  <c r="X105" i="14" s="1"/>
  <c r="X73" i="14" a="1"/>
  <c r="X73" i="14" s="1"/>
  <c r="X19" i="14" a="1"/>
  <c r="X19" i="14" s="1"/>
  <c r="X93" i="14" a="1"/>
  <c r="X93" i="14" s="1"/>
  <c r="X94" i="14" a="1"/>
  <c r="X94" i="14" s="1"/>
  <c r="X20" i="14" a="1"/>
  <c r="X20" i="14" s="1"/>
  <c r="X52" i="14" a="1"/>
  <c r="X52" i="14" s="1"/>
  <c r="X53" i="14" a="1"/>
  <c r="X53" i="14" s="1"/>
  <c r="X54" i="14" a="1"/>
  <c r="X54" i="14" s="1"/>
  <c r="X21" i="14" a="1"/>
  <c r="X21" i="14" s="1"/>
  <c r="X22" i="14" a="1"/>
  <c r="X22" i="14" s="1"/>
  <c r="X95" i="14" a="1"/>
  <c r="X95" i="14" s="1"/>
  <c r="X106" i="14" a="1"/>
  <c r="X106" i="14" s="1"/>
  <c r="X107" i="14" a="1"/>
  <c r="X107" i="14" s="1"/>
  <c r="X55" i="14" a="1"/>
  <c r="X55" i="14" s="1"/>
  <c r="X96" i="14" a="1"/>
  <c r="X96" i="14" s="1"/>
  <c r="X69" i="14" a="1"/>
  <c r="X69" i="14" s="1"/>
  <c r="X97" i="14" a="1"/>
  <c r="X97" i="14" s="1"/>
  <c r="X74" i="14" a="1"/>
  <c r="X74" i="14" s="1"/>
  <c r="X70" i="14" a="1"/>
  <c r="X70" i="14" s="1"/>
  <c r="X23" i="14" a="1"/>
  <c r="X23" i="14" s="1"/>
  <c r="X24" i="14" a="1"/>
  <c r="X24" i="14" s="1"/>
  <c r="X25" i="14" a="1"/>
  <c r="X25" i="14" s="1"/>
  <c r="X71" i="14" a="1"/>
  <c r="X71" i="14" s="1"/>
  <c r="X82" i="14" a="1"/>
  <c r="X82" i="14" s="1"/>
  <c r="X75" i="14" a="1"/>
  <c r="X75" i="14" s="1"/>
  <c r="X83" i="14" a="1"/>
  <c r="X83" i="14" s="1"/>
  <c r="X84" i="14" a="1"/>
  <c r="X84" i="14" s="1"/>
  <c r="X108" i="14" a="1"/>
  <c r="X108" i="14" s="1"/>
  <c r="X109" i="14" a="1"/>
  <c r="X109" i="14" s="1"/>
  <c r="X110" i="14" a="1"/>
  <c r="X110" i="14" s="1"/>
  <c r="X111" i="14" a="1"/>
  <c r="X111" i="14" s="1"/>
  <c r="X112" i="14" a="1"/>
  <c r="X112" i="14" s="1"/>
  <c r="X113" i="14" a="1"/>
  <c r="X113" i="14" s="1"/>
  <c r="X114" i="14" a="1"/>
  <c r="X114" i="14" s="1"/>
  <c r="X115" i="14" a="1"/>
  <c r="X115" i="14" s="1"/>
  <c r="X116" i="14" a="1"/>
  <c r="X116" i="14" s="1"/>
  <c r="X117" i="14" a="1"/>
  <c r="X117" i="14" s="1"/>
  <c r="X118" i="14" a="1"/>
  <c r="X118" i="14" s="1"/>
  <c r="X119" i="14" a="1"/>
  <c r="X119" i="14" s="1"/>
  <c r="X120" i="14" a="1"/>
  <c r="X120" i="14" s="1"/>
  <c r="X121" i="14" a="1"/>
  <c r="X121" i="14" s="1"/>
  <c r="X122" i="14" a="1"/>
  <c r="X122" i="14" s="1"/>
  <c r="X123" i="14" a="1"/>
  <c r="X123" i="14" s="1"/>
  <c r="X124" i="14" a="1"/>
  <c r="X124" i="14" s="1"/>
  <c r="X125" i="14" a="1"/>
  <c r="X125" i="14" s="1"/>
  <c r="X126" i="14" a="1"/>
  <c r="X126" i="14" s="1"/>
  <c r="X127" i="14" a="1"/>
  <c r="X127" i="14" s="1"/>
  <c r="X128" i="14" a="1"/>
  <c r="X128" i="14" s="1"/>
  <c r="X129" i="14" a="1"/>
  <c r="X129" i="14" s="1"/>
  <c r="X130" i="14" a="1"/>
  <c r="X130" i="14" s="1"/>
  <c r="X131" i="14" a="1"/>
  <c r="X131" i="14" s="1"/>
  <c r="X132" i="14" a="1"/>
  <c r="X132" i="14" s="1"/>
  <c r="X133" i="14" a="1"/>
  <c r="X133" i="14" s="1"/>
  <c r="X134" i="14" a="1"/>
  <c r="X134" i="14" s="1"/>
  <c r="X135" i="14" a="1"/>
  <c r="X135" i="14" s="1"/>
  <c r="X136" i="14" a="1"/>
  <c r="X136" i="14" s="1"/>
  <c r="X137" i="14" a="1"/>
  <c r="X137" i="14" s="1"/>
  <c r="X138" i="14" a="1"/>
  <c r="X138" i="14" s="1"/>
  <c r="X139" i="14" a="1"/>
  <c r="X139" i="14" s="1"/>
  <c r="X140" i="14" a="1"/>
  <c r="X140" i="14" s="1"/>
  <c r="X141" i="14" a="1"/>
  <c r="X141" i="14" s="1"/>
  <c r="X142" i="14" a="1"/>
  <c r="X142" i="14" s="1"/>
  <c r="X143" i="14" a="1"/>
  <c r="X143" i="14" s="1"/>
  <c r="X144" i="14" a="1"/>
  <c r="X144" i="14" s="1"/>
  <c r="X145" i="14" a="1"/>
  <c r="X145" i="14" s="1"/>
  <c r="X146" i="14" a="1"/>
  <c r="X146" i="14" s="1"/>
  <c r="X147" i="14" a="1"/>
  <c r="X147" i="14" s="1"/>
  <c r="X148" i="14" a="1"/>
  <c r="X148" i="14" s="1"/>
  <c r="X149" i="14" a="1"/>
  <c r="X149" i="14" s="1"/>
  <c r="X150" i="14" a="1"/>
  <c r="X150" i="14" s="1"/>
  <c r="X151" i="14" a="1"/>
  <c r="X151" i="14" s="1"/>
  <c r="X152" i="14" a="1"/>
  <c r="X152" i="14" s="1"/>
  <c r="X153" i="14" a="1"/>
  <c r="X153" i="14" s="1"/>
  <c r="X154" i="14" a="1"/>
  <c r="X154" i="14" s="1"/>
  <c r="X155" i="14" a="1"/>
  <c r="X155" i="14" s="1"/>
  <c r="X156" i="14" a="1"/>
  <c r="X156" i="14" s="1"/>
  <c r="X157" i="14" a="1"/>
  <c r="X157" i="14" s="1"/>
  <c r="X158" i="14" a="1"/>
  <c r="X158" i="14" s="1"/>
  <c r="X159" i="14" a="1"/>
  <c r="X159" i="14" s="1"/>
  <c r="X160" i="14" a="1"/>
  <c r="X160" i="14" s="1"/>
  <c r="X161" i="14" a="1"/>
  <c r="X161" i="14" s="1"/>
  <c r="X162" i="14" a="1"/>
  <c r="X162" i="14" s="1"/>
  <c r="X163" i="14" a="1"/>
  <c r="X163" i="14" s="1"/>
  <c r="X164" i="14" a="1"/>
  <c r="X164" i="14" s="1"/>
  <c r="X165" i="14" a="1"/>
  <c r="X165" i="14" s="1"/>
  <c r="X166" i="14" a="1"/>
  <c r="X166" i="14" s="1"/>
  <c r="X167" i="14" a="1"/>
  <c r="X167" i="14" s="1"/>
  <c r="X168" i="14" a="1"/>
  <c r="X168" i="14" s="1"/>
  <c r="X169" i="14" a="1"/>
  <c r="X169" i="14" s="1"/>
  <c r="X170" i="14" a="1"/>
  <c r="X170" i="14" s="1"/>
  <c r="X171" i="14" a="1"/>
  <c r="X171" i="14" s="1"/>
  <c r="X172" i="14" a="1"/>
  <c r="X172" i="14" s="1"/>
  <c r="X173" i="14" a="1"/>
  <c r="X173" i="14" s="1"/>
  <c r="X174" i="14" a="1"/>
  <c r="X174" i="14" s="1"/>
  <c r="X175" i="14" a="1"/>
  <c r="X175" i="14" s="1"/>
  <c r="X176" i="14" a="1"/>
  <c r="X176" i="14" s="1"/>
  <c r="X177" i="14" a="1"/>
  <c r="X177" i="14" s="1"/>
  <c r="X178" i="14" a="1"/>
  <c r="X178" i="14" s="1"/>
  <c r="X179" i="14" a="1"/>
  <c r="X179" i="14" s="1"/>
  <c r="X180" i="14" a="1"/>
  <c r="X180" i="14" s="1"/>
  <c r="X181" i="14" a="1"/>
  <c r="X181" i="14" s="1"/>
  <c r="X182" i="14" a="1"/>
  <c r="X182" i="14" s="1"/>
  <c r="X183" i="14" a="1"/>
  <c r="X183" i="14" s="1"/>
  <c r="X184" i="14" a="1"/>
  <c r="X184" i="14" s="1"/>
  <c r="X185" i="14" a="1"/>
  <c r="X185" i="14" s="1"/>
  <c r="X186" i="14" a="1"/>
  <c r="X186" i="14" s="1"/>
  <c r="X187" i="14" a="1"/>
  <c r="X187" i="14" s="1"/>
  <c r="X188" i="14" a="1"/>
  <c r="X188" i="14" s="1"/>
  <c r="X189" i="14" a="1"/>
  <c r="X189" i="14" s="1"/>
  <c r="X190" i="14" a="1"/>
  <c r="X190" i="14" s="1"/>
  <c r="X191" i="14" a="1"/>
  <c r="X191" i="14" s="1"/>
  <c r="X192" i="14" a="1"/>
  <c r="X192" i="14" s="1"/>
  <c r="X193" i="14" a="1"/>
  <c r="X193" i="14" s="1"/>
  <c r="X194" i="14" a="1"/>
  <c r="X194" i="14" s="1"/>
  <c r="X195" i="14" a="1"/>
  <c r="X195" i="14" s="1"/>
  <c r="X196" i="14" a="1"/>
  <c r="X196" i="14" s="1"/>
  <c r="X197" i="14" a="1"/>
  <c r="X197" i="14" s="1"/>
  <c r="X198" i="14" a="1"/>
  <c r="X198" i="14" s="1"/>
  <c r="X199" i="14" a="1"/>
  <c r="X199" i="14" s="1"/>
  <c r="X200" i="14" a="1"/>
  <c r="X200" i="14" s="1"/>
  <c r="X201" i="14" a="1"/>
  <c r="X201" i="14" s="1"/>
  <c r="X202" i="14" a="1"/>
  <c r="X202" i="14" s="1"/>
  <c r="X203" i="14" a="1"/>
  <c r="X203" i="14" s="1"/>
  <c r="X204" i="14" a="1"/>
  <c r="X204" i="14" s="1"/>
  <c r="X205" i="14" a="1"/>
  <c r="X205" i="14" s="1"/>
  <c r="X206" i="14" a="1"/>
  <c r="X206" i="14" s="1"/>
  <c r="X207" i="14" a="1"/>
  <c r="X207" i="14" s="1"/>
  <c r="X208" i="14" a="1"/>
  <c r="X208" i="14" s="1"/>
  <c r="X209" i="14" a="1"/>
  <c r="X209" i="14" s="1"/>
  <c r="X210" i="14" a="1"/>
  <c r="X210" i="14" s="1"/>
  <c r="X211" i="14" a="1"/>
  <c r="X211" i="14" s="1"/>
  <c r="X212" i="14" a="1"/>
  <c r="X212" i="14" s="1"/>
  <c r="X213" i="14" a="1"/>
  <c r="X213" i="14" s="1"/>
  <c r="X214" i="14" a="1"/>
  <c r="X214" i="14" s="1"/>
  <c r="X215" i="14" a="1"/>
  <c r="X215" i="14" s="1"/>
  <c r="X216" i="14" a="1"/>
  <c r="X216" i="14" s="1"/>
  <c r="X217" i="14" a="1"/>
  <c r="X217" i="14" s="1"/>
  <c r="X218" i="14" a="1"/>
  <c r="X218" i="14" s="1"/>
  <c r="X219" i="14" a="1"/>
  <c r="X219" i="14" s="1"/>
  <c r="X220" i="14" a="1"/>
  <c r="X220" i="14" s="1"/>
  <c r="X221" i="14" a="1"/>
  <c r="X221" i="14" s="1"/>
  <c r="X222" i="14" a="1"/>
  <c r="X222" i="14" s="1"/>
  <c r="X223" i="14" a="1"/>
  <c r="X223" i="14" s="1"/>
  <c r="X224" i="14" a="1"/>
  <c r="X224" i="14" s="1"/>
  <c r="X225" i="14" a="1"/>
  <c r="X225" i="14" s="1"/>
  <c r="X226" i="14" a="1"/>
  <c r="X226" i="14" s="1"/>
  <c r="X227" i="14" a="1"/>
  <c r="X227" i="14" s="1"/>
  <c r="X228" i="14" a="1"/>
  <c r="X228" i="14" s="1"/>
  <c r="X229" i="14" a="1"/>
  <c r="X229" i="14" s="1"/>
  <c r="X230" i="14" a="1"/>
  <c r="X230" i="14" s="1"/>
  <c r="X231" i="14" a="1"/>
  <c r="X231" i="14" s="1"/>
  <c r="X232" i="14" a="1"/>
  <c r="X232" i="14" s="1"/>
  <c r="X233" i="14" a="1"/>
  <c r="X233" i="14" s="1"/>
  <c r="X234" i="14" a="1"/>
  <c r="X234" i="14" s="1"/>
  <c r="X235" i="14" a="1"/>
  <c r="X235" i="14" s="1"/>
  <c r="X236" i="14" a="1"/>
  <c r="X236" i="14" s="1"/>
  <c r="X237" i="14" a="1"/>
  <c r="X237" i="14" s="1"/>
  <c r="X238" i="14" a="1"/>
  <c r="X238" i="14" s="1"/>
  <c r="X239" i="14" a="1"/>
  <c r="X239" i="14" s="1"/>
  <c r="X240" i="14" a="1"/>
  <c r="X240" i="14" s="1"/>
  <c r="X241" i="14" a="1"/>
  <c r="X241" i="14" s="1"/>
  <c r="X242" i="14" a="1"/>
  <c r="X242" i="14" s="1"/>
  <c r="X243" i="14" a="1"/>
  <c r="X243" i="14" s="1"/>
  <c r="X244" i="14" a="1"/>
  <c r="X244" i="14" s="1"/>
  <c r="X245" i="14" a="1"/>
  <c r="X245" i="14" s="1"/>
  <c r="X246" i="14" a="1"/>
  <c r="X246" i="14" s="1"/>
  <c r="X247" i="14" a="1"/>
  <c r="X247" i="14" s="1"/>
  <c r="X248" i="14" a="1"/>
  <c r="X248" i="14" s="1"/>
  <c r="X249" i="14" a="1"/>
  <c r="X249" i="14" s="1"/>
  <c r="X250" i="14" a="1"/>
  <c r="X250" i="14" s="1"/>
  <c r="X251" i="14" a="1"/>
  <c r="X251" i="14" s="1"/>
  <c r="X252" i="14" a="1"/>
  <c r="X252" i="14" s="1"/>
  <c r="X253" i="14" a="1"/>
  <c r="X253" i="14" s="1"/>
  <c r="X254" i="14" a="1"/>
  <c r="X254" i="14" s="1"/>
  <c r="X255" i="14" a="1"/>
  <c r="X255" i="14" s="1"/>
  <c r="X256" i="14" a="1"/>
  <c r="X256" i="14" s="1"/>
  <c r="X257" i="14" a="1"/>
  <c r="X257" i="14" s="1"/>
  <c r="X258" i="14" a="1"/>
  <c r="X258" i="14" s="1"/>
  <c r="X259" i="14" a="1"/>
  <c r="X259" i="14" s="1"/>
  <c r="X260" i="14" a="1"/>
  <c r="X260" i="14" s="1"/>
  <c r="X261" i="14" a="1"/>
  <c r="X261" i="14" s="1"/>
  <c r="X262" i="14" a="1"/>
  <c r="X262" i="14" s="1"/>
  <c r="X263" i="14" a="1"/>
  <c r="X263" i="14" s="1"/>
  <c r="X264" i="14" a="1"/>
  <c r="X264" i="14" s="1"/>
  <c r="X265" i="14" a="1"/>
  <c r="X265" i="14" s="1"/>
  <c r="X266" i="14" a="1"/>
  <c r="X266" i="14" s="1"/>
  <c r="X267" i="14" a="1"/>
  <c r="X267" i="14" s="1"/>
  <c r="X268" i="14" a="1"/>
  <c r="X268" i="14" s="1"/>
  <c r="X269" i="14" a="1"/>
  <c r="X269" i="14" s="1"/>
  <c r="X270" i="14" a="1"/>
  <c r="X270" i="14" s="1"/>
  <c r="X271" i="14" a="1"/>
  <c r="X271" i="14" s="1"/>
  <c r="X272" i="14" a="1"/>
  <c r="X272" i="14" s="1"/>
  <c r="X273" i="14" a="1"/>
  <c r="X273" i="14" s="1"/>
  <c r="X274" i="14" a="1"/>
  <c r="X274" i="14" s="1"/>
  <c r="X275" i="14" a="1"/>
  <c r="X275" i="14" s="1"/>
  <c r="X276" i="14" a="1"/>
  <c r="X276" i="14" s="1"/>
  <c r="X277" i="14" a="1"/>
  <c r="X277" i="14" s="1"/>
  <c r="X278" i="14" a="1"/>
  <c r="X278" i="14" s="1"/>
  <c r="X279" i="14" a="1"/>
  <c r="X279" i="14" s="1"/>
  <c r="X280" i="14" a="1"/>
  <c r="X280" i="14" s="1"/>
  <c r="X281" i="14" a="1"/>
  <c r="X281" i="14" s="1"/>
  <c r="X282" i="14" a="1"/>
  <c r="X282" i="14" s="1"/>
  <c r="X283" i="14" a="1"/>
  <c r="X283" i="14" s="1"/>
  <c r="X284" i="14" a="1"/>
  <c r="X284" i="14" s="1"/>
  <c r="X285" i="14" a="1"/>
  <c r="X285" i="14" s="1"/>
  <c r="X286" i="14" a="1"/>
  <c r="X286" i="14" s="1"/>
  <c r="X287" i="14" a="1"/>
  <c r="X287" i="14" s="1"/>
  <c r="X288" i="14" a="1"/>
  <c r="X288" i="14" s="1"/>
  <c r="X289" i="14" a="1"/>
  <c r="X289" i="14" s="1"/>
  <c r="X290" i="14" a="1"/>
  <c r="X290" i="14" s="1"/>
  <c r="X291" i="14" a="1"/>
  <c r="X291" i="14" s="1"/>
  <c r="X292" i="14" a="1"/>
  <c r="X292" i="14" s="1"/>
  <c r="X293" i="14" a="1"/>
  <c r="X293" i="14" s="1"/>
  <c r="X294" i="14" a="1"/>
  <c r="X294" i="14" s="1"/>
  <c r="X295" i="14" a="1"/>
  <c r="X295" i="14" s="1"/>
  <c r="X296" i="14" a="1"/>
  <c r="X296" i="14" s="1"/>
  <c r="X297" i="14" a="1"/>
  <c r="X297" i="14" s="1"/>
  <c r="X298" i="14" a="1"/>
  <c r="X298" i="14" s="1"/>
  <c r="X299" i="14" a="1"/>
  <c r="X299" i="14" s="1"/>
  <c r="X300" i="14" a="1"/>
  <c r="X300" i="14" s="1"/>
  <c r="X301" i="14" a="1"/>
  <c r="X301" i="14" s="1"/>
  <c r="X302" i="14" a="1"/>
  <c r="X302" i="14" s="1"/>
  <c r="X303" i="14" a="1"/>
  <c r="X303" i="14" s="1"/>
  <c r="X304" i="14" a="1"/>
  <c r="X304" i="14" s="1"/>
  <c r="X305" i="14" a="1"/>
  <c r="X305" i="14" s="1"/>
  <c r="X306" i="14" a="1"/>
  <c r="X306" i="14" s="1"/>
  <c r="X307" i="14" a="1"/>
  <c r="X307" i="14" s="1"/>
  <c r="X308" i="14" a="1"/>
  <c r="X308" i="14" s="1"/>
  <c r="X309" i="14" a="1"/>
  <c r="X309" i="14" s="1"/>
  <c r="X310" i="14" a="1"/>
  <c r="X310" i="14" s="1"/>
  <c r="X311" i="14" a="1"/>
  <c r="X311" i="14" s="1"/>
  <c r="X312" i="14" a="1"/>
  <c r="X312" i="14" s="1"/>
  <c r="X313" i="14" a="1"/>
  <c r="X313" i="14" s="1"/>
  <c r="X314" i="14" a="1"/>
  <c r="X314" i="14" s="1"/>
  <c r="X315" i="14" a="1"/>
  <c r="X315" i="14" s="1"/>
  <c r="X316" i="14" a="1"/>
  <c r="X316" i="14" s="1"/>
  <c r="X317" i="14" a="1"/>
  <c r="X317" i="14" s="1"/>
  <c r="X318" i="14" a="1"/>
  <c r="X318" i="14" s="1"/>
  <c r="X319" i="14" a="1"/>
  <c r="X319" i="14" s="1"/>
  <c r="X320" i="14" a="1"/>
  <c r="X320" i="14" s="1"/>
  <c r="X321" i="14" a="1"/>
  <c r="X321" i="14" s="1"/>
  <c r="X322" i="14" a="1"/>
  <c r="X322" i="14" s="1"/>
  <c r="X323" i="14" a="1"/>
  <c r="X323" i="14" s="1"/>
  <c r="X324" i="14" a="1"/>
  <c r="X324" i="14" s="1"/>
  <c r="X325" i="14" a="1"/>
  <c r="X325" i="14" s="1"/>
  <c r="X326" i="14" a="1"/>
  <c r="X326" i="14" s="1"/>
  <c r="X327" i="14" a="1"/>
  <c r="X327" i="14" s="1"/>
  <c r="X328" i="14" a="1"/>
  <c r="X328" i="14" s="1"/>
  <c r="X329" i="14" a="1"/>
  <c r="X329" i="14" s="1"/>
  <c r="X330" i="14" a="1"/>
  <c r="X330" i="14" s="1"/>
  <c r="X331" i="14" a="1"/>
  <c r="X331" i="14" s="1"/>
  <c r="X332" i="14" a="1"/>
  <c r="X332" i="14" s="1"/>
  <c r="X333" i="14" a="1"/>
  <c r="X333" i="14" s="1"/>
  <c r="X334" i="14" a="1"/>
  <c r="X334" i="14" s="1"/>
  <c r="X335" i="14" a="1"/>
  <c r="X335" i="14" s="1"/>
  <c r="X336" i="14" a="1"/>
  <c r="X336" i="14" s="1"/>
  <c r="X337" i="14" a="1"/>
  <c r="X337" i="14" s="1"/>
  <c r="X338" i="14" a="1"/>
  <c r="X338" i="14" s="1"/>
  <c r="X339" i="14" a="1"/>
  <c r="X339" i="14" s="1"/>
  <c r="X340" i="14" a="1"/>
  <c r="X340" i="14" s="1"/>
  <c r="X341" i="14" a="1"/>
  <c r="X341" i="14" s="1"/>
  <c r="X342" i="14" a="1"/>
  <c r="X342" i="14" s="1"/>
  <c r="X343" i="14" a="1"/>
  <c r="X343" i="14" s="1"/>
  <c r="X344" i="14" a="1"/>
  <c r="X344" i="14" s="1"/>
  <c r="X345" i="14" a="1"/>
  <c r="X345" i="14" s="1"/>
  <c r="X346" i="14" a="1"/>
  <c r="X346" i="14" s="1"/>
  <c r="X347" i="14" a="1"/>
  <c r="X347" i="14" s="1"/>
  <c r="X348" i="14" a="1"/>
  <c r="X348" i="14" s="1"/>
  <c r="X349" i="14" a="1"/>
  <c r="X349" i="14" s="1"/>
  <c r="X350" i="14" a="1"/>
  <c r="X350" i="14" s="1"/>
  <c r="X351" i="14" a="1"/>
  <c r="X351" i="14" s="1"/>
  <c r="X352" i="14" a="1"/>
  <c r="X352" i="14" s="1"/>
  <c r="X353" i="14" a="1"/>
  <c r="X353" i="14" s="1"/>
  <c r="X354" i="14" a="1"/>
  <c r="X354" i="14" s="1"/>
  <c r="X355" i="14" a="1"/>
  <c r="X355" i="14" s="1"/>
  <c r="X356" i="14" a="1"/>
  <c r="X356" i="14" s="1"/>
  <c r="X357" i="14" a="1"/>
  <c r="X357" i="14" s="1"/>
  <c r="X358" i="14" a="1"/>
  <c r="X358" i="14" s="1"/>
  <c r="X359" i="14" a="1"/>
  <c r="X359" i="14" s="1"/>
  <c r="X360" i="14" a="1"/>
  <c r="X360" i="14" s="1"/>
  <c r="X361" i="14" a="1"/>
  <c r="X361" i="14" s="1"/>
  <c r="X362" i="14" a="1"/>
  <c r="X362" i="14" s="1"/>
  <c r="X363" i="14" a="1"/>
  <c r="X363" i="14" s="1"/>
  <c r="X364" i="14" a="1"/>
  <c r="X364" i="14" s="1"/>
  <c r="X365" i="14" a="1"/>
  <c r="X365" i="14" s="1"/>
  <c r="X366" i="14" a="1"/>
  <c r="X366" i="14" s="1"/>
  <c r="X367" i="14" a="1"/>
  <c r="X367" i="14" s="1"/>
  <c r="X368" i="14" a="1"/>
  <c r="X368" i="14" s="1"/>
  <c r="X369" i="14" a="1"/>
  <c r="X369" i="14" s="1"/>
  <c r="X370" i="14" a="1"/>
  <c r="X370" i="14" s="1"/>
  <c r="X371" i="14" a="1"/>
  <c r="X371" i="14" s="1"/>
  <c r="X372" i="14" a="1"/>
  <c r="X372" i="14" s="1"/>
  <c r="X373" i="14" a="1"/>
  <c r="X373" i="14" s="1"/>
  <c r="X374" i="14" a="1"/>
  <c r="X374" i="14" s="1"/>
  <c r="X375" i="14" a="1"/>
  <c r="X375" i="14" s="1"/>
  <c r="X376" i="14" a="1"/>
  <c r="X376" i="14" s="1"/>
  <c r="X377" i="14" a="1"/>
  <c r="X377" i="14" s="1"/>
  <c r="X378" i="14" a="1"/>
  <c r="X378" i="14" s="1"/>
  <c r="X379" i="14" a="1"/>
  <c r="X379" i="14" s="1"/>
  <c r="X380" i="14" a="1"/>
  <c r="X380" i="14" s="1"/>
  <c r="X381" i="14" a="1"/>
  <c r="X381" i="14" s="1"/>
  <c r="X382" i="14" a="1"/>
  <c r="X382" i="14" s="1"/>
  <c r="X383" i="14" a="1"/>
  <c r="X383" i="14" s="1"/>
  <c r="X384" i="14" a="1"/>
  <c r="X384" i="14" s="1"/>
  <c r="X385" i="14" a="1"/>
  <c r="X385" i="14" s="1"/>
  <c r="X386" i="14" a="1"/>
  <c r="X386" i="14" s="1"/>
  <c r="X387" i="14" a="1"/>
  <c r="X387" i="14" s="1"/>
  <c r="X388" i="14" a="1"/>
  <c r="X388" i="14" s="1"/>
  <c r="X389" i="14" a="1"/>
  <c r="X389" i="14" s="1"/>
  <c r="X390" i="14" a="1"/>
  <c r="X390" i="14" s="1"/>
  <c r="X391" i="14" a="1"/>
  <c r="X391" i="14" s="1"/>
  <c r="X392" i="14" a="1"/>
  <c r="X392" i="14" s="1"/>
  <c r="X393" i="14" a="1"/>
  <c r="X393" i="14" s="1"/>
  <c r="X394" i="14" a="1"/>
  <c r="X394" i="14" s="1"/>
  <c r="X395" i="14" a="1"/>
  <c r="X395" i="14" s="1"/>
  <c r="X396" i="14" a="1"/>
  <c r="X396" i="14" s="1"/>
  <c r="X397" i="14" a="1"/>
  <c r="X397" i="14" s="1"/>
  <c r="X398" i="14" a="1"/>
  <c r="X398" i="14" s="1"/>
  <c r="X399" i="14" a="1"/>
  <c r="X399" i="14" s="1"/>
  <c r="X400" i="14" a="1"/>
  <c r="X400" i="14" s="1"/>
  <c r="X401" i="14" a="1"/>
  <c r="X401" i="14" s="1"/>
  <c r="X402" i="14" a="1"/>
  <c r="X402" i="14" s="1"/>
  <c r="X403" i="14" a="1"/>
  <c r="X403" i="14" s="1"/>
  <c r="X404" i="14" a="1"/>
  <c r="X404" i="14" s="1"/>
  <c r="X405" i="14" a="1"/>
  <c r="X405" i="14" s="1"/>
  <c r="X406" i="14" a="1"/>
  <c r="X406" i="14" s="1"/>
  <c r="X407" i="14" a="1"/>
  <c r="X407" i="14" s="1"/>
  <c r="X408" i="14" a="1"/>
  <c r="X408" i="14" s="1"/>
  <c r="X409" i="14" a="1"/>
  <c r="X409" i="14" s="1"/>
  <c r="X410" i="14" a="1"/>
  <c r="X410" i="14" s="1"/>
  <c r="X411" i="14" a="1"/>
  <c r="X411" i="14" s="1"/>
  <c r="X412" i="14" a="1"/>
  <c r="X412" i="14" s="1"/>
  <c r="X413" i="14" a="1"/>
  <c r="X413" i="14" s="1"/>
  <c r="X414" i="14" a="1"/>
  <c r="X414" i="14" s="1"/>
  <c r="X415" i="14" a="1"/>
  <c r="X415" i="14" s="1"/>
  <c r="X416" i="14" a="1"/>
  <c r="X416" i="14" s="1"/>
  <c r="X417" i="14" a="1"/>
  <c r="X417" i="14" s="1"/>
  <c r="X418" i="14" a="1"/>
  <c r="X418" i="14" s="1"/>
  <c r="X419" i="14" a="1"/>
  <c r="X419" i="14" s="1"/>
  <c r="X420" i="14" a="1"/>
  <c r="X420" i="14" s="1"/>
  <c r="X421" i="14" a="1"/>
  <c r="X421" i="14" s="1"/>
  <c r="X422" i="14" a="1"/>
  <c r="X422" i="14" s="1"/>
  <c r="X423" i="14" a="1"/>
  <c r="X423" i="14" s="1"/>
  <c r="X424" i="14" a="1"/>
  <c r="X424" i="14" s="1"/>
  <c r="X425" i="14" a="1"/>
  <c r="X425" i="14" s="1"/>
  <c r="X426" i="14" a="1"/>
  <c r="X426" i="14" s="1"/>
  <c r="X427" i="14" a="1"/>
  <c r="X427" i="14" s="1"/>
  <c r="X428" i="14" a="1"/>
  <c r="X428" i="14" s="1"/>
  <c r="X429" i="14" a="1"/>
  <c r="X429" i="14" s="1"/>
  <c r="X430" i="14" a="1"/>
  <c r="X430" i="14" s="1"/>
  <c r="X431" i="14" a="1"/>
  <c r="X431" i="14" s="1"/>
  <c r="X432" i="14" a="1"/>
  <c r="X432" i="14" s="1"/>
  <c r="X433" i="14" a="1"/>
  <c r="X433" i="14" s="1"/>
  <c r="X434" i="14" a="1"/>
  <c r="X434" i="14" s="1"/>
  <c r="X435" i="14" a="1"/>
  <c r="X435" i="14" s="1"/>
  <c r="X436" i="14" a="1"/>
  <c r="X436" i="14" s="1"/>
  <c r="X437" i="14" a="1"/>
  <c r="X437" i="14" s="1"/>
  <c r="X438" i="14" a="1"/>
  <c r="X438" i="14" s="1"/>
  <c r="X439" i="14" a="1"/>
  <c r="X439" i="14" s="1"/>
  <c r="X440" i="14" a="1"/>
  <c r="X440" i="14" s="1"/>
  <c r="X441" i="14" a="1"/>
  <c r="X441" i="14" s="1"/>
  <c r="X442" i="14" a="1"/>
  <c r="X442" i="14" s="1"/>
  <c r="X443" i="14" a="1"/>
  <c r="X443" i="14" s="1"/>
  <c r="X444" i="14" a="1"/>
  <c r="X444" i="14" s="1"/>
  <c r="X445" i="14" a="1"/>
  <c r="X445" i="14" s="1"/>
  <c r="X446" i="14" a="1"/>
  <c r="X446" i="14" s="1"/>
  <c r="X447" i="14" a="1"/>
  <c r="X447" i="14" s="1"/>
  <c r="X448" i="14" a="1"/>
  <c r="X448" i="14" s="1"/>
  <c r="X449" i="14" a="1"/>
  <c r="X449" i="14" s="1"/>
  <c r="X450" i="14" a="1"/>
  <c r="X450" i="14" s="1"/>
  <c r="X451" i="14" a="1"/>
  <c r="X451" i="14" s="1"/>
  <c r="X452" i="14" a="1"/>
  <c r="X452" i="14" s="1"/>
  <c r="X453" i="14" a="1"/>
  <c r="X453" i="14" s="1"/>
  <c r="X454" i="14" a="1"/>
  <c r="X454" i="14" s="1"/>
  <c r="X455" i="14" a="1"/>
  <c r="X455" i="14" s="1"/>
  <c r="X456" i="14" a="1"/>
  <c r="X456" i="14" s="1"/>
  <c r="X457" i="14" a="1"/>
  <c r="X457" i="14" s="1"/>
  <c r="X458" i="14" a="1"/>
  <c r="X458" i="14" s="1"/>
  <c r="X459" i="14" a="1"/>
  <c r="X459" i="14" s="1"/>
  <c r="X460" i="14" a="1"/>
  <c r="X460" i="14" s="1"/>
  <c r="X461" i="14" a="1"/>
  <c r="X461" i="14" s="1"/>
  <c r="X462" i="14" a="1"/>
  <c r="X462" i="14" s="1"/>
  <c r="X463" i="14" a="1"/>
  <c r="X463" i="14" s="1"/>
  <c r="X464" i="14" a="1"/>
  <c r="X464" i="14" s="1"/>
  <c r="X465" i="14" a="1"/>
  <c r="X465" i="14" s="1"/>
  <c r="X466" i="14" a="1"/>
  <c r="X466" i="14" s="1"/>
  <c r="X467" i="14" a="1"/>
  <c r="X467" i="14" s="1"/>
  <c r="X468" i="14" a="1"/>
  <c r="X468" i="14" s="1"/>
  <c r="X469" i="14" a="1"/>
  <c r="X469" i="14" s="1"/>
  <c r="X470" i="14" a="1"/>
  <c r="X470" i="14" s="1"/>
  <c r="X471" i="14" a="1"/>
  <c r="X471" i="14" s="1"/>
  <c r="X472" i="14" a="1"/>
  <c r="X472" i="14" s="1"/>
  <c r="X473" i="14" a="1"/>
  <c r="X473" i="14" s="1"/>
  <c r="X474" i="14" a="1"/>
  <c r="X474" i="14" s="1"/>
  <c r="X475" i="14" a="1"/>
  <c r="X475" i="14" s="1"/>
  <c r="X476" i="14" a="1"/>
  <c r="X476" i="14" s="1"/>
  <c r="X477" i="14" a="1"/>
  <c r="X477" i="14" s="1"/>
  <c r="X478" i="14" a="1"/>
  <c r="X478" i="14" s="1"/>
  <c r="X479" i="14" a="1"/>
  <c r="X479" i="14" s="1"/>
  <c r="X480" i="14" a="1"/>
  <c r="X480" i="14" s="1"/>
  <c r="X481" i="14" a="1"/>
  <c r="X481" i="14" s="1"/>
  <c r="X482" i="14" a="1"/>
  <c r="X482" i="14" s="1"/>
  <c r="X483" i="14" a="1"/>
  <c r="X483" i="14" s="1"/>
  <c r="X484" i="14" a="1"/>
  <c r="X484" i="14" s="1"/>
  <c r="X485" i="14" a="1"/>
  <c r="X485" i="14" s="1"/>
  <c r="X486" i="14" a="1"/>
  <c r="X486" i="14" s="1"/>
  <c r="X487" i="14" a="1"/>
  <c r="X487" i="14" s="1"/>
  <c r="X488" i="14" a="1"/>
  <c r="X488" i="14" s="1"/>
  <c r="X489" i="14" a="1"/>
  <c r="X489" i="14" s="1"/>
  <c r="X490" i="14" a="1"/>
  <c r="X490" i="14" s="1"/>
  <c r="X491" i="14" a="1"/>
  <c r="X491" i="14" s="1"/>
  <c r="X492" i="14" a="1"/>
  <c r="X492" i="14" s="1"/>
  <c r="X493" i="14" a="1"/>
  <c r="X493" i="14" s="1"/>
  <c r="X494" i="14" a="1"/>
  <c r="X494" i="14" s="1"/>
  <c r="X495" i="14" a="1"/>
  <c r="X495" i="14" s="1"/>
  <c r="X496" i="14" a="1"/>
  <c r="X496" i="14" s="1"/>
  <c r="X497" i="14" a="1"/>
  <c r="X497" i="14" s="1"/>
  <c r="X498" i="14" a="1"/>
  <c r="X498" i="14" s="1"/>
  <c r="X499" i="14" a="1"/>
  <c r="X499" i="14" s="1"/>
  <c r="X500" i="14" a="1"/>
  <c r="X500" i="14" s="1"/>
  <c r="X501" i="14" a="1"/>
  <c r="X501" i="14" s="1"/>
  <c r="X502" i="14" a="1"/>
  <c r="X502" i="14" s="1"/>
  <c r="X503" i="14" a="1"/>
  <c r="X503" i="14" s="1"/>
  <c r="X504" i="14" a="1"/>
  <c r="X504" i="14" s="1"/>
  <c r="X505" i="14" a="1"/>
  <c r="X505" i="14" s="1"/>
  <c r="X506" i="14" a="1"/>
  <c r="X506" i="14" s="1"/>
  <c r="X507" i="14" a="1"/>
  <c r="X507" i="14" s="1"/>
  <c r="X508" i="14" a="1"/>
  <c r="X508" i="14" s="1"/>
  <c r="X509" i="14" a="1"/>
  <c r="X509" i="14" s="1"/>
  <c r="X510" i="14" a="1"/>
  <c r="X510" i="14" s="1"/>
  <c r="X511" i="14" a="1"/>
  <c r="X511" i="14" s="1"/>
  <c r="X512" i="14" a="1"/>
  <c r="X512" i="14" s="1"/>
  <c r="X513" i="14" a="1"/>
  <c r="X513" i="14" s="1"/>
  <c r="X514" i="14" a="1"/>
  <c r="X514" i="14" s="1"/>
  <c r="X515" i="14" a="1"/>
  <c r="X515" i="14" s="1"/>
  <c r="X516" i="14" a="1"/>
  <c r="X516" i="14" s="1"/>
  <c r="X517" i="14" a="1"/>
  <c r="X517" i="14" s="1"/>
  <c r="X518" i="14" a="1"/>
  <c r="X518" i="14" s="1"/>
  <c r="X519" i="14" a="1"/>
  <c r="X519" i="14" s="1"/>
  <c r="X520" i="14" a="1"/>
  <c r="X520" i="14" s="1"/>
  <c r="X521" i="14" a="1"/>
  <c r="X521" i="14" s="1"/>
  <c r="X522" i="14" a="1"/>
  <c r="X522" i="14" s="1"/>
  <c r="X523" i="14" a="1"/>
  <c r="X523" i="14" s="1"/>
  <c r="X524" i="14" a="1"/>
  <c r="X524" i="14" s="1"/>
  <c r="X525" i="14" a="1"/>
  <c r="X525" i="14" s="1"/>
  <c r="X526" i="14" a="1"/>
  <c r="X526" i="14" s="1"/>
  <c r="X527" i="14" a="1"/>
  <c r="X527" i="14" s="1"/>
  <c r="X528" i="14" a="1"/>
  <c r="X528" i="14" s="1"/>
  <c r="X529" i="14" a="1"/>
  <c r="X529" i="14" s="1"/>
  <c r="X530" i="14" a="1"/>
  <c r="X530" i="14" s="1"/>
  <c r="X531" i="14" a="1"/>
  <c r="X531" i="14" s="1"/>
  <c r="X532" i="14" a="1"/>
  <c r="X532" i="14" s="1"/>
  <c r="X533" i="14" a="1"/>
  <c r="X533" i="14" s="1"/>
  <c r="X534" i="14" a="1"/>
  <c r="X534" i="14" s="1"/>
  <c r="X535" i="14" a="1"/>
  <c r="X535" i="14" s="1"/>
  <c r="X536" i="14" a="1"/>
  <c r="X536" i="14" s="1"/>
  <c r="X537" i="14" a="1"/>
  <c r="X537" i="14" s="1"/>
  <c r="X538" i="14" a="1"/>
  <c r="X538" i="14" s="1"/>
  <c r="X539" i="14" a="1"/>
  <c r="X539" i="14" s="1"/>
  <c r="X540" i="14" a="1"/>
  <c r="X540" i="14" s="1"/>
  <c r="X541" i="14" a="1"/>
  <c r="X541" i="14" s="1"/>
  <c r="X542" i="14" a="1"/>
  <c r="X542" i="14" s="1"/>
  <c r="X543" i="14" a="1"/>
  <c r="X543" i="14" s="1"/>
  <c r="X544" i="14" a="1"/>
  <c r="X544" i="14" s="1"/>
  <c r="X545" i="14" a="1"/>
  <c r="X545" i="14" s="1"/>
  <c r="X546" i="14" a="1"/>
  <c r="X546" i="14" s="1"/>
  <c r="X547" i="14" a="1"/>
  <c r="X547" i="14" s="1"/>
  <c r="X548" i="14" a="1"/>
  <c r="X548" i="14" s="1"/>
  <c r="X549" i="14" a="1"/>
  <c r="X549" i="14" s="1"/>
  <c r="X550" i="14" a="1"/>
  <c r="X550" i="14" s="1"/>
  <c r="X551" i="14" a="1"/>
  <c r="X551" i="14" s="1"/>
  <c r="X552" i="14" a="1"/>
  <c r="X552" i="14" s="1"/>
  <c r="X553" i="14" a="1"/>
  <c r="X553" i="14" s="1"/>
  <c r="X554" i="14" a="1"/>
  <c r="X554" i="14" s="1"/>
  <c r="X555" i="14" a="1"/>
  <c r="X555" i="14" s="1"/>
  <c r="X556" i="14" a="1"/>
  <c r="X556" i="14" s="1"/>
  <c r="X557" i="14" a="1"/>
  <c r="X557" i="14" s="1"/>
  <c r="X558" i="14" a="1"/>
  <c r="X558" i="14" s="1"/>
  <c r="X559" i="14" a="1"/>
  <c r="X559" i="14" s="1"/>
  <c r="X560" i="14" a="1"/>
  <c r="X560" i="14" s="1"/>
  <c r="X561" i="14" a="1"/>
  <c r="X561" i="14" s="1"/>
  <c r="X562" i="14" a="1"/>
  <c r="X562" i="14" s="1"/>
  <c r="X563" i="14" a="1"/>
  <c r="X563" i="14" s="1"/>
  <c r="X564" i="14" a="1"/>
  <c r="X564" i="14" s="1"/>
  <c r="X565" i="14" a="1"/>
  <c r="X565" i="14" s="1"/>
  <c r="X566" i="14" a="1"/>
  <c r="X566" i="14" s="1"/>
  <c r="X567" i="14" a="1"/>
  <c r="X567" i="14" s="1"/>
  <c r="X568" i="14" a="1"/>
  <c r="X568" i="14" s="1"/>
  <c r="X569" i="14" a="1"/>
  <c r="X569" i="14" s="1"/>
  <c r="X570" i="14" a="1"/>
  <c r="X570" i="14" s="1"/>
  <c r="X571" i="14" a="1"/>
  <c r="X571" i="14" s="1"/>
  <c r="X572" i="14" a="1"/>
  <c r="X572" i="14" s="1"/>
  <c r="X573" i="14" a="1"/>
  <c r="X573" i="14" s="1"/>
  <c r="X574" i="14" a="1"/>
  <c r="X574" i="14" s="1"/>
  <c r="X575" i="14" a="1"/>
  <c r="X575" i="14" s="1"/>
  <c r="X576" i="14" a="1"/>
  <c r="X576" i="14" s="1"/>
  <c r="X577" i="14" a="1"/>
  <c r="X577" i="14" s="1"/>
  <c r="X578" i="14" a="1"/>
  <c r="X578" i="14" s="1"/>
  <c r="X579" i="14" a="1"/>
  <c r="X579" i="14" s="1"/>
  <c r="X580" i="14" a="1"/>
  <c r="X580" i="14" s="1"/>
  <c r="X581" i="14" a="1"/>
  <c r="X581" i="14" s="1"/>
  <c r="X582" i="14" a="1"/>
  <c r="X582" i="14" s="1"/>
  <c r="X583" i="14" a="1"/>
  <c r="X583" i="14" s="1"/>
  <c r="X584" i="14" a="1"/>
  <c r="X584" i="14" s="1"/>
  <c r="X585" i="14" a="1"/>
  <c r="X585" i="14" s="1"/>
  <c r="X586" i="14" a="1"/>
  <c r="X586" i="14" s="1"/>
  <c r="X587" i="14" a="1"/>
  <c r="X587" i="14" s="1"/>
  <c r="X588" i="14" a="1"/>
  <c r="X588" i="14" s="1"/>
  <c r="X589" i="14" a="1"/>
  <c r="X589" i="14" s="1"/>
  <c r="X590" i="14" a="1"/>
  <c r="X590" i="14" s="1"/>
  <c r="X591" i="14" a="1"/>
  <c r="X591" i="14" s="1"/>
  <c r="X592" i="14" a="1"/>
  <c r="X592" i="14" s="1"/>
  <c r="X593" i="14" a="1"/>
  <c r="X593" i="14" s="1"/>
  <c r="X594" i="14" a="1"/>
  <c r="X594" i="14" s="1"/>
  <c r="X595" i="14" a="1"/>
  <c r="X595" i="14" s="1"/>
  <c r="X596" i="14" a="1"/>
  <c r="X596" i="14" s="1"/>
  <c r="X597" i="14" a="1"/>
  <c r="X597" i="14" s="1"/>
  <c r="X598" i="14" a="1"/>
  <c r="X598" i="14" s="1"/>
  <c r="X599" i="14" a="1"/>
  <c r="X599" i="14" s="1"/>
  <c r="X600" i="14" a="1"/>
  <c r="X600" i="14" s="1"/>
  <c r="X601" i="14" a="1"/>
  <c r="X601" i="14" s="1"/>
  <c r="X602" i="14" a="1"/>
  <c r="X602" i="14" s="1"/>
  <c r="X603" i="14" a="1"/>
  <c r="X603" i="14" s="1"/>
  <c r="X604" i="14" a="1"/>
  <c r="X604" i="14" s="1"/>
  <c r="X605" i="14" a="1"/>
  <c r="X605" i="14" s="1"/>
  <c r="X606" i="14" a="1"/>
  <c r="X606" i="14" s="1"/>
  <c r="X607" i="14" a="1"/>
  <c r="X607" i="14" s="1"/>
  <c r="X608" i="14" a="1"/>
  <c r="X608" i="14" s="1"/>
  <c r="X609" i="14" a="1"/>
  <c r="X609" i="14" s="1"/>
  <c r="X610" i="14" a="1"/>
  <c r="X610" i="14" s="1"/>
  <c r="X611" i="14" a="1"/>
  <c r="X611" i="14" s="1"/>
  <c r="X612" i="14" a="1"/>
  <c r="X612" i="14" s="1"/>
  <c r="X613" i="14" a="1"/>
  <c r="X613" i="14" s="1"/>
  <c r="X614" i="14" a="1"/>
  <c r="X614" i="14" s="1"/>
  <c r="X615" i="14" a="1"/>
  <c r="X615" i="14" s="1"/>
  <c r="X616" i="14" a="1"/>
  <c r="X616" i="14" s="1"/>
  <c r="X617" i="14" a="1"/>
  <c r="X617" i="14" s="1"/>
  <c r="X618" i="14" a="1"/>
  <c r="X618" i="14" s="1"/>
  <c r="X619" i="14" a="1"/>
  <c r="X619" i="14" s="1"/>
  <c r="X620" i="14" a="1"/>
  <c r="X620" i="14" s="1"/>
  <c r="X621" i="14" a="1"/>
  <c r="X621" i="14" s="1"/>
  <c r="X622" i="14" a="1"/>
  <c r="X622" i="14" s="1"/>
  <c r="X623" i="14" a="1"/>
  <c r="X623" i="14" s="1"/>
  <c r="X624" i="14" a="1"/>
  <c r="X624" i="14" s="1"/>
  <c r="X625" i="14" a="1"/>
  <c r="X625" i="14" s="1"/>
  <c r="X626" i="14" a="1"/>
  <c r="X626" i="14" s="1"/>
  <c r="X627" i="14" a="1"/>
  <c r="X627" i="14" s="1"/>
  <c r="X628" i="14" a="1"/>
  <c r="X628" i="14" s="1"/>
  <c r="X629" i="14" a="1"/>
  <c r="X629" i="14" s="1"/>
  <c r="X630" i="14" a="1"/>
  <c r="X630" i="14" s="1"/>
  <c r="X631" i="14" a="1"/>
  <c r="X631" i="14" s="1"/>
  <c r="X632" i="14" a="1"/>
  <c r="X632" i="14" s="1"/>
  <c r="X633" i="14" a="1"/>
  <c r="X633" i="14" s="1"/>
  <c r="X634" i="14" a="1"/>
  <c r="X634" i="14" s="1"/>
  <c r="X635" i="14" a="1"/>
  <c r="X635" i="14" s="1"/>
  <c r="X636" i="14" a="1"/>
  <c r="X636" i="14" s="1"/>
  <c r="X637" i="14" a="1"/>
  <c r="X637" i="14" s="1"/>
  <c r="X638" i="14" a="1"/>
  <c r="X638" i="14" s="1"/>
  <c r="X639" i="14" a="1"/>
  <c r="X639" i="14" s="1"/>
  <c r="X640" i="14" a="1"/>
  <c r="X640" i="14" s="1"/>
  <c r="X641" i="14" a="1"/>
  <c r="X641" i="14" s="1"/>
  <c r="X642" i="14" a="1"/>
  <c r="X642" i="14" s="1"/>
  <c r="X643" i="14" a="1"/>
  <c r="X643" i="14" s="1"/>
  <c r="X644" i="14" a="1"/>
  <c r="X644" i="14" s="1"/>
  <c r="X645" i="14" a="1"/>
  <c r="X645" i="14" s="1"/>
  <c r="X646" i="14" a="1"/>
  <c r="X646" i="14" s="1"/>
  <c r="X647" i="14" a="1"/>
  <c r="X647" i="14" s="1"/>
  <c r="X648" i="14" a="1"/>
  <c r="X648" i="14" s="1"/>
  <c r="X649" i="14" a="1"/>
  <c r="X649" i="14" s="1"/>
  <c r="X650" i="14" a="1"/>
  <c r="X650" i="14" s="1"/>
  <c r="X651" i="14" a="1"/>
  <c r="X651" i="14" s="1"/>
  <c r="X652" i="14" a="1"/>
  <c r="X652" i="14" s="1"/>
  <c r="X653" i="14" a="1"/>
  <c r="X653" i="14" s="1"/>
  <c r="X654" i="14" a="1"/>
  <c r="X654" i="14" s="1"/>
  <c r="X655" i="14" a="1"/>
  <c r="X655" i="14" s="1"/>
  <c r="X656" i="14" a="1"/>
  <c r="X656" i="14" s="1"/>
  <c r="X657" i="14" a="1"/>
  <c r="X657" i="14" s="1"/>
  <c r="X658" i="14" a="1"/>
  <c r="X658" i="14" s="1"/>
  <c r="X659" i="14" a="1"/>
  <c r="X659" i="14" s="1"/>
  <c r="X660" i="14" a="1"/>
  <c r="X660" i="14" s="1"/>
  <c r="X661" i="14" a="1"/>
  <c r="X661" i="14" s="1"/>
  <c r="X662" i="14" a="1"/>
  <c r="X662" i="14" s="1"/>
  <c r="X663" i="14" a="1"/>
  <c r="X663" i="14" s="1"/>
  <c r="X664" i="14" a="1"/>
  <c r="X664" i="14" s="1"/>
  <c r="X665" i="14" a="1"/>
  <c r="X665" i="14" s="1"/>
  <c r="X666" i="14" a="1"/>
  <c r="X666" i="14" s="1"/>
  <c r="X667" i="14" a="1"/>
  <c r="X667" i="14" s="1"/>
  <c r="X668" i="14" a="1"/>
  <c r="X668" i="14" s="1"/>
  <c r="X669" i="14" a="1"/>
  <c r="X669" i="14" s="1"/>
  <c r="X670" i="14" a="1"/>
  <c r="X670" i="14" s="1"/>
  <c r="X671" i="14" a="1"/>
  <c r="X671" i="14" s="1"/>
  <c r="X672" i="14" a="1"/>
  <c r="X672" i="14" s="1"/>
  <c r="X673" i="14" a="1"/>
  <c r="X673" i="14" s="1"/>
  <c r="X674" i="14" a="1"/>
  <c r="X674" i="14" s="1"/>
  <c r="X675" i="14" a="1"/>
  <c r="X675" i="14" s="1"/>
  <c r="X676" i="14" a="1"/>
  <c r="X676" i="14" s="1"/>
  <c r="X677" i="14" a="1"/>
  <c r="X677" i="14" s="1"/>
  <c r="X678" i="14" a="1"/>
  <c r="X678" i="14" s="1"/>
  <c r="X679" i="14" a="1"/>
  <c r="X679" i="14" s="1"/>
  <c r="X680" i="14" a="1"/>
  <c r="X680" i="14" s="1"/>
  <c r="X681" i="14" a="1"/>
  <c r="X681" i="14" s="1"/>
  <c r="X682" i="14" a="1"/>
  <c r="X682" i="14" s="1"/>
  <c r="X683" i="14" a="1"/>
  <c r="X683" i="14" s="1"/>
  <c r="X684" i="14" a="1"/>
  <c r="X684" i="14" s="1"/>
  <c r="X685" i="14" a="1"/>
  <c r="X685" i="14" s="1"/>
  <c r="X686" i="14" a="1"/>
  <c r="X686" i="14" s="1"/>
  <c r="X687" i="14" a="1"/>
  <c r="X687" i="14" s="1"/>
  <c r="X688" i="14" a="1"/>
  <c r="X688" i="14" s="1"/>
  <c r="X689" i="14" a="1"/>
  <c r="X689" i="14" s="1"/>
  <c r="X690" i="14" a="1"/>
  <c r="X690" i="14" s="1"/>
  <c r="X691" i="14" a="1"/>
  <c r="X691" i="14" s="1"/>
  <c r="X692" i="14" a="1"/>
  <c r="X692" i="14" s="1"/>
  <c r="X693" i="14" a="1"/>
  <c r="X693" i="14" s="1"/>
  <c r="X694" i="14" a="1"/>
  <c r="X694" i="14" s="1"/>
  <c r="X695" i="14" a="1"/>
  <c r="X695" i="14" s="1"/>
  <c r="X696" i="14" a="1"/>
  <c r="X696" i="14" s="1"/>
  <c r="X697" i="14" a="1"/>
  <c r="X697" i="14" s="1"/>
  <c r="X698" i="14" a="1"/>
  <c r="X698" i="14" s="1"/>
  <c r="X699" i="14" a="1"/>
  <c r="X699" i="14" s="1"/>
  <c r="X700" i="14" a="1"/>
  <c r="X700" i="14" s="1"/>
  <c r="X701" i="14" a="1"/>
  <c r="X701" i="14" s="1"/>
  <c r="X702" i="14" a="1"/>
  <c r="X702" i="14" s="1"/>
  <c r="X703" i="14" a="1"/>
  <c r="X703" i="14" s="1"/>
  <c r="X704" i="14" a="1"/>
  <c r="X704" i="14" s="1"/>
  <c r="X705" i="14" a="1"/>
  <c r="X705" i="14" s="1"/>
  <c r="X706" i="14" a="1"/>
  <c r="X706" i="14" s="1"/>
  <c r="X707" i="14" a="1"/>
  <c r="X707" i="14" s="1"/>
  <c r="X708" i="14" a="1"/>
  <c r="X708" i="14" s="1"/>
  <c r="X709" i="14" a="1"/>
  <c r="X709" i="14" s="1"/>
  <c r="X710" i="14" a="1"/>
  <c r="X710" i="14" s="1"/>
  <c r="X711" i="14" a="1"/>
  <c r="X711" i="14" s="1"/>
  <c r="X712" i="14" a="1"/>
  <c r="X712" i="14" s="1"/>
  <c r="X713" i="14" a="1"/>
  <c r="X713" i="14" s="1"/>
  <c r="X714" i="14" a="1"/>
  <c r="X714" i="14" s="1"/>
  <c r="X715" i="14" a="1"/>
  <c r="X715" i="14" s="1"/>
  <c r="X716" i="14" a="1"/>
  <c r="X716" i="14" s="1"/>
  <c r="X717" i="14" a="1"/>
  <c r="X717" i="14" s="1"/>
  <c r="X718" i="14" a="1"/>
  <c r="X718" i="14" s="1"/>
  <c r="X719" i="14" a="1"/>
  <c r="X719" i="14" s="1"/>
  <c r="X720" i="14" a="1"/>
  <c r="X720" i="14" s="1"/>
  <c r="X721" i="14" a="1"/>
  <c r="X721" i="14" s="1"/>
  <c r="X722" i="14" a="1"/>
  <c r="X722" i="14" s="1"/>
  <c r="X723" i="14" a="1"/>
  <c r="X723" i="14" s="1"/>
  <c r="X724" i="14" a="1"/>
  <c r="X724" i="14" s="1"/>
  <c r="X725" i="14" a="1"/>
  <c r="X725" i="14" s="1"/>
  <c r="X726" i="14" a="1"/>
  <c r="X726" i="14" s="1"/>
  <c r="X727" i="14" a="1"/>
  <c r="X727" i="14" s="1"/>
  <c r="X728" i="14" a="1"/>
  <c r="X728" i="14" s="1"/>
  <c r="X729" i="14" a="1"/>
  <c r="X729" i="14" s="1"/>
  <c r="X730" i="14" a="1"/>
  <c r="X730" i="14" s="1"/>
  <c r="X731" i="14" a="1"/>
  <c r="X731" i="14" s="1"/>
  <c r="X732" i="14" a="1"/>
  <c r="X732" i="14" s="1"/>
  <c r="X733" i="14" a="1"/>
  <c r="X733" i="14" s="1"/>
  <c r="X734" i="14" a="1"/>
  <c r="X734" i="14" s="1"/>
  <c r="X735" i="14" a="1"/>
  <c r="X735" i="14" s="1"/>
  <c r="X736" i="14" a="1"/>
  <c r="X736" i="14" s="1"/>
  <c r="X737" i="14" a="1"/>
  <c r="X737" i="14" s="1"/>
  <c r="X738" i="14" a="1"/>
  <c r="X738" i="14" s="1"/>
  <c r="X739" i="14" a="1"/>
  <c r="X739" i="14" s="1"/>
  <c r="X740" i="14" a="1"/>
  <c r="X740" i="14" s="1"/>
  <c r="X741" i="14" a="1"/>
  <c r="X741" i="14" s="1"/>
  <c r="X742" i="14" a="1"/>
  <c r="X742" i="14" s="1"/>
  <c r="X743" i="14" a="1"/>
  <c r="X743" i="14" s="1"/>
  <c r="X744" i="14" a="1"/>
  <c r="X744" i="14" s="1"/>
  <c r="X745" i="14" a="1"/>
  <c r="X745" i="14" s="1"/>
  <c r="X746" i="14" a="1"/>
  <c r="X746" i="14" s="1"/>
  <c r="X747" i="14" a="1"/>
  <c r="X747" i="14" s="1"/>
  <c r="X748" i="14" a="1"/>
  <c r="X748" i="14" s="1"/>
  <c r="X749" i="14" a="1"/>
  <c r="X749" i="14" s="1"/>
  <c r="X750" i="14" a="1"/>
  <c r="X750" i="14" s="1"/>
  <c r="X751" i="14" a="1"/>
  <c r="X751" i="14" s="1"/>
  <c r="X752" i="14" a="1"/>
  <c r="X752" i="14" s="1"/>
  <c r="X753" i="14" a="1"/>
  <c r="X753" i="14" s="1"/>
  <c r="X754" i="14" a="1"/>
  <c r="X754" i="14" s="1"/>
  <c r="X755" i="14" a="1"/>
  <c r="X755" i="14" s="1"/>
  <c r="X756" i="14" a="1"/>
  <c r="X756" i="14" s="1"/>
  <c r="X757" i="14" a="1"/>
  <c r="X757" i="14" s="1"/>
  <c r="X758" i="14" a="1"/>
  <c r="X758" i="14" s="1"/>
  <c r="X759" i="14" a="1"/>
  <c r="X759" i="14" s="1"/>
  <c r="X760" i="14" a="1"/>
  <c r="X760" i="14" s="1"/>
  <c r="X761" i="14" a="1"/>
  <c r="X761" i="14" s="1"/>
  <c r="X762" i="14" a="1"/>
  <c r="X762" i="14" s="1"/>
  <c r="X763" i="14" a="1"/>
  <c r="X763" i="14" s="1"/>
  <c r="X764" i="14" a="1"/>
  <c r="X764" i="14" s="1"/>
  <c r="X765" i="14" a="1"/>
  <c r="X765" i="14" s="1"/>
  <c r="X766" i="14" a="1"/>
  <c r="X766" i="14" s="1"/>
  <c r="X767" i="14" a="1"/>
  <c r="X767" i="14" s="1"/>
  <c r="X768" i="14" a="1"/>
  <c r="X768" i="14" s="1"/>
  <c r="X769" i="14" a="1"/>
  <c r="X769" i="14" s="1"/>
  <c r="X770" i="14" a="1"/>
  <c r="X770" i="14" s="1"/>
  <c r="X771" i="14" a="1"/>
  <c r="X771" i="14" s="1"/>
  <c r="X772" i="14" a="1"/>
  <c r="X772" i="14" s="1"/>
  <c r="X773" i="14" a="1"/>
  <c r="X773" i="14" s="1"/>
  <c r="X774" i="14" a="1"/>
  <c r="X774" i="14" s="1"/>
  <c r="X775" i="14" a="1"/>
  <c r="X775" i="14" s="1"/>
  <c r="X776" i="14" a="1"/>
  <c r="X776" i="14" s="1"/>
  <c r="X777" i="14" a="1"/>
  <c r="X777" i="14" s="1"/>
  <c r="X778" i="14" a="1"/>
  <c r="X778" i="14" s="1"/>
  <c r="X779" i="14" a="1"/>
  <c r="X779" i="14" s="1"/>
  <c r="X780" i="14" a="1"/>
  <c r="X780" i="14" s="1"/>
  <c r="X781" i="14" a="1"/>
  <c r="X781" i="14" s="1"/>
  <c r="X782" i="14" a="1"/>
  <c r="X782" i="14" s="1"/>
  <c r="X783" i="14" a="1"/>
  <c r="X783" i="14" s="1"/>
  <c r="X784" i="14" a="1"/>
  <c r="X784" i="14" s="1"/>
  <c r="X785" i="14" a="1"/>
  <c r="X785" i="14" s="1"/>
  <c r="X786" i="14" a="1"/>
  <c r="X786" i="14" s="1"/>
  <c r="X787" i="14" a="1"/>
  <c r="X787" i="14" s="1"/>
  <c r="X788" i="14" a="1"/>
  <c r="X788" i="14" s="1"/>
  <c r="X789" i="14" a="1"/>
  <c r="X789" i="14" s="1"/>
  <c r="X790" i="14" a="1"/>
  <c r="X790" i="14" s="1"/>
  <c r="X791" i="14" a="1"/>
  <c r="X791" i="14" s="1"/>
  <c r="X792" i="14" a="1"/>
  <c r="X792" i="14" s="1"/>
  <c r="X793" i="14" a="1"/>
  <c r="X793" i="14" s="1"/>
  <c r="X794" i="14" a="1"/>
  <c r="X794" i="14" s="1"/>
  <c r="X795" i="14" a="1"/>
  <c r="X795" i="14" s="1"/>
  <c r="X796" i="14" a="1"/>
  <c r="X796" i="14" s="1"/>
  <c r="X797" i="14" a="1"/>
  <c r="X797" i="14" s="1"/>
  <c r="X798" i="14" a="1"/>
  <c r="X798" i="14" s="1"/>
  <c r="X799" i="14" a="1"/>
  <c r="X799" i="14" s="1"/>
  <c r="X800" i="14" a="1"/>
  <c r="X800" i="14" s="1"/>
  <c r="X801" i="14" a="1"/>
  <c r="X801" i="14" s="1"/>
  <c r="X802" i="14" a="1"/>
  <c r="X802" i="14" s="1"/>
  <c r="X803" i="14" a="1"/>
  <c r="X803" i="14" s="1"/>
  <c r="X804" i="14" a="1"/>
  <c r="X804" i="14" s="1"/>
  <c r="X805" i="14" a="1"/>
  <c r="X805" i="14" s="1"/>
  <c r="X806" i="14" a="1"/>
  <c r="X806" i="14" s="1"/>
  <c r="X807" i="14" a="1"/>
  <c r="X807" i="14" s="1"/>
  <c r="X808" i="14" a="1"/>
  <c r="X808" i="14" s="1"/>
  <c r="X809" i="14" a="1"/>
  <c r="X809" i="14" s="1"/>
  <c r="X810" i="14" a="1"/>
  <c r="X810" i="14" s="1"/>
  <c r="X811" i="14" a="1"/>
  <c r="X811" i="14" s="1"/>
  <c r="X812" i="14" a="1"/>
  <c r="X812" i="14" s="1"/>
  <c r="X813" i="14" a="1"/>
  <c r="X813" i="14" s="1"/>
  <c r="X814" i="14" a="1"/>
  <c r="X814" i="14" s="1"/>
  <c r="X815" i="14" a="1"/>
  <c r="X815" i="14" s="1"/>
  <c r="X816" i="14" a="1"/>
  <c r="X816" i="14" s="1"/>
  <c r="X817" i="14" a="1"/>
  <c r="X817" i="14" s="1"/>
  <c r="X818" i="14" a="1"/>
  <c r="X818" i="14" s="1"/>
  <c r="X819" i="14" a="1"/>
  <c r="X819" i="14" s="1"/>
  <c r="X820" i="14" a="1"/>
  <c r="X820" i="14" s="1"/>
  <c r="X821" i="14" a="1"/>
  <c r="X821" i="14" s="1"/>
  <c r="X822" i="14" a="1"/>
  <c r="X822" i="14" s="1"/>
  <c r="X823" i="14" a="1"/>
  <c r="X823" i="14" s="1"/>
  <c r="X824" i="14" a="1"/>
  <c r="X824" i="14" s="1"/>
  <c r="X825" i="14" a="1"/>
  <c r="X825" i="14" s="1"/>
  <c r="X826" i="14" a="1"/>
  <c r="X826" i="14" s="1"/>
  <c r="X827" i="14" a="1"/>
  <c r="X827" i="14" s="1"/>
  <c r="X828" i="14" a="1"/>
  <c r="X828" i="14" s="1"/>
  <c r="X829" i="14" a="1"/>
  <c r="X829" i="14" s="1"/>
  <c r="X830" i="14" a="1"/>
  <c r="X830" i="14" s="1"/>
  <c r="X831" i="14" a="1"/>
  <c r="X831" i="14" s="1"/>
  <c r="X832" i="14" a="1"/>
  <c r="X832" i="14" s="1"/>
  <c r="X833" i="14" a="1"/>
  <c r="X833" i="14" s="1"/>
  <c r="X834" i="14" a="1"/>
  <c r="X834" i="14" s="1"/>
  <c r="X835" i="14" a="1"/>
  <c r="X835" i="14" s="1"/>
  <c r="X836" i="14" a="1"/>
  <c r="X836" i="14" s="1"/>
  <c r="X837" i="14" a="1"/>
  <c r="X837" i="14" s="1"/>
  <c r="X838" i="14" a="1"/>
  <c r="X838" i="14" s="1"/>
  <c r="X839" i="14" a="1"/>
  <c r="X839" i="14" s="1"/>
  <c r="X840" i="14" a="1"/>
  <c r="X840" i="14" s="1"/>
  <c r="X841" i="14" a="1"/>
  <c r="X841" i="14" s="1"/>
  <c r="X842" i="14" a="1"/>
  <c r="X842" i="14" s="1"/>
  <c r="X843" i="14" a="1"/>
  <c r="X843" i="14" s="1"/>
  <c r="X844" i="14" a="1"/>
  <c r="X844" i="14" s="1"/>
  <c r="X845" i="14" a="1"/>
  <c r="X845" i="14" s="1"/>
  <c r="X846" i="14" a="1"/>
  <c r="X846" i="14" s="1"/>
  <c r="X847" i="14" a="1"/>
  <c r="X847" i="14" s="1"/>
  <c r="X848" i="14" a="1"/>
  <c r="X848" i="14" s="1"/>
  <c r="X849" i="14" a="1"/>
  <c r="X849" i="14" s="1"/>
  <c r="X850" i="14" a="1"/>
  <c r="X850" i="14" s="1"/>
  <c r="X851" i="14" a="1"/>
  <c r="X851" i="14" s="1"/>
  <c r="X852" i="14" a="1"/>
  <c r="X852" i="14" s="1"/>
  <c r="X853" i="14" a="1"/>
  <c r="X853" i="14" s="1"/>
  <c r="X854" i="14" a="1"/>
  <c r="X854" i="14" s="1"/>
  <c r="X855" i="14" a="1"/>
  <c r="X855" i="14" s="1"/>
  <c r="X856" i="14" a="1"/>
  <c r="X856" i="14" s="1"/>
  <c r="X857" i="14" a="1"/>
  <c r="X857" i="14" s="1"/>
  <c r="X858" i="14" a="1"/>
  <c r="X858" i="14" s="1"/>
  <c r="X859" i="14" a="1"/>
  <c r="X859" i="14" s="1"/>
  <c r="X860" i="14" a="1"/>
  <c r="X860" i="14" s="1"/>
  <c r="X861" i="14" a="1"/>
  <c r="X861" i="14" s="1"/>
  <c r="X862" i="14" a="1"/>
  <c r="X862" i="14" s="1"/>
  <c r="X863" i="14" a="1"/>
  <c r="X863" i="14" s="1"/>
  <c r="X864" i="14" a="1"/>
  <c r="X864" i="14" s="1"/>
  <c r="X865" i="14" a="1"/>
  <c r="X865" i="14" s="1"/>
  <c r="X866" i="14" a="1"/>
  <c r="X866" i="14" s="1"/>
  <c r="X867" i="14" a="1"/>
  <c r="X867" i="14" s="1"/>
  <c r="X868" i="14" a="1"/>
  <c r="X868" i="14" s="1"/>
  <c r="X869" i="14" a="1"/>
  <c r="X869" i="14" s="1"/>
  <c r="X870" i="14" a="1"/>
  <c r="X870" i="14" s="1"/>
  <c r="X871" i="14" a="1"/>
  <c r="X871" i="14" s="1"/>
  <c r="X872" i="14" a="1"/>
  <c r="X872" i="14" s="1"/>
  <c r="X873" i="14" a="1"/>
  <c r="X873" i="14" s="1"/>
  <c r="X874" i="14" a="1"/>
  <c r="X874" i="14" s="1"/>
  <c r="X875" i="14" a="1"/>
  <c r="X875" i="14" s="1"/>
  <c r="X876" i="14" a="1"/>
  <c r="X876" i="14" s="1"/>
  <c r="X877" i="14" a="1"/>
  <c r="X877" i="14" s="1"/>
  <c r="X878" i="14" a="1"/>
  <c r="X878" i="14" s="1"/>
  <c r="X879" i="14" a="1"/>
  <c r="X879" i="14" s="1"/>
  <c r="X880" i="14" a="1"/>
  <c r="X880" i="14" s="1"/>
  <c r="X881" i="14" a="1"/>
  <c r="X881" i="14" s="1"/>
  <c r="X882" i="14" a="1"/>
  <c r="X882" i="14" s="1"/>
  <c r="X883" i="14" a="1"/>
  <c r="X883" i="14" s="1"/>
  <c r="X884" i="14" a="1"/>
  <c r="X884" i="14" s="1"/>
  <c r="X885" i="14" a="1"/>
  <c r="X885" i="14" s="1"/>
  <c r="X886" i="14" a="1"/>
  <c r="X886" i="14" s="1"/>
  <c r="X887" i="14" a="1"/>
  <c r="X887" i="14" s="1"/>
  <c r="X888" i="14" a="1"/>
  <c r="X888" i="14" s="1"/>
  <c r="X889" i="14" a="1"/>
  <c r="X889" i="14" s="1"/>
  <c r="X890" i="14" a="1"/>
  <c r="X890" i="14" s="1"/>
  <c r="X891" i="14" a="1"/>
  <c r="X891" i="14" s="1"/>
  <c r="X892" i="14" a="1"/>
  <c r="X892" i="14" s="1"/>
  <c r="X893" i="14" a="1"/>
  <c r="X893" i="14" s="1"/>
  <c r="X894" i="14" a="1"/>
  <c r="X894" i="14" s="1"/>
  <c r="X895" i="14" a="1"/>
  <c r="X895" i="14" s="1"/>
  <c r="X896" i="14" a="1"/>
  <c r="X896" i="14" s="1"/>
  <c r="X897" i="14" a="1"/>
  <c r="X897" i="14" s="1"/>
  <c r="X898" i="14" a="1"/>
  <c r="X898" i="14" s="1"/>
  <c r="X899" i="14" a="1"/>
  <c r="X899" i="14" s="1"/>
  <c r="X900" i="14" a="1"/>
  <c r="X900" i="14" s="1"/>
  <c r="X901" i="14" a="1"/>
  <c r="X901" i="14" s="1"/>
  <c r="X902" i="14" a="1"/>
  <c r="X902" i="14" s="1"/>
  <c r="X903" i="14" a="1"/>
  <c r="X903" i="14" s="1"/>
  <c r="X904" i="14" a="1"/>
  <c r="X904" i="14" s="1"/>
  <c r="X905" i="14" a="1"/>
  <c r="X905" i="14" s="1"/>
  <c r="X906" i="14" a="1"/>
  <c r="X906" i="14" s="1"/>
  <c r="X907" i="14" a="1"/>
  <c r="X907" i="14" s="1"/>
  <c r="X908" i="14" a="1"/>
  <c r="X908" i="14" s="1"/>
  <c r="X909" i="14" a="1"/>
  <c r="X909" i="14" s="1"/>
  <c r="X910" i="14" a="1"/>
  <c r="X910" i="14" s="1"/>
  <c r="X911" i="14" a="1"/>
  <c r="X911" i="14" s="1"/>
  <c r="X912" i="14" a="1"/>
  <c r="X912" i="14" s="1"/>
  <c r="X913" i="14" a="1"/>
  <c r="X913" i="14" s="1"/>
  <c r="X914" i="14" a="1"/>
  <c r="X914" i="14" s="1"/>
  <c r="X915" i="14" a="1"/>
  <c r="X915" i="14" s="1"/>
  <c r="X916" i="14" a="1"/>
  <c r="X916" i="14" s="1"/>
  <c r="X917" i="14" a="1"/>
  <c r="X917" i="14" s="1"/>
  <c r="X918" i="14" a="1"/>
  <c r="X918" i="14" s="1"/>
  <c r="X919" i="14" a="1"/>
  <c r="X919" i="14" s="1"/>
  <c r="X920" i="14" a="1"/>
  <c r="X920" i="14" s="1"/>
  <c r="X921" i="14" a="1"/>
  <c r="X921" i="14" s="1"/>
  <c r="X922" i="14" a="1"/>
  <c r="X922" i="14" s="1"/>
  <c r="X923" i="14" a="1"/>
  <c r="X923" i="14" s="1"/>
  <c r="X924" i="14" a="1"/>
  <c r="X924" i="14" s="1"/>
  <c r="X925" i="14" a="1"/>
  <c r="X925" i="14" s="1"/>
  <c r="X926" i="14" a="1"/>
  <c r="X926" i="14" s="1"/>
  <c r="X927" i="14" a="1"/>
  <c r="X927" i="14" s="1"/>
  <c r="X928" i="14" a="1"/>
  <c r="X928" i="14" s="1"/>
  <c r="X929" i="14" a="1"/>
  <c r="X929" i="14" s="1"/>
  <c r="X930" i="14" a="1"/>
  <c r="X930" i="14" s="1"/>
  <c r="X931" i="14" a="1"/>
  <c r="X931" i="14" s="1"/>
  <c r="X932" i="14" a="1"/>
  <c r="X932" i="14" s="1"/>
  <c r="X933" i="14" a="1"/>
  <c r="X933" i="14" s="1"/>
  <c r="X934" i="14" a="1"/>
  <c r="X934" i="14" s="1"/>
  <c r="X935" i="14" a="1"/>
  <c r="X935" i="14" s="1"/>
  <c r="X936" i="14" a="1"/>
  <c r="X936" i="14" s="1"/>
  <c r="X937" i="14" a="1"/>
  <c r="X937" i="14" s="1"/>
  <c r="X938" i="14" a="1"/>
  <c r="X938" i="14" s="1"/>
  <c r="X939" i="14" a="1"/>
  <c r="X939" i="14" s="1"/>
  <c r="X940" i="14" a="1"/>
  <c r="X940" i="14" s="1"/>
  <c r="X941" i="14" a="1"/>
  <c r="X941" i="14" s="1"/>
  <c r="X942" i="14" a="1"/>
  <c r="X942" i="14" s="1"/>
  <c r="X943" i="14" a="1"/>
  <c r="X943" i="14" s="1"/>
  <c r="X944" i="14" a="1"/>
  <c r="X944" i="14" s="1"/>
  <c r="X945" i="14" a="1"/>
  <c r="X945" i="14" s="1"/>
  <c r="X946" i="14" a="1"/>
  <c r="X946" i="14" s="1"/>
  <c r="X947" i="14" a="1"/>
  <c r="X947" i="14" s="1"/>
  <c r="X948" i="14" a="1"/>
  <c r="X948" i="14" s="1"/>
  <c r="X949" i="14" a="1"/>
  <c r="X949" i="14" s="1"/>
  <c r="X950" i="14" a="1"/>
  <c r="X950" i="14" s="1"/>
  <c r="X951" i="14" a="1"/>
  <c r="X951" i="14" s="1"/>
  <c r="X952" i="14" a="1"/>
  <c r="X952" i="14" s="1"/>
  <c r="X953" i="14" a="1"/>
  <c r="X953" i="14" s="1"/>
  <c r="X954" i="14" a="1"/>
  <c r="X954" i="14" s="1"/>
  <c r="X955" i="14" a="1"/>
  <c r="X955" i="14" s="1"/>
  <c r="X956" i="14" a="1"/>
  <c r="X956" i="14" s="1"/>
  <c r="X957" i="14" a="1"/>
  <c r="X957" i="14" s="1"/>
  <c r="X958" i="14" a="1"/>
  <c r="X958" i="14" s="1"/>
  <c r="X959" i="14" a="1"/>
  <c r="X959" i="14" s="1"/>
  <c r="X960" i="14" a="1"/>
  <c r="X960" i="14" s="1"/>
  <c r="X961" i="14" a="1"/>
  <c r="X961" i="14" s="1"/>
  <c r="X962" i="14" a="1"/>
  <c r="X962" i="14" s="1"/>
  <c r="X963" i="14" a="1"/>
  <c r="X963" i="14" s="1"/>
  <c r="X964" i="14" a="1"/>
  <c r="X964" i="14" s="1"/>
  <c r="X965" i="14" a="1"/>
  <c r="X965" i="14" s="1"/>
  <c r="X966" i="14" a="1"/>
  <c r="X966" i="14" s="1"/>
  <c r="X967" i="14" a="1"/>
  <c r="X967" i="14" s="1"/>
  <c r="X968" i="14" a="1"/>
  <c r="X968" i="14" s="1"/>
  <c r="X969" i="14" a="1"/>
  <c r="X969" i="14" s="1"/>
  <c r="X970" i="14" a="1"/>
  <c r="X970" i="14" s="1"/>
  <c r="X971" i="14" a="1"/>
  <c r="X971" i="14" s="1"/>
  <c r="X972" i="14" a="1"/>
  <c r="X972" i="14" s="1"/>
  <c r="X973" i="14" a="1"/>
  <c r="X973" i="14" s="1"/>
  <c r="X974" i="14" a="1"/>
  <c r="X974" i="14" s="1"/>
  <c r="X975" i="14" a="1"/>
  <c r="X975" i="14" s="1"/>
  <c r="X976" i="14" a="1"/>
  <c r="X976" i="14" s="1"/>
  <c r="X977" i="14" a="1"/>
  <c r="X977" i="14" s="1"/>
  <c r="X978" i="14" a="1"/>
  <c r="X978" i="14" s="1"/>
  <c r="X979" i="14" a="1"/>
  <c r="X979" i="14" s="1"/>
  <c r="X980" i="14" a="1"/>
  <c r="X980" i="14" s="1"/>
  <c r="X981" i="14" a="1"/>
  <c r="X981" i="14" s="1"/>
  <c r="X982" i="14" a="1"/>
  <c r="X982" i="14" s="1"/>
  <c r="X983" i="14" a="1"/>
  <c r="X983" i="14" s="1"/>
  <c r="X984" i="14" a="1"/>
  <c r="X984" i="14" s="1"/>
  <c r="X985" i="14" a="1"/>
  <c r="X985" i="14" s="1"/>
  <c r="X986" i="14" a="1"/>
  <c r="X986" i="14" s="1"/>
  <c r="X987" i="14" a="1"/>
  <c r="X987" i="14" s="1"/>
  <c r="X988" i="14" a="1"/>
  <c r="X988" i="14" s="1"/>
  <c r="X989" i="14" a="1"/>
  <c r="X989" i="14" s="1"/>
  <c r="X28" i="14" a="1"/>
  <c r="X28" i="14" s="1"/>
  <c r="V29" i="14" a="1"/>
  <c r="V29" i="14" s="1"/>
  <c r="V30" i="14" a="1"/>
  <c r="V30" i="14" s="1"/>
  <c r="V38" i="14" a="1"/>
  <c r="V38" i="14" s="1"/>
  <c r="V39" i="14" a="1"/>
  <c r="V39" i="14" s="1"/>
  <c r="V31" i="14" a="1"/>
  <c r="V31" i="14" s="1"/>
  <c r="V56" i="14" a="1"/>
  <c r="V56" i="14" s="1"/>
  <c r="V57" i="14" a="1"/>
  <c r="V57" i="14" s="1"/>
  <c r="V58" i="14" a="1"/>
  <c r="V58" i="14" s="1"/>
  <c r="V32" i="14" a="1"/>
  <c r="V32" i="14" s="1"/>
  <c r="V33" i="14" a="1"/>
  <c r="V33" i="14" s="1"/>
  <c r="V34" i="14" a="1"/>
  <c r="V34" i="14" s="1"/>
  <c r="V2" i="14" a="1"/>
  <c r="V2" i="14" s="1"/>
  <c r="V3" i="14" a="1"/>
  <c r="V3" i="14" s="1"/>
  <c r="V4" i="14" a="1"/>
  <c r="V4" i="14" s="1"/>
  <c r="V5" i="14" a="1"/>
  <c r="V5" i="14" s="1"/>
  <c r="V35" i="14" a="1"/>
  <c r="V35" i="14" s="1"/>
  <c r="V36" i="14" a="1"/>
  <c r="V36" i="14" s="1"/>
  <c r="V37" i="14" a="1"/>
  <c r="V37" i="14" s="1"/>
  <c r="V40" i="14" a="1"/>
  <c r="V40" i="14" s="1"/>
  <c r="V41" i="14" a="1"/>
  <c r="V41" i="14" s="1"/>
  <c r="V42" i="14" a="1"/>
  <c r="V42" i="14" s="1"/>
  <c r="V43" i="14" a="1"/>
  <c r="V43" i="14" s="1"/>
  <c r="V59" i="14" a="1"/>
  <c r="V59" i="14" s="1"/>
  <c r="V44" i="14" a="1"/>
  <c r="V44" i="14" s="1"/>
  <c r="V45" i="14" a="1"/>
  <c r="V45" i="14" s="1"/>
  <c r="V46" i="14" a="1"/>
  <c r="V46" i="14" s="1"/>
  <c r="V47" i="14" a="1"/>
  <c r="V47" i="14" s="1"/>
  <c r="V60" i="14" a="1"/>
  <c r="V60" i="14" s="1"/>
  <c r="V61" i="14" a="1"/>
  <c r="V61" i="14" s="1"/>
  <c r="V98" i="14" a="1"/>
  <c r="V98" i="14" s="1"/>
  <c r="V99" i="14" a="1"/>
  <c r="V99" i="14" s="1"/>
  <c r="V76" i="14" a="1"/>
  <c r="V76" i="14" s="1"/>
  <c r="V77" i="14" a="1"/>
  <c r="V77" i="14" s="1"/>
  <c r="V78" i="14" a="1"/>
  <c r="V78" i="14" s="1"/>
  <c r="V79" i="14" a="1"/>
  <c r="V79" i="14" s="1"/>
  <c r="V80" i="14" a="1"/>
  <c r="V80" i="14" s="1"/>
  <c r="V85" i="14" a="1"/>
  <c r="V85" i="14" s="1"/>
  <c r="V48" i="14" a="1"/>
  <c r="V48" i="14" s="1"/>
  <c r="V86" i="14" a="1"/>
  <c r="V86" i="14" s="1"/>
  <c r="V100" i="14" a="1"/>
  <c r="V100" i="14" s="1"/>
  <c r="V49" i="14" a="1"/>
  <c r="V49" i="14" s="1"/>
  <c r="V6" i="14" a="1"/>
  <c r="V6" i="14" s="1"/>
  <c r="V50" i="14" a="1"/>
  <c r="V50" i="14" s="1"/>
  <c r="V72" i="14" a="1"/>
  <c r="V72" i="14" s="1"/>
  <c r="V101" i="14" a="1"/>
  <c r="V101" i="14" s="1"/>
  <c r="V7" i="14" a="1"/>
  <c r="V7" i="14" s="1"/>
  <c r="V8" i="14" a="1"/>
  <c r="V8" i="14" s="1"/>
  <c r="V62" i="14" a="1"/>
  <c r="V62" i="14" s="1"/>
  <c r="V63" i="14" a="1"/>
  <c r="V63" i="14" s="1"/>
  <c r="V64" i="14" a="1"/>
  <c r="V64" i="14" s="1"/>
  <c r="V81" i="14" a="1"/>
  <c r="V81" i="14" s="1"/>
  <c r="V9" i="14" a="1"/>
  <c r="V9" i="14" s="1"/>
  <c r="V65" i="14" a="1"/>
  <c r="V65" i="14" s="1"/>
  <c r="V66" i="14" a="1"/>
  <c r="V66" i="14" s="1"/>
  <c r="V67" i="14" a="1"/>
  <c r="V67" i="14" s="1"/>
  <c r="V10" i="14" a="1"/>
  <c r="V10" i="14" s="1"/>
  <c r="V11" i="14" a="1"/>
  <c r="V11" i="14" s="1"/>
  <c r="V68" i="14" a="1"/>
  <c r="V68" i="14" s="1"/>
  <c r="V12" i="14" a="1"/>
  <c r="V12" i="14" s="1"/>
  <c r="V87" i="14" a="1"/>
  <c r="V87" i="14" s="1"/>
  <c r="V13" i="14" a="1"/>
  <c r="V13" i="14" s="1"/>
  <c r="V14" i="14" a="1"/>
  <c r="V14" i="14" s="1"/>
  <c r="V102" i="14" a="1"/>
  <c r="V102" i="14" s="1"/>
  <c r="V103" i="14" a="1"/>
  <c r="V103" i="14" s="1"/>
  <c r="V15" i="14" a="1"/>
  <c r="V15" i="14" s="1"/>
  <c r="V16" i="14" a="1"/>
  <c r="V16" i="14" s="1"/>
  <c r="V88" i="14" a="1"/>
  <c r="V88" i="14" s="1"/>
  <c r="V89" i="14" a="1"/>
  <c r="V89" i="14" s="1"/>
  <c r="V17" i="14" a="1"/>
  <c r="V17" i="14" s="1"/>
  <c r="V104" i="14" a="1"/>
  <c r="V104" i="14" s="1"/>
  <c r="V51" i="14" a="1"/>
  <c r="V51" i="14" s="1"/>
  <c r="V26" i="14" a="1"/>
  <c r="V26" i="14" s="1"/>
  <c r="V90" i="14" a="1"/>
  <c r="V90" i="14" s="1"/>
  <c r="V27" i="14" a="1"/>
  <c r="V27" i="14" s="1"/>
  <c r="V18" i="14" a="1"/>
  <c r="V18" i="14" s="1"/>
  <c r="V91" i="14" a="1"/>
  <c r="V91" i="14" s="1"/>
  <c r="V92" i="14" a="1"/>
  <c r="V92" i="14" s="1"/>
  <c r="V105" i="14" a="1"/>
  <c r="V105" i="14" s="1"/>
  <c r="V73" i="14" a="1"/>
  <c r="V73" i="14" s="1"/>
  <c r="V19" i="14" a="1"/>
  <c r="V19" i="14" s="1"/>
  <c r="V93" i="14" a="1"/>
  <c r="V93" i="14" s="1"/>
  <c r="V94" i="14" a="1"/>
  <c r="V94" i="14" s="1"/>
  <c r="V20" i="14" a="1"/>
  <c r="V20" i="14" s="1"/>
  <c r="V52" i="14" a="1"/>
  <c r="V52" i="14" s="1"/>
  <c r="V53" i="14" a="1"/>
  <c r="V53" i="14" s="1"/>
  <c r="V54" i="14" a="1"/>
  <c r="V54" i="14" s="1"/>
  <c r="V21" i="14" a="1"/>
  <c r="V21" i="14" s="1"/>
  <c r="V22" i="14" a="1"/>
  <c r="V22" i="14" s="1"/>
  <c r="V95" i="14" a="1"/>
  <c r="V95" i="14" s="1"/>
  <c r="V106" i="14" a="1"/>
  <c r="V106" i="14" s="1"/>
  <c r="V107" i="14" a="1"/>
  <c r="V107" i="14" s="1"/>
  <c r="V55" i="14" a="1"/>
  <c r="V55" i="14" s="1"/>
  <c r="V96" i="14" a="1"/>
  <c r="V96" i="14" s="1"/>
  <c r="V69" i="14" a="1"/>
  <c r="V69" i="14" s="1"/>
  <c r="V97" i="14" a="1"/>
  <c r="V97" i="14" s="1"/>
  <c r="V74" i="14" a="1"/>
  <c r="V74" i="14" s="1"/>
  <c r="V70" i="14" a="1"/>
  <c r="V70" i="14" s="1"/>
  <c r="V23" i="14" a="1"/>
  <c r="V23" i="14" s="1"/>
  <c r="V24" i="14" a="1"/>
  <c r="V24" i="14" s="1"/>
  <c r="V25" i="14" a="1"/>
  <c r="V25" i="14" s="1"/>
  <c r="V71" i="14" a="1"/>
  <c r="V71" i="14" s="1"/>
  <c r="V82" i="14" a="1"/>
  <c r="V82" i="14" s="1"/>
  <c r="V75" i="14" a="1"/>
  <c r="V75" i="14" s="1"/>
  <c r="V83" i="14" a="1"/>
  <c r="V83" i="14" s="1"/>
  <c r="V84" i="14" a="1"/>
  <c r="V84" i="14" s="1"/>
  <c r="V108" i="14" a="1"/>
  <c r="V108" i="14" s="1"/>
  <c r="V109" i="14" a="1"/>
  <c r="V109" i="14" s="1"/>
  <c r="V110" i="14" a="1"/>
  <c r="V110" i="14" s="1"/>
  <c r="V111" i="14" a="1"/>
  <c r="V111" i="14" s="1"/>
  <c r="V112" i="14" a="1"/>
  <c r="V112" i="14" s="1"/>
  <c r="V113" i="14" a="1"/>
  <c r="V113" i="14" s="1"/>
  <c r="V114" i="14" a="1"/>
  <c r="V114" i="14" s="1"/>
  <c r="V115" i="14" a="1"/>
  <c r="V115" i="14" s="1"/>
  <c r="V116" i="14" a="1"/>
  <c r="V116" i="14" s="1"/>
  <c r="V117" i="14" a="1"/>
  <c r="V117" i="14" s="1"/>
  <c r="V118" i="14" a="1"/>
  <c r="V118" i="14" s="1"/>
  <c r="V119" i="14" a="1"/>
  <c r="V119" i="14" s="1"/>
  <c r="V120" i="14" a="1"/>
  <c r="V120" i="14" s="1"/>
  <c r="V121" i="14" a="1"/>
  <c r="V121" i="14" s="1"/>
  <c r="V122" i="14" a="1"/>
  <c r="V122" i="14" s="1"/>
  <c r="V123" i="14" a="1"/>
  <c r="V123" i="14" s="1"/>
  <c r="V124" i="14" a="1"/>
  <c r="V124" i="14" s="1"/>
  <c r="V125" i="14" a="1"/>
  <c r="V125" i="14" s="1"/>
  <c r="V126" i="14" a="1"/>
  <c r="V126" i="14" s="1"/>
  <c r="V127" i="14" a="1"/>
  <c r="V127" i="14" s="1"/>
  <c r="V128" i="14" a="1"/>
  <c r="V128" i="14" s="1"/>
  <c r="V129" i="14" a="1"/>
  <c r="V129" i="14" s="1"/>
  <c r="V130" i="14" a="1"/>
  <c r="V130" i="14" s="1"/>
  <c r="V131" i="14" a="1"/>
  <c r="V131" i="14" s="1"/>
  <c r="V132" i="14" a="1"/>
  <c r="V132" i="14" s="1"/>
  <c r="V133" i="14" a="1"/>
  <c r="V133" i="14" s="1"/>
  <c r="V134" i="14" a="1"/>
  <c r="V134" i="14" s="1"/>
  <c r="V135" i="14" a="1"/>
  <c r="V135" i="14" s="1"/>
  <c r="V136" i="14" a="1"/>
  <c r="V136" i="14" s="1"/>
  <c r="V137" i="14" a="1"/>
  <c r="V137" i="14" s="1"/>
  <c r="V138" i="14" a="1"/>
  <c r="V138" i="14" s="1"/>
  <c r="V139" i="14" a="1"/>
  <c r="V139" i="14" s="1"/>
  <c r="V140" i="14" a="1"/>
  <c r="V140" i="14" s="1"/>
  <c r="V141" i="14" a="1"/>
  <c r="V141" i="14" s="1"/>
  <c r="V142" i="14" a="1"/>
  <c r="V142" i="14" s="1"/>
  <c r="V143" i="14" a="1"/>
  <c r="V143" i="14" s="1"/>
  <c r="V144" i="14" a="1"/>
  <c r="V144" i="14" s="1"/>
  <c r="V145" i="14" a="1"/>
  <c r="V145" i="14" s="1"/>
  <c r="V146" i="14" a="1"/>
  <c r="V146" i="14" s="1"/>
  <c r="V147" i="14" a="1"/>
  <c r="V147" i="14" s="1"/>
  <c r="V148" i="14" a="1"/>
  <c r="V148" i="14" s="1"/>
  <c r="V149" i="14" a="1"/>
  <c r="V149" i="14" s="1"/>
  <c r="V150" i="14" a="1"/>
  <c r="V150" i="14" s="1"/>
  <c r="V151" i="14" a="1"/>
  <c r="V151" i="14" s="1"/>
  <c r="V152" i="14" a="1"/>
  <c r="V152" i="14" s="1"/>
  <c r="V153" i="14" a="1"/>
  <c r="V153" i="14" s="1"/>
  <c r="V154" i="14" a="1"/>
  <c r="V154" i="14" s="1"/>
  <c r="V155" i="14" a="1"/>
  <c r="V155" i="14" s="1"/>
  <c r="V156" i="14" a="1"/>
  <c r="V156" i="14" s="1"/>
  <c r="V157" i="14" a="1"/>
  <c r="V157" i="14" s="1"/>
  <c r="V158" i="14" a="1"/>
  <c r="V158" i="14" s="1"/>
  <c r="V159" i="14" a="1"/>
  <c r="V159" i="14" s="1"/>
  <c r="V160" i="14" a="1"/>
  <c r="V160" i="14" s="1"/>
  <c r="V161" i="14" a="1"/>
  <c r="V161" i="14" s="1"/>
  <c r="V162" i="14" a="1"/>
  <c r="V162" i="14" s="1"/>
  <c r="V163" i="14" a="1"/>
  <c r="V163" i="14" s="1"/>
  <c r="V164" i="14" a="1"/>
  <c r="V164" i="14" s="1"/>
  <c r="V165" i="14" a="1"/>
  <c r="V165" i="14" s="1"/>
  <c r="V166" i="14" a="1"/>
  <c r="V166" i="14" s="1"/>
  <c r="V167" i="14" a="1"/>
  <c r="V167" i="14" s="1"/>
  <c r="V168" i="14" a="1"/>
  <c r="V168" i="14" s="1"/>
  <c r="V169" i="14" a="1"/>
  <c r="V169" i="14" s="1"/>
  <c r="V170" i="14" a="1"/>
  <c r="V170" i="14" s="1"/>
  <c r="V171" i="14" a="1"/>
  <c r="V171" i="14" s="1"/>
  <c r="V172" i="14" a="1"/>
  <c r="V172" i="14" s="1"/>
  <c r="V173" i="14" a="1"/>
  <c r="V173" i="14" s="1"/>
  <c r="V174" i="14" a="1"/>
  <c r="V174" i="14" s="1"/>
  <c r="V175" i="14" a="1"/>
  <c r="V175" i="14" s="1"/>
  <c r="V176" i="14" a="1"/>
  <c r="V176" i="14" s="1"/>
  <c r="V177" i="14" a="1"/>
  <c r="V177" i="14" s="1"/>
  <c r="V178" i="14" a="1"/>
  <c r="V178" i="14" s="1"/>
  <c r="V179" i="14" a="1"/>
  <c r="V179" i="14" s="1"/>
  <c r="V180" i="14" a="1"/>
  <c r="V180" i="14" s="1"/>
  <c r="V181" i="14" a="1"/>
  <c r="V181" i="14" s="1"/>
  <c r="V182" i="14" a="1"/>
  <c r="V182" i="14" s="1"/>
  <c r="V183" i="14" a="1"/>
  <c r="V183" i="14" s="1"/>
  <c r="V184" i="14" a="1"/>
  <c r="V184" i="14" s="1"/>
  <c r="V185" i="14" a="1"/>
  <c r="V185" i="14" s="1"/>
  <c r="V186" i="14" a="1"/>
  <c r="V186" i="14" s="1"/>
  <c r="V187" i="14" a="1"/>
  <c r="V187" i="14" s="1"/>
  <c r="V188" i="14" a="1"/>
  <c r="V188" i="14" s="1"/>
  <c r="V189" i="14" a="1"/>
  <c r="V189" i="14" s="1"/>
  <c r="V190" i="14" a="1"/>
  <c r="V190" i="14" s="1"/>
  <c r="V191" i="14" a="1"/>
  <c r="V191" i="14" s="1"/>
  <c r="V192" i="14" a="1"/>
  <c r="V192" i="14" s="1"/>
  <c r="V193" i="14" a="1"/>
  <c r="V193" i="14" s="1"/>
  <c r="V194" i="14" a="1"/>
  <c r="V194" i="14" s="1"/>
  <c r="V195" i="14" a="1"/>
  <c r="V195" i="14" s="1"/>
  <c r="V196" i="14" a="1"/>
  <c r="V196" i="14" s="1"/>
  <c r="V197" i="14" a="1"/>
  <c r="V197" i="14" s="1"/>
  <c r="V198" i="14" a="1"/>
  <c r="V198" i="14" s="1"/>
  <c r="V199" i="14" a="1"/>
  <c r="V199" i="14" s="1"/>
  <c r="V200" i="14" a="1"/>
  <c r="V200" i="14" s="1"/>
  <c r="V201" i="14" a="1"/>
  <c r="V201" i="14" s="1"/>
  <c r="V202" i="14" a="1"/>
  <c r="V202" i="14" s="1"/>
  <c r="V203" i="14" a="1"/>
  <c r="V203" i="14" s="1"/>
  <c r="V204" i="14" a="1"/>
  <c r="V204" i="14" s="1"/>
  <c r="V205" i="14" a="1"/>
  <c r="V205" i="14" s="1"/>
  <c r="V206" i="14" a="1"/>
  <c r="V206" i="14" s="1"/>
  <c r="V207" i="14" a="1"/>
  <c r="V207" i="14" s="1"/>
  <c r="V208" i="14" a="1"/>
  <c r="V208" i="14" s="1"/>
  <c r="V209" i="14" a="1"/>
  <c r="V209" i="14" s="1"/>
  <c r="V210" i="14" a="1"/>
  <c r="V210" i="14" s="1"/>
  <c r="V211" i="14" a="1"/>
  <c r="V211" i="14" s="1"/>
  <c r="V212" i="14" a="1"/>
  <c r="V212" i="14" s="1"/>
  <c r="V213" i="14" a="1"/>
  <c r="V213" i="14" s="1"/>
  <c r="V214" i="14" a="1"/>
  <c r="V214" i="14" s="1"/>
  <c r="V215" i="14" a="1"/>
  <c r="V215" i="14" s="1"/>
  <c r="V216" i="14" a="1"/>
  <c r="V216" i="14" s="1"/>
  <c r="V217" i="14" a="1"/>
  <c r="V217" i="14" s="1"/>
  <c r="V218" i="14" a="1"/>
  <c r="V218" i="14" s="1"/>
  <c r="V219" i="14" a="1"/>
  <c r="V219" i="14" s="1"/>
  <c r="V220" i="14" a="1"/>
  <c r="V220" i="14" s="1"/>
  <c r="V221" i="14" a="1"/>
  <c r="V221" i="14" s="1"/>
  <c r="V222" i="14" a="1"/>
  <c r="V222" i="14" s="1"/>
  <c r="V223" i="14" a="1"/>
  <c r="V223" i="14" s="1"/>
  <c r="V224" i="14" a="1"/>
  <c r="V224" i="14" s="1"/>
  <c r="V225" i="14" a="1"/>
  <c r="V225" i="14" s="1"/>
  <c r="V226" i="14" a="1"/>
  <c r="V226" i="14" s="1"/>
  <c r="V227" i="14" a="1"/>
  <c r="V227" i="14" s="1"/>
  <c r="V228" i="14" a="1"/>
  <c r="V228" i="14" s="1"/>
  <c r="V229" i="14" a="1"/>
  <c r="V229" i="14" s="1"/>
  <c r="V230" i="14" a="1"/>
  <c r="V230" i="14" s="1"/>
  <c r="V231" i="14" a="1"/>
  <c r="V231" i="14" s="1"/>
  <c r="V232" i="14" a="1"/>
  <c r="V232" i="14" s="1"/>
  <c r="V233" i="14" a="1"/>
  <c r="V233" i="14" s="1"/>
  <c r="V234" i="14" a="1"/>
  <c r="V234" i="14" s="1"/>
  <c r="V235" i="14" a="1"/>
  <c r="V235" i="14" s="1"/>
  <c r="V236" i="14" a="1"/>
  <c r="V236" i="14" s="1"/>
  <c r="V237" i="14" a="1"/>
  <c r="V237" i="14" s="1"/>
  <c r="V238" i="14" a="1"/>
  <c r="V238" i="14" s="1"/>
  <c r="V239" i="14" a="1"/>
  <c r="V239" i="14" s="1"/>
  <c r="V240" i="14" a="1"/>
  <c r="V240" i="14" s="1"/>
  <c r="V241" i="14" a="1"/>
  <c r="V241" i="14" s="1"/>
  <c r="V242" i="14" a="1"/>
  <c r="V242" i="14" s="1"/>
  <c r="V243" i="14" a="1"/>
  <c r="V243" i="14" s="1"/>
  <c r="V244" i="14" a="1"/>
  <c r="V244" i="14" s="1"/>
  <c r="V245" i="14" a="1"/>
  <c r="V245" i="14" s="1"/>
  <c r="V246" i="14" a="1"/>
  <c r="V246" i="14" s="1"/>
  <c r="V247" i="14" a="1"/>
  <c r="V247" i="14" s="1"/>
  <c r="V248" i="14" a="1"/>
  <c r="V248" i="14" s="1"/>
  <c r="V249" i="14" a="1"/>
  <c r="V249" i="14" s="1"/>
  <c r="V250" i="14" a="1"/>
  <c r="V250" i="14" s="1"/>
  <c r="V251" i="14" a="1"/>
  <c r="V251" i="14" s="1"/>
  <c r="V252" i="14" a="1"/>
  <c r="V252" i="14" s="1"/>
  <c r="V253" i="14" a="1"/>
  <c r="V253" i="14" s="1"/>
  <c r="V254" i="14" a="1"/>
  <c r="V254" i="14" s="1"/>
  <c r="V255" i="14" a="1"/>
  <c r="V255" i="14" s="1"/>
  <c r="V256" i="14" a="1"/>
  <c r="V256" i="14" s="1"/>
  <c r="V257" i="14" a="1"/>
  <c r="V257" i="14" s="1"/>
  <c r="V258" i="14" a="1"/>
  <c r="V258" i="14" s="1"/>
  <c r="V259" i="14" a="1"/>
  <c r="V259" i="14" s="1"/>
  <c r="V260" i="14" a="1"/>
  <c r="V260" i="14" s="1"/>
  <c r="V261" i="14" a="1"/>
  <c r="V261" i="14" s="1"/>
  <c r="V262" i="14" a="1"/>
  <c r="V262" i="14" s="1"/>
  <c r="V263" i="14" a="1"/>
  <c r="V263" i="14" s="1"/>
  <c r="V264" i="14" a="1"/>
  <c r="V264" i="14" s="1"/>
  <c r="V265" i="14" a="1"/>
  <c r="V265" i="14" s="1"/>
  <c r="V266" i="14" a="1"/>
  <c r="V266" i="14" s="1"/>
  <c r="V267" i="14" a="1"/>
  <c r="V267" i="14" s="1"/>
  <c r="V268" i="14" a="1"/>
  <c r="V268" i="14" s="1"/>
  <c r="V269" i="14" a="1"/>
  <c r="V269" i="14" s="1"/>
  <c r="V270" i="14" a="1"/>
  <c r="V270" i="14" s="1"/>
  <c r="V271" i="14" a="1"/>
  <c r="V271" i="14" s="1"/>
  <c r="V272" i="14" a="1"/>
  <c r="V272" i="14" s="1"/>
  <c r="V273" i="14" a="1"/>
  <c r="V273" i="14" s="1"/>
  <c r="V274" i="14" a="1"/>
  <c r="V274" i="14" s="1"/>
  <c r="V275" i="14" a="1"/>
  <c r="V275" i="14" s="1"/>
  <c r="V276" i="14" a="1"/>
  <c r="V276" i="14" s="1"/>
  <c r="V277" i="14" a="1"/>
  <c r="V277" i="14" s="1"/>
  <c r="V278" i="14" a="1"/>
  <c r="V278" i="14" s="1"/>
  <c r="V279" i="14" a="1"/>
  <c r="V279" i="14" s="1"/>
  <c r="V280" i="14" a="1"/>
  <c r="V280" i="14" s="1"/>
  <c r="V281" i="14" a="1"/>
  <c r="V281" i="14" s="1"/>
  <c r="V282" i="14" a="1"/>
  <c r="V282" i="14" s="1"/>
  <c r="V283" i="14" a="1"/>
  <c r="V283" i="14" s="1"/>
  <c r="V284" i="14" a="1"/>
  <c r="V284" i="14" s="1"/>
  <c r="V285" i="14" a="1"/>
  <c r="V285" i="14" s="1"/>
  <c r="V286" i="14" a="1"/>
  <c r="V286" i="14" s="1"/>
  <c r="V287" i="14" a="1"/>
  <c r="V287" i="14" s="1"/>
  <c r="V288" i="14" a="1"/>
  <c r="V288" i="14" s="1"/>
  <c r="V289" i="14" a="1"/>
  <c r="V289" i="14" s="1"/>
  <c r="V290" i="14" a="1"/>
  <c r="V290" i="14" s="1"/>
  <c r="V291" i="14" a="1"/>
  <c r="V291" i="14" s="1"/>
  <c r="V292" i="14" a="1"/>
  <c r="V292" i="14" s="1"/>
  <c r="V293" i="14" a="1"/>
  <c r="V293" i="14" s="1"/>
  <c r="V294" i="14" a="1"/>
  <c r="V294" i="14" s="1"/>
  <c r="V295" i="14" a="1"/>
  <c r="V295" i="14" s="1"/>
  <c r="V296" i="14" a="1"/>
  <c r="V296" i="14" s="1"/>
  <c r="V297" i="14" a="1"/>
  <c r="V297" i="14" s="1"/>
  <c r="V298" i="14" a="1"/>
  <c r="V298" i="14" s="1"/>
  <c r="V299" i="14" a="1"/>
  <c r="V299" i="14" s="1"/>
  <c r="V300" i="14" a="1"/>
  <c r="V300" i="14" s="1"/>
  <c r="V301" i="14" a="1"/>
  <c r="V301" i="14" s="1"/>
  <c r="V302" i="14" a="1"/>
  <c r="V302" i="14" s="1"/>
  <c r="V303" i="14" a="1"/>
  <c r="V303" i="14" s="1"/>
  <c r="V304" i="14" a="1"/>
  <c r="V304" i="14" s="1"/>
  <c r="V305" i="14" a="1"/>
  <c r="V305" i="14" s="1"/>
  <c r="V306" i="14" a="1"/>
  <c r="V306" i="14" s="1"/>
  <c r="V307" i="14" a="1"/>
  <c r="V307" i="14" s="1"/>
  <c r="V308" i="14" a="1"/>
  <c r="V308" i="14" s="1"/>
  <c r="V309" i="14" a="1"/>
  <c r="V309" i="14" s="1"/>
  <c r="V310" i="14" a="1"/>
  <c r="V310" i="14" s="1"/>
  <c r="V311" i="14" a="1"/>
  <c r="V311" i="14" s="1"/>
  <c r="V312" i="14" a="1"/>
  <c r="V312" i="14" s="1"/>
  <c r="V313" i="14" a="1"/>
  <c r="V313" i="14" s="1"/>
  <c r="V314" i="14" a="1"/>
  <c r="V314" i="14" s="1"/>
  <c r="V315" i="14" a="1"/>
  <c r="V315" i="14" s="1"/>
  <c r="V316" i="14" a="1"/>
  <c r="V316" i="14" s="1"/>
  <c r="V317" i="14" a="1"/>
  <c r="V317" i="14" s="1"/>
  <c r="V318" i="14" a="1"/>
  <c r="V318" i="14" s="1"/>
  <c r="V319" i="14" a="1"/>
  <c r="V319" i="14" s="1"/>
  <c r="V320" i="14" a="1"/>
  <c r="V320" i="14" s="1"/>
  <c r="V321" i="14" a="1"/>
  <c r="V321" i="14" s="1"/>
  <c r="V322" i="14" a="1"/>
  <c r="V322" i="14" s="1"/>
  <c r="V323" i="14" a="1"/>
  <c r="V323" i="14" s="1"/>
  <c r="V324" i="14" a="1"/>
  <c r="V324" i="14" s="1"/>
  <c r="V325" i="14" a="1"/>
  <c r="V325" i="14" s="1"/>
  <c r="V326" i="14" a="1"/>
  <c r="V326" i="14" s="1"/>
  <c r="V327" i="14" a="1"/>
  <c r="V327" i="14" s="1"/>
  <c r="V328" i="14" a="1"/>
  <c r="V328" i="14" s="1"/>
  <c r="V329" i="14" a="1"/>
  <c r="V329" i="14" s="1"/>
  <c r="V330" i="14" a="1"/>
  <c r="V330" i="14" s="1"/>
  <c r="V331" i="14" a="1"/>
  <c r="V331" i="14" s="1"/>
  <c r="V332" i="14" a="1"/>
  <c r="V332" i="14" s="1"/>
  <c r="V333" i="14" a="1"/>
  <c r="V333" i="14" s="1"/>
  <c r="V334" i="14" a="1"/>
  <c r="V334" i="14" s="1"/>
  <c r="V335" i="14" a="1"/>
  <c r="V335" i="14" s="1"/>
  <c r="V336" i="14" a="1"/>
  <c r="V336" i="14" s="1"/>
  <c r="V337" i="14" a="1"/>
  <c r="V337" i="14" s="1"/>
  <c r="V338" i="14" a="1"/>
  <c r="V338" i="14" s="1"/>
  <c r="V339" i="14" a="1"/>
  <c r="V339" i="14" s="1"/>
  <c r="V340" i="14" a="1"/>
  <c r="V340" i="14" s="1"/>
  <c r="V341" i="14" a="1"/>
  <c r="V341" i="14" s="1"/>
  <c r="V342" i="14" a="1"/>
  <c r="V342" i="14" s="1"/>
  <c r="V343" i="14" a="1"/>
  <c r="V343" i="14" s="1"/>
  <c r="V344" i="14" a="1"/>
  <c r="V344" i="14" s="1"/>
  <c r="V345" i="14" a="1"/>
  <c r="V345" i="14" s="1"/>
  <c r="V346" i="14" a="1"/>
  <c r="V346" i="14" s="1"/>
  <c r="V347" i="14" a="1"/>
  <c r="V347" i="14" s="1"/>
  <c r="V348" i="14" a="1"/>
  <c r="V348" i="14" s="1"/>
  <c r="V349" i="14" a="1"/>
  <c r="V349" i="14" s="1"/>
  <c r="V350" i="14" a="1"/>
  <c r="V350" i="14" s="1"/>
  <c r="V351" i="14" a="1"/>
  <c r="V351" i="14" s="1"/>
  <c r="V352" i="14" a="1"/>
  <c r="V352" i="14" s="1"/>
  <c r="V353" i="14" a="1"/>
  <c r="V353" i="14" s="1"/>
  <c r="V354" i="14" a="1"/>
  <c r="V354" i="14" s="1"/>
  <c r="V355" i="14" a="1"/>
  <c r="V355" i="14" s="1"/>
  <c r="V356" i="14" a="1"/>
  <c r="V356" i="14" s="1"/>
  <c r="V357" i="14" a="1"/>
  <c r="V357" i="14" s="1"/>
  <c r="V358" i="14" a="1"/>
  <c r="V358" i="14" s="1"/>
  <c r="V359" i="14" a="1"/>
  <c r="V359" i="14" s="1"/>
  <c r="V360" i="14" a="1"/>
  <c r="V360" i="14" s="1"/>
  <c r="V361" i="14" a="1"/>
  <c r="V361" i="14" s="1"/>
  <c r="V362" i="14" a="1"/>
  <c r="V362" i="14" s="1"/>
  <c r="V363" i="14" a="1"/>
  <c r="V363" i="14" s="1"/>
  <c r="V364" i="14" a="1"/>
  <c r="V364" i="14" s="1"/>
  <c r="V365" i="14" a="1"/>
  <c r="V365" i="14" s="1"/>
  <c r="V366" i="14" a="1"/>
  <c r="V366" i="14" s="1"/>
  <c r="V367" i="14" a="1"/>
  <c r="V367" i="14" s="1"/>
  <c r="V368" i="14" a="1"/>
  <c r="V368" i="14" s="1"/>
  <c r="V369" i="14" a="1"/>
  <c r="V369" i="14" s="1"/>
  <c r="V370" i="14" a="1"/>
  <c r="V370" i="14" s="1"/>
  <c r="V371" i="14" a="1"/>
  <c r="V371" i="14" s="1"/>
  <c r="V372" i="14" a="1"/>
  <c r="V372" i="14" s="1"/>
  <c r="V373" i="14" a="1"/>
  <c r="V373" i="14" s="1"/>
  <c r="V374" i="14" a="1"/>
  <c r="V374" i="14" s="1"/>
  <c r="V375" i="14" a="1"/>
  <c r="V375" i="14" s="1"/>
  <c r="V376" i="14" a="1"/>
  <c r="V376" i="14" s="1"/>
  <c r="V377" i="14" a="1"/>
  <c r="V377" i="14" s="1"/>
  <c r="V378" i="14" a="1"/>
  <c r="V378" i="14" s="1"/>
  <c r="V379" i="14" a="1"/>
  <c r="V379" i="14" s="1"/>
  <c r="V380" i="14" a="1"/>
  <c r="V380" i="14" s="1"/>
  <c r="V381" i="14" a="1"/>
  <c r="V381" i="14" s="1"/>
  <c r="V382" i="14" a="1"/>
  <c r="V382" i="14" s="1"/>
  <c r="V383" i="14" a="1"/>
  <c r="V383" i="14" s="1"/>
  <c r="V384" i="14" a="1"/>
  <c r="V384" i="14" s="1"/>
  <c r="V385" i="14" a="1"/>
  <c r="V385" i="14" s="1"/>
  <c r="V386" i="14" a="1"/>
  <c r="V386" i="14" s="1"/>
  <c r="V387" i="14" a="1"/>
  <c r="V387" i="14" s="1"/>
  <c r="V388" i="14" a="1"/>
  <c r="V388" i="14" s="1"/>
  <c r="V389" i="14" a="1"/>
  <c r="V389" i="14" s="1"/>
  <c r="V390" i="14" a="1"/>
  <c r="V390" i="14" s="1"/>
  <c r="V391" i="14" a="1"/>
  <c r="V391" i="14" s="1"/>
  <c r="V392" i="14" a="1"/>
  <c r="V392" i="14" s="1"/>
  <c r="V393" i="14" a="1"/>
  <c r="V393" i="14" s="1"/>
  <c r="V394" i="14" a="1"/>
  <c r="V394" i="14" s="1"/>
  <c r="V395" i="14" a="1"/>
  <c r="V395" i="14" s="1"/>
  <c r="V396" i="14" a="1"/>
  <c r="V396" i="14" s="1"/>
  <c r="V397" i="14" a="1"/>
  <c r="V397" i="14" s="1"/>
  <c r="V398" i="14" a="1"/>
  <c r="V398" i="14" s="1"/>
  <c r="V399" i="14" a="1"/>
  <c r="V399" i="14" s="1"/>
  <c r="V400" i="14" a="1"/>
  <c r="V400" i="14" s="1"/>
  <c r="V401" i="14" a="1"/>
  <c r="V401" i="14" s="1"/>
  <c r="V402" i="14" a="1"/>
  <c r="V402" i="14" s="1"/>
  <c r="V403" i="14" a="1"/>
  <c r="V403" i="14" s="1"/>
  <c r="V404" i="14" a="1"/>
  <c r="V404" i="14" s="1"/>
  <c r="V405" i="14" a="1"/>
  <c r="V405" i="14" s="1"/>
  <c r="V406" i="14" a="1"/>
  <c r="V406" i="14" s="1"/>
  <c r="V407" i="14" a="1"/>
  <c r="V407" i="14" s="1"/>
  <c r="V408" i="14" a="1"/>
  <c r="V408" i="14" s="1"/>
  <c r="V409" i="14" a="1"/>
  <c r="V409" i="14" s="1"/>
  <c r="V410" i="14" a="1"/>
  <c r="V410" i="14" s="1"/>
  <c r="V411" i="14" a="1"/>
  <c r="V411" i="14" s="1"/>
  <c r="V412" i="14" a="1"/>
  <c r="V412" i="14" s="1"/>
  <c r="V413" i="14" a="1"/>
  <c r="V413" i="14" s="1"/>
  <c r="V414" i="14" a="1"/>
  <c r="V414" i="14" s="1"/>
  <c r="V415" i="14" a="1"/>
  <c r="V415" i="14" s="1"/>
  <c r="V416" i="14" a="1"/>
  <c r="V416" i="14" s="1"/>
  <c r="V417" i="14" a="1"/>
  <c r="V417" i="14" s="1"/>
  <c r="V418" i="14" a="1"/>
  <c r="V418" i="14" s="1"/>
  <c r="V419" i="14" a="1"/>
  <c r="V419" i="14" s="1"/>
  <c r="V420" i="14" a="1"/>
  <c r="V420" i="14" s="1"/>
  <c r="V421" i="14" a="1"/>
  <c r="V421" i="14" s="1"/>
  <c r="V422" i="14" a="1"/>
  <c r="V422" i="14" s="1"/>
  <c r="V423" i="14" a="1"/>
  <c r="V423" i="14" s="1"/>
  <c r="V424" i="14" a="1"/>
  <c r="V424" i="14" s="1"/>
  <c r="V425" i="14" a="1"/>
  <c r="V425" i="14" s="1"/>
  <c r="V426" i="14" a="1"/>
  <c r="V426" i="14" s="1"/>
  <c r="V427" i="14" a="1"/>
  <c r="V427" i="14" s="1"/>
  <c r="V428" i="14" a="1"/>
  <c r="V428" i="14" s="1"/>
  <c r="V429" i="14" a="1"/>
  <c r="V429" i="14" s="1"/>
  <c r="V430" i="14" a="1"/>
  <c r="V430" i="14" s="1"/>
  <c r="V431" i="14" a="1"/>
  <c r="V431" i="14" s="1"/>
  <c r="V432" i="14" a="1"/>
  <c r="V432" i="14" s="1"/>
  <c r="V433" i="14" a="1"/>
  <c r="V433" i="14" s="1"/>
  <c r="V434" i="14" a="1"/>
  <c r="V434" i="14" s="1"/>
  <c r="V435" i="14" a="1"/>
  <c r="V435" i="14" s="1"/>
  <c r="V436" i="14" a="1"/>
  <c r="V436" i="14" s="1"/>
  <c r="V437" i="14" a="1"/>
  <c r="V437" i="14" s="1"/>
  <c r="V438" i="14" a="1"/>
  <c r="V438" i="14" s="1"/>
  <c r="V439" i="14" a="1"/>
  <c r="V439" i="14" s="1"/>
  <c r="V440" i="14" a="1"/>
  <c r="V440" i="14" s="1"/>
  <c r="V441" i="14" a="1"/>
  <c r="V441" i="14" s="1"/>
  <c r="V442" i="14" a="1"/>
  <c r="V442" i="14" s="1"/>
  <c r="V443" i="14" a="1"/>
  <c r="V443" i="14" s="1"/>
  <c r="V444" i="14" a="1"/>
  <c r="V444" i="14" s="1"/>
  <c r="V445" i="14" a="1"/>
  <c r="V445" i="14" s="1"/>
  <c r="V446" i="14" a="1"/>
  <c r="V446" i="14" s="1"/>
  <c r="V447" i="14" a="1"/>
  <c r="V447" i="14" s="1"/>
  <c r="V448" i="14" a="1"/>
  <c r="V448" i="14" s="1"/>
  <c r="V449" i="14" a="1"/>
  <c r="V449" i="14" s="1"/>
  <c r="V450" i="14" a="1"/>
  <c r="V450" i="14" s="1"/>
  <c r="V451" i="14" a="1"/>
  <c r="V451" i="14" s="1"/>
  <c r="V452" i="14" a="1"/>
  <c r="V452" i="14" s="1"/>
  <c r="V453" i="14" a="1"/>
  <c r="V453" i="14" s="1"/>
  <c r="V454" i="14" a="1"/>
  <c r="V454" i="14" s="1"/>
  <c r="V455" i="14" a="1"/>
  <c r="V455" i="14" s="1"/>
  <c r="V456" i="14" a="1"/>
  <c r="V456" i="14" s="1"/>
  <c r="V457" i="14" a="1"/>
  <c r="V457" i="14" s="1"/>
  <c r="V458" i="14" a="1"/>
  <c r="V458" i="14" s="1"/>
  <c r="V459" i="14" a="1"/>
  <c r="V459" i="14" s="1"/>
  <c r="V460" i="14" a="1"/>
  <c r="V460" i="14" s="1"/>
  <c r="V461" i="14" a="1"/>
  <c r="V461" i="14" s="1"/>
  <c r="V462" i="14" a="1"/>
  <c r="V462" i="14" s="1"/>
  <c r="V463" i="14" a="1"/>
  <c r="V463" i="14" s="1"/>
  <c r="V464" i="14" a="1"/>
  <c r="V464" i="14" s="1"/>
  <c r="V465" i="14" a="1"/>
  <c r="V465" i="14" s="1"/>
  <c r="V466" i="14" a="1"/>
  <c r="V466" i="14" s="1"/>
  <c r="V467" i="14" a="1"/>
  <c r="V467" i="14" s="1"/>
  <c r="V468" i="14" a="1"/>
  <c r="V468" i="14" s="1"/>
  <c r="V469" i="14" a="1"/>
  <c r="V469" i="14" s="1"/>
  <c r="V470" i="14" a="1"/>
  <c r="V470" i="14" s="1"/>
  <c r="V471" i="14" a="1"/>
  <c r="V471" i="14" s="1"/>
  <c r="V472" i="14" a="1"/>
  <c r="V472" i="14" s="1"/>
  <c r="V473" i="14" a="1"/>
  <c r="V473" i="14" s="1"/>
  <c r="V474" i="14" a="1"/>
  <c r="V474" i="14" s="1"/>
  <c r="V475" i="14" a="1"/>
  <c r="V475" i="14" s="1"/>
  <c r="V476" i="14" a="1"/>
  <c r="V476" i="14" s="1"/>
  <c r="V477" i="14" a="1"/>
  <c r="V477" i="14" s="1"/>
  <c r="V478" i="14" a="1"/>
  <c r="V478" i="14" s="1"/>
  <c r="V479" i="14" a="1"/>
  <c r="V479" i="14" s="1"/>
  <c r="V480" i="14" a="1"/>
  <c r="V480" i="14" s="1"/>
  <c r="V481" i="14" a="1"/>
  <c r="V481" i="14" s="1"/>
  <c r="V482" i="14" a="1"/>
  <c r="V482" i="14" s="1"/>
  <c r="V483" i="14" a="1"/>
  <c r="V483" i="14" s="1"/>
  <c r="V484" i="14" a="1"/>
  <c r="V484" i="14" s="1"/>
  <c r="V485" i="14" a="1"/>
  <c r="V485" i="14" s="1"/>
  <c r="V486" i="14" a="1"/>
  <c r="V486" i="14" s="1"/>
  <c r="V487" i="14" a="1"/>
  <c r="V487" i="14" s="1"/>
  <c r="V488" i="14" a="1"/>
  <c r="V488" i="14" s="1"/>
  <c r="V489" i="14" a="1"/>
  <c r="V489" i="14" s="1"/>
  <c r="V490" i="14" a="1"/>
  <c r="V490" i="14" s="1"/>
  <c r="V491" i="14" a="1"/>
  <c r="V491" i="14" s="1"/>
  <c r="V492" i="14" a="1"/>
  <c r="V492" i="14" s="1"/>
  <c r="V493" i="14" a="1"/>
  <c r="V493" i="14" s="1"/>
  <c r="V494" i="14" a="1"/>
  <c r="V494" i="14" s="1"/>
  <c r="V495" i="14" a="1"/>
  <c r="V495" i="14" s="1"/>
  <c r="V496" i="14" a="1"/>
  <c r="V496" i="14" s="1"/>
  <c r="V497" i="14" a="1"/>
  <c r="V497" i="14" s="1"/>
  <c r="V498" i="14" a="1"/>
  <c r="V498" i="14" s="1"/>
  <c r="V499" i="14" a="1"/>
  <c r="V499" i="14" s="1"/>
  <c r="V500" i="14" a="1"/>
  <c r="V500" i="14" s="1"/>
  <c r="V501" i="14" a="1"/>
  <c r="V501" i="14" s="1"/>
  <c r="V502" i="14" a="1"/>
  <c r="V502" i="14" s="1"/>
  <c r="V503" i="14" a="1"/>
  <c r="V503" i="14" s="1"/>
  <c r="V504" i="14" a="1"/>
  <c r="V504" i="14" s="1"/>
  <c r="V505" i="14" a="1"/>
  <c r="V505" i="14" s="1"/>
  <c r="V506" i="14" a="1"/>
  <c r="V506" i="14" s="1"/>
  <c r="V507" i="14" a="1"/>
  <c r="V507" i="14" s="1"/>
  <c r="V508" i="14" a="1"/>
  <c r="V508" i="14" s="1"/>
  <c r="V509" i="14" a="1"/>
  <c r="V509" i="14" s="1"/>
  <c r="V510" i="14" a="1"/>
  <c r="V510" i="14" s="1"/>
  <c r="V511" i="14" a="1"/>
  <c r="V511" i="14" s="1"/>
  <c r="V512" i="14" a="1"/>
  <c r="V512" i="14" s="1"/>
  <c r="V513" i="14" a="1"/>
  <c r="V513" i="14" s="1"/>
  <c r="V514" i="14" a="1"/>
  <c r="V514" i="14" s="1"/>
  <c r="V515" i="14" a="1"/>
  <c r="V515" i="14" s="1"/>
  <c r="V516" i="14" a="1"/>
  <c r="V516" i="14" s="1"/>
  <c r="V517" i="14" a="1"/>
  <c r="V517" i="14" s="1"/>
  <c r="V518" i="14" a="1"/>
  <c r="V518" i="14" s="1"/>
  <c r="V519" i="14" a="1"/>
  <c r="V519" i="14" s="1"/>
  <c r="V520" i="14" a="1"/>
  <c r="V520" i="14" s="1"/>
  <c r="V521" i="14" a="1"/>
  <c r="V521" i="14" s="1"/>
  <c r="V522" i="14" a="1"/>
  <c r="V522" i="14" s="1"/>
  <c r="V523" i="14" a="1"/>
  <c r="V523" i="14" s="1"/>
  <c r="V524" i="14" a="1"/>
  <c r="V524" i="14" s="1"/>
  <c r="V525" i="14" a="1"/>
  <c r="V525" i="14" s="1"/>
  <c r="V526" i="14" a="1"/>
  <c r="V526" i="14" s="1"/>
  <c r="V527" i="14" a="1"/>
  <c r="V527" i="14" s="1"/>
  <c r="V528" i="14" a="1"/>
  <c r="V528" i="14" s="1"/>
  <c r="V529" i="14" a="1"/>
  <c r="V529" i="14" s="1"/>
  <c r="V530" i="14" a="1"/>
  <c r="V530" i="14" s="1"/>
  <c r="V531" i="14" a="1"/>
  <c r="V531" i="14" s="1"/>
  <c r="V532" i="14" a="1"/>
  <c r="V532" i="14" s="1"/>
  <c r="V533" i="14" a="1"/>
  <c r="V533" i="14" s="1"/>
  <c r="V534" i="14" a="1"/>
  <c r="V534" i="14" s="1"/>
  <c r="V535" i="14" a="1"/>
  <c r="V535" i="14" s="1"/>
  <c r="V536" i="14" a="1"/>
  <c r="V536" i="14" s="1"/>
  <c r="V537" i="14" a="1"/>
  <c r="V537" i="14" s="1"/>
  <c r="V538" i="14" a="1"/>
  <c r="V538" i="14" s="1"/>
  <c r="V539" i="14" a="1"/>
  <c r="V539" i="14" s="1"/>
  <c r="V540" i="14" a="1"/>
  <c r="V540" i="14" s="1"/>
  <c r="V541" i="14" a="1"/>
  <c r="V541" i="14" s="1"/>
  <c r="V542" i="14" a="1"/>
  <c r="V542" i="14" s="1"/>
  <c r="V543" i="14" a="1"/>
  <c r="V543" i="14" s="1"/>
  <c r="V544" i="14" a="1"/>
  <c r="V544" i="14" s="1"/>
  <c r="V545" i="14" a="1"/>
  <c r="V545" i="14" s="1"/>
  <c r="V546" i="14" a="1"/>
  <c r="V546" i="14" s="1"/>
  <c r="V547" i="14" a="1"/>
  <c r="V547" i="14" s="1"/>
  <c r="V548" i="14" a="1"/>
  <c r="V548" i="14" s="1"/>
  <c r="V549" i="14" a="1"/>
  <c r="V549" i="14" s="1"/>
  <c r="V550" i="14" a="1"/>
  <c r="V550" i="14" s="1"/>
  <c r="V551" i="14" a="1"/>
  <c r="V551" i="14" s="1"/>
  <c r="V552" i="14" a="1"/>
  <c r="V552" i="14" s="1"/>
  <c r="V553" i="14" a="1"/>
  <c r="V553" i="14" s="1"/>
  <c r="V554" i="14" a="1"/>
  <c r="V554" i="14" s="1"/>
  <c r="V555" i="14" a="1"/>
  <c r="V555" i="14" s="1"/>
  <c r="V556" i="14" a="1"/>
  <c r="V556" i="14" s="1"/>
  <c r="V557" i="14" a="1"/>
  <c r="V557" i="14" s="1"/>
  <c r="V558" i="14" a="1"/>
  <c r="V558" i="14" s="1"/>
  <c r="V559" i="14" a="1"/>
  <c r="V559" i="14" s="1"/>
  <c r="V560" i="14" a="1"/>
  <c r="V560" i="14" s="1"/>
  <c r="V561" i="14" a="1"/>
  <c r="V561" i="14" s="1"/>
  <c r="V562" i="14" a="1"/>
  <c r="V562" i="14" s="1"/>
  <c r="V563" i="14" a="1"/>
  <c r="V563" i="14" s="1"/>
  <c r="V564" i="14" a="1"/>
  <c r="V564" i="14" s="1"/>
  <c r="V565" i="14" a="1"/>
  <c r="V565" i="14" s="1"/>
  <c r="V566" i="14" a="1"/>
  <c r="V566" i="14" s="1"/>
  <c r="V567" i="14" a="1"/>
  <c r="V567" i="14" s="1"/>
  <c r="V568" i="14" a="1"/>
  <c r="V568" i="14" s="1"/>
  <c r="V569" i="14" a="1"/>
  <c r="V569" i="14" s="1"/>
  <c r="V570" i="14" a="1"/>
  <c r="V570" i="14" s="1"/>
  <c r="V571" i="14" a="1"/>
  <c r="V571" i="14" s="1"/>
  <c r="V572" i="14" a="1"/>
  <c r="V572" i="14" s="1"/>
  <c r="V573" i="14" a="1"/>
  <c r="V573" i="14" s="1"/>
  <c r="V574" i="14" a="1"/>
  <c r="V574" i="14" s="1"/>
  <c r="V575" i="14" a="1"/>
  <c r="V575" i="14" s="1"/>
  <c r="V576" i="14" a="1"/>
  <c r="V576" i="14" s="1"/>
  <c r="V577" i="14" a="1"/>
  <c r="V577" i="14" s="1"/>
  <c r="V578" i="14" a="1"/>
  <c r="V578" i="14" s="1"/>
  <c r="V579" i="14" a="1"/>
  <c r="V579" i="14" s="1"/>
  <c r="V580" i="14" a="1"/>
  <c r="V580" i="14" s="1"/>
  <c r="V581" i="14" a="1"/>
  <c r="V581" i="14" s="1"/>
  <c r="V582" i="14" a="1"/>
  <c r="V582" i="14" s="1"/>
  <c r="V583" i="14" a="1"/>
  <c r="V583" i="14" s="1"/>
  <c r="V584" i="14" a="1"/>
  <c r="V584" i="14" s="1"/>
  <c r="V585" i="14" a="1"/>
  <c r="V585" i="14" s="1"/>
  <c r="V586" i="14" a="1"/>
  <c r="V586" i="14" s="1"/>
  <c r="V587" i="14" a="1"/>
  <c r="V587" i="14" s="1"/>
  <c r="V588" i="14" a="1"/>
  <c r="V588" i="14" s="1"/>
  <c r="V589" i="14" a="1"/>
  <c r="V589" i="14" s="1"/>
  <c r="V590" i="14" a="1"/>
  <c r="V590" i="14" s="1"/>
  <c r="V591" i="14" a="1"/>
  <c r="V591" i="14" s="1"/>
  <c r="V592" i="14" a="1"/>
  <c r="V592" i="14" s="1"/>
  <c r="V593" i="14" a="1"/>
  <c r="V593" i="14" s="1"/>
  <c r="V594" i="14" a="1"/>
  <c r="V594" i="14" s="1"/>
  <c r="V595" i="14" a="1"/>
  <c r="V595" i="14" s="1"/>
  <c r="V596" i="14" a="1"/>
  <c r="V596" i="14" s="1"/>
  <c r="V597" i="14" a="1"/>
  <c r="V597" i="14" s="1"/>
  <c r="V598" i="14" a="1"/>
  <c r="V598" i="14" s="1"/>
  <c r="V599" i="14" a="1"/>
  <c r="V599" i="14" s="1"/>
  <c r="V600" i="14" a="1"/>
  <c r="V600" i="14" s="1"/>
  <c r="V601" i="14" a="1"/>
  <c r="V601" i="14" s="1"/>
  <c r="V602" i="14" a="1"/>
  <c r="V602" i="14" s="1"/>
  <c r="V603" i="14" a="1"/>
  <c r="V603" i="14" s="1"/>
  <c r="V604" i="14" a="1"/>
  <c r="V604" i="14" s="1"/>
  <c r="V605" i="14" a="1"/>
  <c r="V605" i="14" s="1"/>
  <c r="V606" i="14" a="1"/>
  <c r="V606" i="14" s="1"/>
  <c r="V607" i="14" a="1"/>
  <c r="V607" i="14" s="1"/>
  <c r="V608" i="14" a="1"/>
  <c r="V608" i="14" s="1"/>
  <c r="V609" i="14" a="1"/>
  <c r="V609" i="14" s="1"/>
  <c r="V610" i="14" a="1"/>
  <c r="V610" i="14" s="1"/>
  <c r="V611" i="14" a="1"/>
  <c r="V611" i="14" s="1"/>
  <c r="V612" i="14" a="1"/>
  <c r="V612" i="14" s="1"/>
  <c r="V613" i="14" a="1"/>
  <c r="V613" i="14" s="1"/>
  <c r="V614" i="14" a="1"/>
  <c r="V614" i="14" s="1"/>
  <c r="V615" i="14" a="1"/>
  <c r="V615" i="14" s="1"/>
  <c r="V616" i="14" a="1"/>
  <c r="V616" i="14" s="1"/>
  <c r="V617" i="14" a="1"/>
  <c r="V617" i="14" s="1"/>
  <c r="V618" i="14" a="1"/>
  <c r="V618" i="14" s="1"/>
  <c r="V619" i="14" a="1"/>
  <c r="V619" i="14" s="1"/>
  <c r="V620" i="14" a="1"/>
  <c r="V620" i="14" s="1"/>
  <c r="V621" i="14" a="1"/>
  <c r="V621" i="14" s="1"/>
  <c r="V622" i="14" a="1"/>
  <c r="V622" i="14" s="1"/>
  <c r="V623" i="14" a="1"/>
  <c r="V623" i="14" s="1"/>
  <c r="V624" i="14" a="1"/>
  <c r="V624" i="14" s="1"/>
  <c r="V625" i="14" a="1"/>
  <c r="V625" i="14" s="1"/>
  <c r="V626" i="14" a="1"/>
  <c r="V626" i="14" s="1"/>
  <c r="V627" i="14" a="1"/>
  <c r="V627" i="14" s="1"/>
  <c r="V628" i="14" a="1"/>
  <c r="V628" i="14" s="1"/>
  <c r="V629" i="14" a="1"/>
  <c r="V629" i="14" s="1"/>
  <c r="V630" i="14" a="1"/>
  <c r="V630" i="14" s="1"/>
  <c r="V631" i="14" a="1"/>
  <c r="V631" i="14" s="1"/>
  <c r="V632" i="14" a="1"/>
  <c r="V632" i="14" s="1"/>
  <c r="V633" i="14" a="1"/>
  <c r="V633" i="14" s="1"/>
  <c r="V634" i="14" a="1"/>
  <c r="V634" i="14" s="1"/>
  <c r="V635" i="14" a="1"/>
  <c r="V635" i="14" s="1"/>
  <c r="V636" i="14" a="1"/>
  <c r="V636" i="14" s="1"/>
  <c r="V637" i="14" a="1"/>
  <c r="V637" i="14" s="1"/>
  <c r="V638" i="14" a="1"/>
  <c r="V638" i="14" s="1"/>
  <c r="V639" i="14" a="1"/>
  <c r="V639" i="14" s="1"/>
  <c r="V640" i="14" a="1"/>
  <c r="V640" i="14" s="1"/>
  <c r="V641" i="14" a="1"/>
  <c r="V641" i="14" s="1"/>
  <c r="V642" i="14" a="1"/>
  <c r="V642" i="14" s="1"/>
  <c r="V643" i="14" a="1"/>
  <c r="V643" i="14" s="1"/>
  <c r="V644" i="14" a="1"/>
  <c r="V644" i="14" s="1"/>
  <c r="V645" i="14" a="1"/>
  <c r="V645" i="14" s="1"/>
  <c r="V646" i="14" a="1"/>
  <c r="V646" i="14" s="1"/>
  <c r="V647" i="14" a="1"/>
  <c r="V647" i="14" s="1"/>
  <c r="V648" i="14" a="1"/>
  <c r="V648" i="14" s="1"/>
  <c r="V649" i="14" a="1"/>
  <c r="V649" i="14" s="1"/>
  <c r="V650" i="14" a="1"/>
  <c r="V650" i="14" s="1"/>
  <c r="V651" i="14" a="1"/>
  <c r="V651" i="14" s="1"/>
  <c r="V652" i="14" a="1"/>
  <c r="V652" i="14" s="1"/>
  <c r="V653" i="14" a="1"/>
  <c r="V653" i="14" s="1"/>
  <c r="V654" i="14" a="1"/>
  <c r="V654" i="14" s="1"/>
  <c r="V655" i="14" a="1"/>
  <c r="V655" i="14" s="1"/>
  <c r="V656" i="14" a="1"/>
  <c r="V656" i="14" s="1"/>
  <c r="V657" i="14" a="1"/>
  <c r="V657" i="14" s="1"/>
  <c r="V658" i="14" a="1"/>
  <c r="V658" i="14" s="1"/>
  <c r="V659" i="14" a="1"/>
  <c r="V659" i="14" s="1"/>
  <c r="V660" i="14" a="1"/>
  <c r="V660" i="14" s="1"/>
  <c r="V661" i="14" a="1"/>
  <c r="V661" i="14" s="1"/>
  <c r="V662" i="14" a="1"/>
  <c r="V662" i="14" s="1"/>
  <c r="V663" i="14" a="1"/>
  <c r="V663" i="14" s="1"/>
  <c r="V664" i="14" a="1"/>
  <c r="V664" i="14" s="1"/>
  <c r="V665" i="14" a="1"/>
  <c r="V665" i="14" s="1"/>
  <c r="V666" i="14" a="1"/>
  <c r="V666" i="14" s="1"/>
  <c r="V667" i="14" a="1"/>
  <c r="V667" i="14" s="1"/>
  <c r="V668" i="14" a="1"/>
  <c r="V668" i="14" s="1"/>
  <c r="V669" i="14" a="1"/>
  <c r="V669" i="14" s="1"/>
  <c r="V670" i="14" a="1"/>
  <c r="V670" i="14" s="1"/>
  <c r="V671" i="14" a="1"/>
  <c r="V671" i="14" s="1"/>
  <c r="V672" i="14" a="1"/>
  <c r="V672" i="14" s="1"/>
  <c r="V673" i="14" a="1"/>
  <c r="V673" i="14" s="1"/>
  <c r="V674" i="14" a="1"/>
  <c r="V674" i="14" s="1"/>
  <c r="V675" i="14" a="1"/>
  <c r="V675" i="14" s="1"/>
  <c r="V676" i="14" a="1"/>
  <c r="V676" i="14" s="1"/>
  <c r="V677" i="14" a="1"/>
  <c r="V677" i="14" s="1"/>
  <c r="V678" i="14" a="1"/>
  <c r="V678" i="14" s="1"/>
  <c r="V679" i="14" a="1"/>
  <c r="V679" i="14" s="1"/>
  <c r="V680" i="14" a="1"/>
  <c r="V680" i="14" s="1"/>
  <c r="V681" i="14" a="1"/>
  <c r="V681" i="14" s="1"/>
  <c r="V682" i="14" a="1"/>
  <c r="V682" i="14" s="1"/>
  <c r="V683" i="14" a="1"/>
  <c r="V683" i="14" s="1"/>
  <c r="V684" i="14" a="1"/>
  <c r="V684" i="14" s="1"/>
  <c r="V685" i="14" a="1"/>
  <c r="V685" i="14" s="1"/>
  <c r="V686" i="14" a="1"/>
  <c r="V686" i="14" s="1"/>
  <c r="V687" i="14" a="1"/>
  <c r="V687" i="14" s="1"/>
  <c r="V688" i="14" a="1"/>
  <c r="V688" i="14" s="1"/>
  <c r="V689" i="14" a="1"/>
  <c r="V689" i="14" s="1"/>
  <c r="V690" i="14" a="1"/>
  <c r="V690" i="14" s="1"/>
  <c r="V691" i="14" a="1"/>
  <c r="V691" i="14" s="1"/>
  <c r="V692" i="14" a="1"/>
  <c r="V692" i="14" s="1"/>
  <c r="V693" i="14" a="1"/>
  <c r="V693" i="14" s="1"/>
  <c r="V694" i="14" a="1"/>
  <c r="V694" i="14" s="1"/>
  <c r="V695" i="14" a="1"/>
  <c r="V695" i="14" s="1"/>
  <c r="V696" i="14" a="1"/>
  <c r="V696" i="14" s="1"/>
  <c r="V697" i="14" a="1"/>
  <c r="V697" i="14" s="1"/>
  <c r="V698" i="14" a="1"/>
  <c r="V698" i="14" s="1"/>
  <c r="V699" i="14" a="1"/>
  <c r="V699" i="14" s="1"/>
  <c r="V700" i="14" a="1"/>
  <c r="V700" i="14" s="1"/>
  <c r="V701" i="14" a="1"/>
  <c r="V701" i="14" s="1"/>
  <c r="V702" i="14" a="1"/>
  <c r="V702" i="14" s="1"/>
  <c r="V703" i="14" a="1"/>
  <c r="V703" i="14" s="1"/>
  <c r="V704" i="14" a="1"/>
  <c r="V704" i="14" s="1"/>
  <c r="V705" i="14" a="1"/>
  <c r="V705" i="14" s="1"/>
  <c r="V706" i="14" a="1"/>
  <c r="V706" i="14" s="1"/>
  <c r="V707" i="14" a="1"/>
  <c r="V707" i="14" s="1"/>
  <c r="V708" i="14" a="1"/>
  <c r="V708" i="14" s="1"/>
  <c r="V709" i="14" a="1"/>
  <c r="V709" i="14" s="1"/>
  <c r="V710" i="14" a="1"/>
  <c r="V710" i="14" s="1"/>
  <c r="V711" i="14" a="1"/>
  <c r="V711" i="14" s="1"/>
  <c r="V712" i="14" a="1"/>
  <c r="V712" i="14" s="1"/>
  <c r="V713" i="14" a="1"/>
  <c r="V713" i="14" s="1"/>
  <c r="V714" i="14" a="1"/>
  <c r="V714" i="14" s="1"/>
  <c r="V715" i="14" a="1"/>
  <c r="V715" i="14" s="1"/>
  <c r="V716" i="14" a="1"/>
  <c r="V716" i="14" s="1"/>
  <c r="V717" i="14" a="1"/>
  <c r="V717" i="14" s="1"/>
  <c r="V718" i="14" a="1"/>
  <c r="V718" i="14" s="1"/>
  <c r="V719" i="14" a="1"/>
  <c r="V719" i="14" s="1"/>
  <c r="V720" i="14" a="1"/>
  <c r="V720" i="14" s="1"/>
  <c r="V721" i="14" a="1"/>
  <c r="V721" i="14" s="1"/>
  <c r="V722" i="14" a="1"/>
  <c r="V722" i="14" s="1"/>
  <c r="V723" i="14" a="1"/>
  <c r="V723" i="14" s="1"/>
  <c r="V724" i="14" a="1"/>
  <c r="V724" i="14" s="1"/>
  <c r="V725" i="14" a="1"/>
  <c r="V725" i="14" s="1"/>
  <c r="V726" i="14" a="1"/>
  <c r="V726" i="14" s="1"/>
  <c r="V727" i="14" a="1"/>
  <c r="V727" i="14" s="1"/>
  <c r="V728" i="14" a="1"/>
  <c r="V728" i="14" s="1"/>
  <c r="V729" i="14" a="1"/>
  <c r="V729" i="14" s="1"/>
  <c r="V730" i="14" a="1"/>
  <c r="V730" i="14" s="1"/>
  <c r="V731" i="14" a="1"/>
  <c r="V731" i="14" s="1"/>
  <c r="V732" i="14" a="1"/>
  <c r="V732" i="14" s="1"/>
  <c r="V733" i="14" a="1"/>
  <c r="V733" i="14" s="1"/>
  <c r="V734" i="14" a="1"/>
  <c r="V734" i="14" s="1"/>
  <c r="V735" i="14" a="1"/>
  <c r="V735" i="14" s="1"/>
  <c r="V736" i="14" a="1"/>
  <c r="V736" i="14" s="1"/>
  <c r="V737" i="14" a="1"/>
  <c r="V737" i="14" s="1"/>
  <c r="V738" i="14" a="1"/>
  <c r="V738" i="14" s="1"/>
  <c r="V739" i="14" a="1"/>
  <c r="V739" i="14" s="1"/>
  <c r="V740" i="14" a="1"/>
  <c r="V740" i="14" s="1"/>
  <c r="V741" i="14" a="1"/>
  <c r="V741" i="14" s="1"/>
  <c r="V742" i="14" a="1"/>
  <c r="V742" i="14" s="1"/>
  <c r="V743" i="14" a="1"/>
  <c r="V743" i="14" s="1"/>
  <c r="V744" i="14" a="1"/>
  <c r="V744" i="14" s="1"/>
  <c r="V745" i="14" a="1"/>
  <c r="V745" i="14" s="1"/>
  <c r="V746" i="14" a="1"/>
  <c r="V746" i="14" s="1"/>
  <c r="V747" i="14" a="1"/>
  <c r="V747" i="14" s="1"/>
  <c r="V748" i="14" a="1"/>
  <c r="V748" i="14" s="1"/>
  <c r="V749" i="14" a="1"/>
  <c r="V749" i="14" s="1"/>
  <c r="V750" i="14" a="1"/>
  <c r="V750" i="14" s="1"/>
  <c r="V751" i="14" a="1"/>
  <c r="V751" i="14" s="1"/>
  <c r="V752" i="14" a="1"/>
  <c r="V752" i="14" s="1"/>
  <c r="V753" i="14" a="1"/>
  <c r="V753" i="14" s="1"/>
  <c r="V754" i="14" a="1"/>
  <c r="V754" i="14" s="1"/>
  <c r="V755" i="14" a="1"/>
  <c r="V755" i="14" s="1"/>
  <c r="V756" i="14" a="1"/>
  <c r="V756" i="14" s="1"/>
  <c r="V757" i="14" a="1"/>
  <c r="V757" i="14" s="1"/>
  <c r="V758" i="14" a="1"/>
  <c r="V758" i="14" s="1"/>
  <c r="V759" i="14" a="1"/>
  <c r="V759" i="14" s="1"/>
  <c r="V760" i="14" a="1"/>
  <c r="V760" i="14" s="1"/>
  <c r="V761" i="14" a="1"/>
  <c r="V761" i="14" s="1"/>
  <c r="V762" i="14" a="1"/>
  <c r="V762" i="14" s="1"/>
  <c r="V763" i="14" a="1"/>
  <c r="V763" i="14" s="1"/>
  <c r="V764" i="14" a="1"/>
  <c r="V764" i="14" s="1"/>
  <c r="V765" i="14" a="1"/>
  <c r="V765" i="14" s="1"/>
  <c r="V766" i="14" a="1"/>
  <c r="V766" i="14" s="1"/>
  <c r="V767" i="14" a="1"/>
  <c r="V767" i="14" s="1"/>
  <c r="V768" i="14" a="1"/>
  <c r="V768" i="14" s="1"/>
  <c r="V769" i="14" a="1"/>
  <c r="V769" i="14" s="1"/>
  <c r="V770" i="14" a="1"/>
  <c r="V770" i="14" s="1"/>
  <c r="V771" i="14" a="1"/>
  <c r="V771" i="14" s="1"/>
  <c r="V772" i="14" a="1"/>
  <c r="V772" i="14" s="1"/>
  <c r="V773" i="14" a="1"/>
  <c r="V773" i="14" s="1"/>
  <c r="V774" i="14" a="1"/>
  <c r="V774" i="14" s="1"/>
  <c r="V775" i="14" a="1"/>
  <c r="V775" i="14" s="1"/>
  <c r="V776" i="14" a="1"/>
  <c r="V776" i="14" s="1"/>
  <c r="V777" i="14" a="1"/>
  <c r="V777" i="14" s="1"/>
  <c r="V778" i="14" a="1"/>
  <c r="V778" i="14" s="1"/>
  <c r="V779" i="14" a="1"/>
  <c r="V779" i="14" s="1"/>
  <c r="V780" i="14" a="1"/>
  <c r="V780" i="14" s="1"/>
  <c r="V781" i="14" a="1"/>
  <c r="V781" i="14" s="1"/>
  <c r="V782" i="14" a="1"/>
  <c r="V782" i="14" s="1"/>
  <c r="V783" i="14" a="1"/>
  <c r="V783" i="14" s="1"/>
  <c r="V784" i="14" a="1"/>
  <c r="V784" i="14" s="1"/>
  <c r="V785" i="14" a="1"/>
  <c r="V785" i="14" s="1"/>
  <c r="V786" i="14" a="1"/>
  <c r="V786" i="14" s="1"/>
  <c r="V787" i="14" a="1"/>
  <c r="V787" i="14" s="1"/>
  <c r="V788" i="14" a="1"/>
  <c r="V788" i="14" s="1"/>
  <c r="V789" i="14" a="1"/>
  <c r="V789" i="14" s="1"/>
  <c r="V790" i="14" a="1"/>
  <c r="V790" i="14" s="1"/>
  <c r="V791" i="14" a="1"/>
  <c r="V791" i="14" s="1"/>
  <c r="V792" i="14" a="1"/>
  <c r="V792" i="14" s="1"/>
  <c r="V793" i="14" a="1"/>
  <c r="V793" i="14" s="1"/>
  <c r="V794" i="14" a="1"/>
  <c r="V794" i="14" s="1"/>
  <c r="V795" i="14" a="1"/>
  <c r="V795" i="14" s="1"/>
  <c r="V796" i="14" a="1"/>
  <c r="V796" i="14" s="1"/>
  <c r="V797" i="14" a="1"/>
  <c r="V797" i="14" s="1"/>
  <c r="V798" i="14" a="1"/>
  <c r="V798" i="14" s="1"/>
  <c r="V799" i="14" a="1"/>
  <c r="V799" i="14" s="1"/>
  <c r="V800" i="14" a="1"/>
  <c r="V800" i="14" s="1"/>
  <c r="V801" i="14" a="1"/>
  <c r="V801" i="14" s="1"/>
  <c r="V802" i="14" a="1"/>
  <c r="V802" i="14" s="1"/>
  <c r="V803" i="14" a="1"/>
  <c r="V803" i="14" s="1"/>
  <c r="V804" i="14" a="1"/>
  <c r="V804" i="14" s="1"/>
  <c r="V805" i="14" a="1"/>
  <c r="V805" i="14" s="1"/>
  <c r="V806" i="14" a="1"/>
  <c r="V806" i="14" s="1"/>
  <c r="V807" i="14" a="1"/>
  <c r="V807" i="14" s="1"/>
  <c r="V808" i="14" a="1"/>
  <c r="V808" i="14" s="1"/>
  <c r="V809" i="14" a="1"/>
  <c r="V809" i="14" s="1"/>
  <c r="V810" i="14" a="1"/>
  <c r="V810" i="14" s="1"/>
  <c r="V811" i="14" a="1"/>
  <c r="V811" i="14" s="1"/>
  <c r="V812" i="14" a="1"/>
  <c r="V812" i="14" s="1"/>
  <c r="V813" i="14" a="1"/>
  <c r="V813" i="14" s="1"/>
  <c r="V814" i="14" a="1"/>
  <c r="V814" i="14" s="1"/>
  <c r="V815" i="14" a="1"/>
  <c r="V815" i="14" s="1"/>
  <c r="V816" i="14" a="1"/>
  <c r="V816" i="14" s="1"/>
  <c r="V817" i="14" a="1"/>
  <c r="V817" i="14" s="1"/>
  <c r="V818" i="14" a="1"/>
  <c r="V818" i="14" s="1"/>
  <c r="V819" i="14" a="1"/>
  <c r="V819" i="14" s="1"/>
  <c r="V820" i="14" a="1"/>
  <c r="V820" i="14" s="1"/>
  <c r="V821" i="14" a="1"/>
  <c r="V821" i="14" s="1"/>
  <c r="V822" i="14" a="1"/>
  <c r="V822" i="14" s="1"/>
  <c r="V823" i="14" a="1"/>
  <c r="V823" i="14" s="1"/>
  <c r="V824" i="14" a="1"/>
  <c r="V824" i="14" s="1"/>
  <c r="V825" i="14" a="1"/>
  <c r="V825" i="14" s="1"/>
  <c r="V826" i="14" a="1"/>
  <c r="V826" i="14" s="1"/>
  <c r="V827" i="14" a="1"/>
  <c r="V827" i="14" s="1"/>
  <c r="V828" i="14" a="1"/>
  <c r="V828" i="14" s="1"/>
  <c r="V829" i="14" a="1"/>
  <c r="V829" i="14" s="1"/>
  <c r="V830" i="14" a="1"/>
  <c r="V830" i="14" s="1"/>
  <c r="V831" i="14" a="1"/>
  <c r="V831" i="14" s="1"/>
  <c r="V832" i="14" a="1"/>
  <c r="V832" i="14" s="1"/>
  <c r="V833" i="14" a="1"/>
  <c r="V833" i="14" s="1"/>
  <c r="V834" i="14" a="1"/>
  <c r="V834" i="14" s="1"/>
  <c r="V835" i="14" a="1"/>
  <c r="V835" i="14" s="1"/>
  <c r="V836" i="14" a="1"/>
  <c r="V836" i="14" s="1"/>
  <c r="V837" i="14" a="1"/>
  <c r="V837" i="14" s="1"/>
  <c r="V838" i="14" a="1"/>
  <c r="V838" i="14" s="1"/>
  <c r="V839" i="14" a="1"/>
  <c r="V839" i="14" s="1"/>
  <c r="V840" i="14" a="1"/>
  <c r="V840" i="14" s="1"/>
  <c r="V841" i="14" a="1"/>
  <c r="V841" i="14" s="1"/>
  <c r="V842" i="14" a="1"/>
  <c r="V842" i="14" s="1"/>
  <c r="V843" i="14" a="1"/>
  <c r="V843" i="14" s="1"/>
  <c r="V844" i="14" a="1"/>
  <c r="V844" i="14" s="1"/>
  <c r="V845" i="14" a="1"/>
  <c r="V845" i="14" s="1"/>
  <c r="V846" i="14" a="1"/>
  <c r="V846" i="14" s="1"/>
  <c r="V847" i="14" a="1"/>
  <c r="V847" i="14" s="1"/>
  <c r="V848" i="14" a="1"/>
  <c r="V848" i="14" s="1"/>
  <c r="V849" i="14" a="1"/>
  <c r="V849" i="14" s="1"/>
  <c r="V850" i="14" a="1"/>
  <c r="V850" i="14" s="1"/>
  <c r="V851" i="14" a="1"/>
  <c r="V851" i="14" s="1"/>
  <c r="V852" i="14" a="1"/>
  <c r="V852" i="14" s="1"/>
  <c r="V853" i="14" a="1"/>
  <c r="V853" i="14" s="1"/>
  <c r="V854" i="14" a="1"/>
  <c r="V854" i="14" s="1"/>
  <c r="V855" i="14" a="1"/>
  <c r="V855" i="14" s="1"/>
  <c r="V856" i="14" a="1"/>
  <c r="V856" i="14" s="1"/>
  <c r="V857" i="14" a="1"/>
  <c r="V857" i="14" s="1"/>
  <c r="V858" i="14" a="1"/>
  <c r="V858" i="14" s="1"/>
  <c r="V859" i="14" a="1"/>
  <c r="V859" i="14" s="1"/>
  <c r="V860" i="14" a="1"/>
  <c r="V860" i="14" s="1"/>
  <c r="V861" i="14" a="1"/>
  <c r="V861" i="14" s="1"/>
  <c r="V862" i="14" a="1"/>
  <c r="V862" i="14" s="1"/>
  <c r="V863" i="14" a="1"/>
  <c r="V863" i="14" s="1"/>
  <c r="V864" i="14" a="1"/>
  <c r="V864" i="14" s="1"/>
  <c r="V865" i="14" a="1"/>
  <c r="V865" i="14" s="1"/>
  <c r="V866" i="14" a="1"/>
  <c r="V866" i="14" s="1"/>
  <c r="V867" i="14" a="1"/>
  <c r="V867" i="14" s="1"/>
  <c r="V868" i="14" a="1"/>
  <c r="V868" i="14" s="1"/>
  <c r="V869" i="14" a="1"/>
  <c r="V869" i="14" s="1"/>
  <c r="V870" i="14" a="1"/>
  <c r="V870" i="14" s="1"/>
  <c r="V871" i="14" a="1"/>
  <c r="V871" i="14" s="1"/>
  <c r="V872" i="14" a="1"/>
  <c r="V872" i="14" s="1"/>
  <c r="V873" i="14" a="1"/>
  <c r="V873" i="14" s="1"/>
  <c r="V874" i="14" a="1"/>
  <c r="V874" i="14" s="1"/>
  <c r="V875" i="14" a="1"/>
  <c r="V875" i="14" s="1"/>
  <c r="V876" i="14" a="1"/>
  <c r="V876" i="14" s="1"/>
  <c r="V877" i="14" a="1"/>
  <c r="V877" i="14" s="1"/>
  <c r="V878" i="14" a="1"/>
  <c r="V878" i="14" s="1"/>
  <c r="V879" i="14" a="1"/>
  <c r="V879" i="14" s="1"/>
  <c r="V880" i="14" a="1"/>
  <c r="V880" i="14" s="1"/>
  <c r="V881" i="14" a="1"/>
  <c r="V881" i="14" s="1"/>
  <c r="V882" i="14" a="1"/>
  <c r="V882" i="14" s="1"/>
  <c r="V883" i="14" a="1"/>
  <c r="V883" i="14" s="1"/>
  <c r="V884" i="14" a="1"/>
  <c r="V884" i="14" s="1"/>
  <c r="V885" i="14" a="1"/>
  <c r="V885" i="14" s="1"/>
  <c r="V886" i="14" a="1"/>
  <c r="V886" i="14" s="1"/>
  <c r="V887" i="14" a="1"/>
  <c r="V887" i="14" s="1"/>
  <c r="V888" i="14" a="1"/>
  <c r="V888" i="14" s="1"/>
  <c r="V889" i="14" a="1"/>
  <c r="V889" i="14" s="1"/>
  <c r="V890" i="14" a="1"/>
  <c r="V890" i="14" s="1"/>
  <c r="V891" i="14" a="1"/>
  <c r="V891" i="14" s="1"/>
  <c r="V892" i="14" a="1"/>
  <c r="V892" i="14" s="1"/>
  <c r="V893" i="14" a="1"/>
  <c r="V893" i="14" s="1"/>
  <c r="V894" i="14" a="1"/>
  <c r="V894" i="14" s="1"/>
  <c r="V895" i="14" a="1"/>
  <c r="V895" i="14" s="1"/>
  <c r="V896" i="14" a="1"/>
  <c r="V896" i="14" s="1"/>
  <c r="V897" i="14" a="1"/>
  <c r="V897" i="14" s="1"/>
  <c r="V898" i="14" a="1"/>
  <c r="V898" i="14" s="1"/>
  <c r="V899" i="14" a="1"/>
  <c r="V899" i="14" s="1"/>
  <c r="V900" i="14" a="1"/>
  <c r="V900" i="14" s="1"/>
  <c r="V901" i="14" a="1"/>
  <c r="V901" i="14" s="1"/>
  <c r="V902" i="14" a="1"/>
  <c r="V902" i="14" s="1"/>
  <c r="V903" i="14" a="1"/>
  <c r="V903" i="14" s="1"/>
  <c r="V904" i="14" a="1"/>
  <c r="V904" i="14" s="1"/>
  <c r="V905" i="14" a="1"/>
  <c r="V905" i="14" s="1"/>
  <c r="V906" i="14" a="1"/>
  <c r="V906" i="14" s="1"/>
  <c r="V907" i="14" a="1"/>
  <c r="V907" i="14" s="1"/>
  <c r="V908" i="14" a="1"/>
  <c r="V908" i="14" s="1"/>
  <c r="V909" i="14" a="1"/>
  <c r="V909" i="14" s="1"/>
  <c r="V910" i="14" a="1"/>
  <c r="V910" i="14" s="1"/>
  <c r="V911" i="14" a="1"/>
  <c r="V911" i="14" s="1"/>
  <c r="V912" i="14" a="1"/>
  <c r="V912" i="14" s="1"/>
  <c r="V913" i="14" a="1"/>
  <c r="V913" i="14" s="1"/>
  <c r="V914" i="14" a="1"/>
  <c r="V914" i="14" s="1"/>
  <c r="V915" i="14" a="1"/>
  <c r="V915" i="14" s="1"/>
  <c r="V916" i="14" a="1"/>
  <c r="V916" i="14" s="1"/>
  <c r="V917" i="14" a="1"/>
  <c r="V917" i="14" s="1"/>
  <c r="V918" i="14" a="1"/>
  <c r="V918" i="14" s="1"/>
  <c r="V919" i="14" a="1"/>
  <c r="V919" i="14" s="1"/>
  <c r="V920" i="14" a="1"/>
  <c r="V920" i="14" s="1"/>
  <c r="V921" i="14" a="1"/>
  <c r="V921" i="14" s="1"/>
  <c r="V922" i="14" a="1"/>
  <c r="V922" i="14" s="1"/>
  <c r="V923" i="14" a="1"/>
  <c r="V923" i="14" s="1"/>
  <c r="V924" i="14" a="1"/>
  <c r="V924" i="14" s="1"/>
  <c r="V925" i="14" a="1"/>
  <c r="V925" i="14" s="1"/>
  <c r="V926" i="14" a="1"/>
  <c r="V926" i="14" s="1"/>
  <c r="V927" i="14" a="1"/>
  <c r="V927" i="14" s="1"/>
  <c r="V928" i="14" a="1"/>
  <c r="V928" i="14" s="1"/>
  <c r="V929" i="14" a="1"/>
  <c r="V929" i="14" s="1"/>
  <c r="V930" i="14" a="1"/>
  <c r="V930" i="14" s="1"/>
  <c r="V931" i="14" a="1"/>
  <c r="V931" i="14" s="1"/>
  <c r="V932" i="14" a="1"/>
  <c r="V932" i="14" s="1"/>
  <c r="V933" i="14" a="1"/>
  <c r="V933" i="14" s="1"/>
  <c r="V934" i="14" a="1"/>
  <c r="V934" i="14" s="1"/>
  <c r="V935" i="14" a="1"/>
  <c r="V935" i="14" s="1"/>
  <c r="V936" i="14" a="1"/>
  <c r="V936" i="14" s="1"/>
  <c r="V937" i="14" a="1"/>
  <c r="V937" i="14" s="1"/>
  <c r="V938" i="14" a="1"/>
  <c r="V938" i="14" s="1"/>
  <c r="V939" i="14" a="1"/>
  <c r="V939" i="14" s="1"/>
  <c r="V940" i="14" a="1"/>
  <c r="V940" i="14" s="1"/>
  <c r="V941" i="14" a="1"/>
  <c r="V941" i="14" s="1"/>
  <c r="V942" i="14" a="1"/>
  <c r="V942" i="14" s="1"/>
  <c r="V943" i="14" a="1"/>
  <c r="V943" i="14" s="1"/>
  <c r="V944" i="14" a="1"/>
  <c r="V944" i="14" s="1"/>
  <c r="V945" i="14" a="1"/>
  <c r="V945" i="14" s="1"/>
  <c r="V946" i="14" a="1"/>
  <c r="V946" i="14" s="1"/>
  <c r="V947" i="14" a="1"/>
  <c r="V947" i="14" s="1"/>
  <c r="V948" i="14" a="1"/>
  <c r="V948" i="14" s="1"/>
  <c r="V949" i="14" a="1"/>
  <c r="V949" i="14" s="1"/>
  <c r="V950" i="14" a="1"/>
  <c r="V950" i="14" s="1"/>
  <c r="V951" i="14" a="1"/>
  <c r="V951" i="14" s="1"/>
  <c r="V952" i="14" a="1"/>
  <c r="V952" i="14" s="1"/>
  <c r="V953" i="14" a="1"/>
  <c r="V953" i="14" s="1"/>
  <c r="V954" i="14" a="1"/>
  <c r="V954" i="14" s="1"/>
  <c r="V955" i="14" a="1"/>
  <c r="V955" i="14" s="1"/>
  <c r="V956" i="14" a="1"/>
  <c r="V956" i="14" s="1"/>
  <c r="V957" i="14" a="1"/>
  <c r="V957" i="14" s="1"/>
  <c r="V958" i="14" a="1"/>
  <c r="V958" i="14" s="1"/>
  <c r="V959" i="14" a="1"/>
  <c r="V959" i="14" s="1"/>
  <c r="V960" i="14" a="1"/>
  <c r="V960" i="14" s="1"/>
  <c r="V961" i="14" a="1"/>
  <c r="V961" i="14" s="1"/>
  <c r="V962" i="14" a="1"/>
  <c r="V962" i="14" s="1"/>
  <c r="V963" i="14" a="1"/>
  <c r="V963" i="14" s="1"/>
  <c r="V964" i="14" a="1"/>
  <c r="V964" i="14" s="1"/>
  <c r="V965" i="14" a="1"/>
  <c r="V965" i="14" s="1"/>
  <c r="V966" i="14" a="1"/>
  <c r="V966" i="14" s="1"/>
  <c r="V967" i="14" a="1"/>
  <c r="V967" i="14" s="1"/>
  <c r="V968" i="14" a="1"/>
  <c r="V968" i="14" s="1"/>
  <c r="V969" i="14" a="1"/>
  <c r="V969" i="14" s="1"/>
  <c r="V970" i="14" a="1"/>
  <c r="V970" i="14" s="1"/>
  <c r="V971" i="14" a="1"/>
  <c r="V971" i="14" s="1"/>
  <c r="V972" i="14" a="1"/>
  <c r="V972" i="14" s="1"/>
  <c r="V973" i="14" a="1"/>
  <c r="V973" i="14" s="1"/>
  <c r="V974" i="14" a="1"/>
  <c r="V974" i="14" s="1"/>
  <c r="V975" i="14" a="1"/>
  <c r="V975" i="14" s="1"/>
  <c r="V976" i="14" a="1"/>
  <c r="V976" i="14" s="1"/>
  <c r="V977" i="14" a="1"/>
  <c r="V977" i="14" s="1"/>
  <c r="V978" i="14" a="1"/>
  <c r="V978" i="14" s="1"/>
  <c r="V979" i="14" a="1"/>
  <c r="V979" i="14" s="1"/>
  <c r="V980" i="14" a="1"/>
  <c r="V980" i="14" s="1"/>
  <c r="V981" i="14" a="1"/>
  <c r="V981" i="14" s="1"/>
  <c r="V982" i="14" a="1"/>
  <c r="V982" i="14" s="1"/>
  <c r="V983" i="14" a="1"/>
  <c r="V983" i="14" s="1"/>
  <c r="V984" i="14" a="1"/>
  <c r="V984" i="14" s="1"/>
  <c r="V985" i="14" a="1"/>
  <c r="V985" i="14" s="1"/>
  <c r="V986" i="14" a="1"/>
  <c r="V986" i="14" s="1"/>
  <c r="V987" i="14" a="1"/>
  <c r="V987" i="14" s="1"/>
  <c r="V988" i="14" a="1"/>
  <c r="V988" i="14" s="1"/>
  <c r="V989" i="14" a="1"/>
  <c r="V989" i="14" s="1"/>
  <c r="V28" i="14" a="1"/>
  <c r="V28" i="14" s="1"/>
  <c r="T29" i="14" a="1"/>
  <c r="T29" i="14" s="1"/>
  <c r="T30" i="14" a="1"/>
  <c r="T30" i="14" s="1"/>
  <c r="T38" i="14" a="1"/>
  <c r="T38" i="14" s="1"/>
  <c r="T39" i="14" a="1"/>
  <c r="T39" i="14" s="1"/>
  <c r="T31" i="14" a="1"/>
  <c r="T31" i="14" s="1"/>
  <c r="T56" i="14" a="1"/>
  <c r="T56" i="14" s="1"/>
  <c r="T57" i="14" a="1"/>
  <c r="T57" i="14" s="1"/>
  <c r="T58" i="14" a="1"/>
  <c r="T58" i="14" s="1"/>
  <c r="T32" i="14" a="1"/>
  <c r="T32" i="14" s="1"/>
  <c r="T33" i="14" a="1"/>
  <c r="T33" i="14" s="1"/>
  <c r="T34" i="14" a="1"/>
  <c r="T34" i="14" s="1"/>
  <c r="T2" i="14" a="1"/>
  <c r="T2" i="14" s="1"/>
  <c r="T3" i="14" a="1"/>
  <c r="T3" i="14" s="1"/>
  <c r="T4" i="14" a="1"/>
  <c r="T4" i="14" s="1"/>
  <c r="T5" i="14" a="1"/>
  <c r="T5" i="14" s="1"/>
  <c r="T35" i="14" a="1"/>
  <c r="T35" i="14" s="1"/>
  <c r="T36" i="14" a="1"/>
  <c r="T36" i="14" s="1"/>
  <c r="T37" i="14" a="1"/>
  <c r="T37" i="14" s="1"/>
  <c r="T40" i="14" a="1"/>
  <c r="T40" i="14" s="1"/>
  <c r="T41" i="14" a="1"/>
  <c r="T41" i="14" s="1"/>
  <c r="T42" i="14" a="1"/>
  <c r="T42" i="14" s="1"/>
  <c r="T43" i="14" a="1"/>
  <c r="T43" i="14" s="1"/>
  <c r="T59" i="14" a="1"/>
  <c r="T59" i="14" s="1"/>
  <c r="T44" i="14" a="1"/>
  <c r="T44" i="14" s="1"/>
  <c r="T45" i="14" a="1"/>
  <c r="T45" i="14" s="1"/>
  <c r="T46" i="14" a="1"/>
  <c r="T46" i="14" s="1"/>
  <c r="T47" i="14" a="1"/>
  <c r="T47" i="14" s="1"/>
  <c r="T60" i="14" a="1"/>
  <c r="T60" i="14" s="1"/>
  <c r="T61" i="14" a="1"/>
  <c r="T61" i="14" s="1"/>
  <c r="T98" i="14" a="1"/>
  <c r="T98" i="14" s="1"/>
  <c r="T99" i="14" a="1"/>
  <c r="T99" i="14" s="1"/>
  <c r="T76" i="14" a="1"/>
  <c r="T76" i="14" s="1"/>
  <c r="T77" i="14" a="1"/>
  <c r="T77" i="14" s="1"/>
  <c r="T78" i="14" a="1"/>
  <c r="T78" i="14" s="1"/>
  <c r="T79" i="14" a="1"/>
  <c r="T79" i="14" s="1"/>
  <c r="T80" i="14" a="1"/>
  <c r="T80" i="14" s="1"/>
  <c r="T85" i="14" a="1"/>
  <c r="T85" i="14" s="1"/>
  <c r="T48" i="14" a="1"/>
  <c r="T48" i="14" s="1"/>
  <c r="T86" i="14" a="1"/>
  <c r="T86" i="14" s="1"/>
  <c r="T100" i="14" a="1"/>
  <c r="T100" i="14" s="1"/>
  <c r="T49" i="14" a="1"/>
  <c r="T49" i="14" s="1"/>
  <c r="T6" i="14" a="1"/>
  <c r="T6" i="14" s="1"/>
  <c r="T50" i="14" a="1"/>
  <c r="T50" i="14" s="1"/>
  <c r="T72" i="14" a="1"/>
  <c r="T72" i="14" s="1"/>
  <c r="T101" i="14" a="1"/>
  <c r="T101" i="14" s="1"/>
  <c r="T7" i="14" a="1"/>
  <c r="T7" i="14" s="1"/>
  <c r="T8" i="14" a="1"/>
  <c r="T8" i="14" s="1"/>
  <c r="T62" i="14" a="1"/>
  <c r="T62" i="14" s="1"/>
  <c r="T63" i="14" a="1"/>
  <c r="T63" i="14" s="1"/>
  <c r="T64" i="14" a="1"/>
  <c r="T64" i="14" s="1"/>
  <c r="T81" i="14" a="1"/>
  <c r="T81" i="14" s="1"/>
  <c r="T9" i="14" a="1"/>
  <c r="T9" i="14" s="1"/>
  <c r="T65" i="14" a="1"/>
  <c r="T65" i="14" s="1"/>
  <c r="T66" i="14" a="1"/>
  <c r="T66" i="14" s="1"/>
  <c r="T67" i="14" a="1"/>
  <c r="T67" i="14" s="1"/>
  <c r="T10" i="14" a="1"/>
  <c r="T10" i="14" s="1"/>
  <c r="T11" i="14" a="1"/>
  <c r="T11" i="14" s="1"/>
  <c r="T68" i="14" a="1"/>
  <c r="T68" i="14" s="1"/>
  <c r="T12" i="14" a="1"/>
  <c r="T12" i="14" s="1"/>
  <c r="T87" i="14" a="1"/>
  <c r="T87" i="14" s="1"/>
  <c r="T13" i="14" a="1"/>
  <c r="T13" i="14" s="1"/>
  <c r="T14" i="14" a="1"/>
  <c r="T14" i="14" s="1"/>
  <c r="T102" i="14" a="1"/>
  <c r="T102" i="14" s="1"/>
  <c r="T103" i="14" a="1"/>
  <c r="T103" i="14" s="1"/>
  <c r="T15" i="14" a="1"/>
  <c r="T15" i="14" s="1"/>
  <c r="T16" i="14" a="1"/>
  <c r="T16" i="14" s="1"/>
  <c r="T88" i="14" a="1"/>
  <c r="T88" i="14" s="1"/>
  <c r="T89" i="14" a="1"/>
  <c r="T89" i="14" s="1"/>
  <c r="T17" i="14" a="1"/>
  <c r="T17" i="14" s="1"/>
  <c r="T104" i="14" a="1"/>
  <c r="T104" i="14" s="1"/>
  <c r="T51" i="14" a="1"/>
  <c r="T51" i="14" s="1"/>
  <c r="T26" i="14" a="1"/>
  <c r="T26" i="14" s="1"/>
  <c r="T90" i="14" a="1"/>
  <c r="T90" i="14" s="1"/>
  <c r="T27" i="14" a="1"/>
  <c r="T27" i="14" s="1"/>
  <c r="T18" i="14" a="1"/>
  <c r="T18" i="14" s="1"/>
  <c r="T91" i="14" a="1"/>
  <c r="T91" i="14" s="1"/>
  <c r="T92" i="14" a="1"/>
  <c r="T92" i="14" s="1"/>
  <c r="T105" i="14" a="1"/>
  <c r="T105" i="14" s="1"/>
  <c r="T73" i="14" a="1"/>
  <c r="T73" i="14" s="1"/>
  <c r="T19" i="14" a="1"/>
  <c r="T19" i="14" s="1"/>
  <c r="T93" i="14" a="1"/>
  <c r="T93" i="14" s="1"/>
  <c r="T94" i="14" a="1"/>
  <c r="T94" i="14" s="1"/>
  <c r="T20" i="14" a="1"/>
  <c r="T20" i="14" s="1"/>
  <c r="T52" i="14" a="1"/>
  <c r="T52" i="14" s="1"/>
  <c r="T53" i="14" a="1"/>
  <c r="T53" i="14" s="1"/>
  <c r="T54" i="14" a="1"/>
  <c r="T54" i="14" s="1"/>
  <c r="T21" i="14" a="1"/>
  <c r="T21" i="14" s="1"/>
  <c r="T22" i="14" a="1"/>
  <c r="T22" i="14" s="1"/>
  <c r="T95" i="14" a="1"/>
  <c r="T95" i="14" s="1"/>
  <c r="T106" i="14" a="1"/>
  <c r="T106" i="14" s="1"/>
  <c r="T107" i="14" a="1"/>
  <c r="T107" i="14" s="1"/>
  <c r="T55" i="14" a="1"/>
  <c r="T55" i="14" s="1"/>
  <c r="T96" i="14" a="1"/>
  <c r="T96" i="14" s="1"/>
  <c r="T69" i="14" a="1"/>
  <c r="T69" i="14" s="1"/>
  <c r="T97" i="14" a="1"/>
  <c r="T97" i="14" s="1"/>
  <c r="T74" i="14" a="1"/>
  <c r="T74" i="14" s="1"/>
  <c r="T70" i="14" a="1"/>
  <c r="T70" i="14" s="1"/>
  <c r="T23" i="14" a="1"/>
  <c r="T23" i="14" s="1"/>
  <c r="T24" i="14" a="1"/>
  <c r="T24" i="14" s="1"/>
  <c r="T25" i="14" a="1"/>
  <c r="T25" i="14" s="1"/>
  <c r="T71" i="14" a="1"/>
  <c r="T71" i="14" s="1"/>
  <c r="T82" i="14" a="1"/>
  <c r="T82" i="14" s="1"/>
  <c r="T75" i="14" a="1"/>
  <c r="T75" i="14" s="1"/>
  <c r="T83" i="14" a="1"/>
  <c r="T83" i="14" s="1"/>
  <c r="T84" i="14" a="1"/>
  <c r="T84" i="14" s="1"/>
  <c r="T108" i="14" a="1"/>
  <c r="T108" i="14" s="1"/>
  <c r="T109" i="14" a="1"/>
  <c r="T109" i="14" s="1"/>
  <c r="T110" i="14" a="1"/>
  <c r="T110" i="14" s="1"/>
  <c r="T111" i="14" a="1"/>
  <c r="T111" i="14" s="1"/>
  <c r="T112" i="14" a="1"/>
  <c r="T112" i="14" s="1"/>
  <c r="T113" i="14" a="1"/>
  <c r="T113" i="14" s="1"/>
  <c r="T114" i="14" a="1"/>
  <c r="T114" i="14" s="1"/>
  <c r="T115" i="14" a="1"/>
  <c r="T115" i="14" s="1"/>
  <c r="T116" i="14" a="1"/>
  <c r="T116" i="14" s="1"/>
  <c r="T117" i="14" a="1"/>
  <c r="T117" i="14" s="1"/>
  <c r="T118" i="14" a="1"/>
  <c r="T118" i="14" s="1"/>
  <c r="T119" i="14" a="1"/>
  <c r="T119" i="14" s="1"/>
  <c r="T120" i="14" a="1"/>
  <c r="T120" i="14" s="1"/>
  <c r="T121" i="14" a="1"/>
  <c r="T121" i="14" s="1"/>
  <c r="T122" i="14" a="1"/>
  <c r="T122" i="14" s="1"/>
  <c r="T123" i="14" a="1"/>
  <c r="T123" i="14" s="1"/>
  <c r="T124" i="14" a="1"/>
  <c r="T124" i="14" s="1"/>
  <c r="T125" i="14" a="1"/>
  <c r="T125" i="14" s="1"/>
  <c r="T126" i="14" a="1"/>
  <c r="T126" i="14" s="1"/>
  <c r="T127" i="14" a="1"/>
  <c r="T127" i="14" s="1"/>
  <c r="T128" i="14" a="1"/>
  <c r="T128" i="14" s="1"/>
  <c r="T129" i="14" a="1"/>
  <c r="T129" i="14" s="1"/>
  <c r="T130" i="14" a="1"/>
  <c r="T130" i="14" s="1"/>
  <c r="T131" i="14" a="1"/>
  <c r="T131" i="14" s="1"/>
  <c r="T132" i="14" a="1"/>
  <c r="T132" i="14" s="1"/>
  <c r="T133" i="14" a="1"/>
  <c r="T133" i="14" s="1"/>
  <c r="T134" i="14" a="1"/>
  <c r="T134" i="14" s="1"/>
  <c r="T135" i="14" a="1"/>
  <c r="T135" i="14" s="1"/>
  <c r="T136" i="14" a="1"/>
  <c r="T136" i="14" s="1"/>
  <c r="T137" i="14" a="1"/>
  <c r="T137" i="14" s="1"/>
  <c r="T138" i="14" a="1"/>
  <c r="T138" i="14" s="1"/>
  <c r="T139" i="14" a="1"/>
  <c r="T139" i="14" s="1"/>
  <c r="T140" i="14" a="1"/>
  <c r="T140" i="14" s="1"/>
  <c r="T141" i="14" a="1"/>
  <c r="T141" i="14" s="1"/>
  <c r="T142" i="14" a="1"/>
  <c r="T142" i="14" s="1"/>
  <c r="T143" i="14" a="1"/>
  <c r="T143" i="14" s="1"/>
  <c r="T144" i="14" a="1"/>
  <c r="T144" i="14" s="1"/>
  <c r="T145" i="14" a="1"/>
  <c r="T145" i="14" s="1"/>
  <c r="T146" i="14" a="1"/>
  <c r="T146" i="14" s="1"/>
  <c r="T147" i="14" a="1"/>
  <c r="T147" i="14" s="1"/>
  <c r="T148" i="14" a="1"/>
  <c r="T148" i="14" s="1"/>
  <c r="T149" i="14" a="1"/>
  <c r="T149" i="14" s="1"/>
  <c r="T150" i="14" a="1"/>
  <c r="T150" i="14" s="1"/>
  <c r="T151" i="14" a="1"/>
  <c r="T151" i="14" s="1"/>
  <c r="T152" i="14" a="1"/>
  <c r="T152" i="14" s="1"/>
  <c r="T153" i="14" a="1"/>
  <c r="T153" i="14" s="1"/>
  <c r="T154" i="14" a="1"/>
  <c r="T154" i="14" s="1"/>
  <c r="T155" i="14" a="1"/>
  <c r="T155" i="14" s="1"/>
  <c r="T156" i="14" a="1"/>
  <c r="T156" i="14" s="1"/>
  <c r="T157" i="14" a="1"/>
  <c r="T157" i="14" s="1"/>
  <c r="T158" i="14" a="1"/>
  <c r="T158" i="14" s="1"/>
  <c r="T159" i="14" a="1"/>
  <c r="T159" i="14" s="1"/>
  <c r="T160" i="14" a="1"/>
  <c r="T160" i="14" s="1"/>
  <c r="T161" i="14" a="1"/>
  <c r="T161" i="14" s="1"/>
  <c r="T162" i="14" a="1"/>
  <c r="T162" i="14" s="1"/>
  <c r="T163" i="14" a="1"/>
  <c r="T163" i="14" s="1"/>
  <c r="T164" i="14" a="1"/>
  <c r="T164" i="14" s="1"/>
  <c r="T165" i="14" a="1"/>
  <c r="T165" i="14" s="1"/>
  <c r="T166" i="14" a="1"/>
  <c r="T166" i="14" s="1"/>
  <c r="T167" i="14" a="1"/>
  <c r="T167" i="14" s="1"/>
  <c r="T168" i="14" a="1"/>
  <c r="T168" i="14" s="1"/>
  <c r="T169" i="14" a="1"/>
  <c r="T169" i="14" s="1"/>
  <c r="T170" i="14" a="1"/>
  <c r="T170" i="14" s="1"/>
  <c r="T171" i="14" a="1"/>
  <c r="T171" i="14" s="1"/>
  <c r="T172" i="14" a="1"/>
  <c r="T172" i="14" s="1"/>
  <c r="T173" i="14" a="1"/>
  <c r="T173" i="14" s="1"/>
  <c r="T174" i="14" a="1"/>
  <c r="T174" i="14" s="1"/>
  <c r="T175" i="14" a="1"/>
  <c r="T175" i="14" s="1"/>
  <c r="T176" i="14" a="1"/>
  <c r="T176" i="14" s="1"/>
  <c r="T177" i="14" a="1"/>
  <c r="T177" i="14" s="1"/>
  <c r="T178" i="14" a="1"/>
  <c r="T178" i="14" s="1"/>
  <c r="T179" i="14" a="1"/>
  <c r="T179" i="14" s="1"/>
  <c r="T180" i="14" a="1"/>
  <c r="T180" i="14" s="1"/>
  <c r="T181" i="14" a="1"/>
  <c r="T181" i="14" s="1"/>
  <c r="T182" i="14" a="1"/>
  <c r="T182" i="14" s="1"/>
  <c r="T183" i="14" a="1"/>
  <c r="T183" i="14" s="1"/>
  <c r="T184" i="14" a="1"/>
  <c r="T184" i="14" s="1"/>
  <c r="T185" i="14" a="1"/>
  <c r="T185" i="14" s="1"/>
  <c r="T186" i="14" a="1"/>
  <c r="T186" i="14" s="1"/>
  <c r="T187" i="14" a="1"/>
  <c r="T187" i="14" s="1"/>
  <c r="T188" i="14" a="1"/>
  <c r="T188" i="14" s="1"/>
  <c r="T189" i="14" a="1"/>
  <c r="T189" i="14" s="1"/>
  <c r="T190" i="14" a="1"/>
  <c r="T190" i="14" s="1"/>
  <c r="T191" i="14" a="1"/>
  <c r="T191" i="14" s="1"/>
  <c r="T192" i="14" a="1"/>
  <c r="T192" i="14" s="1"/>
  <c r="T193" i="14" a="1"/>
  <c r="T193" i="14" s="1"/>
  <c r="T194" i="14" a="1"/>
  <c r="T194" i="14" s="1"/>
  <c r="T195" i="14" a="1"/>
  <c r="T195" i="14" s="1"/>
  <c r="T196" i="14" a="1"/>
  <c r="T196" i="14" s="1"/>
  <c r="T197" i="14" a="1"/>
  <c r="T197" i="14" s="1"/>
  <c r="T198" i="14" a="1"/>
  <c r="T198" i="14" s="1"/>
  <c r="T199" i="14" a="1"/>
  <c r="T199" i="14" s="1"/>
  <c r="T200" i="14" a="1"/>
  <c r="T200" i="14" s="1"/>
  <c r="T201" i="14" a="1"/>
  <c r="T201" i="14" s="1"/>
  <c r="T202" i="14" a="1"/>
  <c r="T202" i="14" s="1"/>
  <c r="T203" i="14" a="1"/>
  <c r="T203" i="14" s="1"/>
  <c r="T204" i="14" a="1"/>
  <c r="T204" i="14" s="1"/>
  <c r="T205" i="14" a="1"/>
  <c r="T205" i="14" s="1"/>
  <c r="T206" i="14" a="1"/>
  <c r="T206" i="14" s="1"/>
  <c r="T207" i="14" a="1"/>
  <c r="T207" i="14" s="1"/>
  <c r="T208" i="14" a="1"/>
  <c r="T208" i="14" s="1"/>
  <c r="T209" i="14" a="1"/>
  <c r="T209" i="14" s="1"/>
  <c r="T210" i="14" a="1"/>
  <c r="T210" i="14" s="1"/>
  <c r="T211" i="14" a="1"/>
  <c r="T211" i="14" s="1"/>
  <c r="T212" i="14" a="1"/>
  <c r="T212" i="14" s="1"/>
  <c r="T213" i="14" a="1"/>
  <c r="T213" i="14" s="1"/>
  <c r="T214" i="14" a="1"/>
  <c r="T214" i="14" s="1"/>
  <c r="T215" i="14" a="1"/>
  <c r="T215" i="14" s="1"/>
  <c r="T216" i="14" a="1"/>
  <c r="T216" i="14" s="1"/>
  <c r="T217" i="14" a="1"/>
  <c r="T217" i="14" s="1"/>
  <c r="T218" i="14" a="1"/>
  <c r="T218" i="14" s="1"/>
  <c r="T219" i="14" a="1"/>
  <c r="T219" i="14" s="1"/>
  <c r="T220" i="14" a="1"/>
  <c r="T220" i="14" s="1"/>
  <c r="T221" i="14" a="1"/>
  <c r="T221" i="14" s="1"/>
  <c r="T222" i="14" a="1"/>
  <c r="T222" i="14" s="1"/>
  <c r="T223" i="14" a="1"/>
  <c r="T223" i="14" s="1"/>
  <c r="T224" i="14" a="1"/>
  <c r="T224" i="14" s="1"/>
  <c r="T225" i="14" a="1"/>
  <c r="T225" i="14" s="1"/>
  <c r="T226" i="14" a="1"/>
  <c r="T226" i="14" s="1"/>
  <c r="T227" i="14" a="1"/>
  <c r="T227" i="14" s="1"/>
  <c r="T228" i="14" a="1"/>
  <c r="T228" i="14" s="1"/>
  <c r="T229" i="14" a="1"/>
  <c r="T229" i="14" s="1"/>
  <c r="T230" i="14" a="1"/>
  <c r="T230" i="14" s="1"/>
  <c r="T231" i="14" a="1"/>
  <c r="T231" i="14" s="1"/>
  <c r="T232" i="14" a="1"/>
  <c r="T232" i="14" s="1"/>
  <c r="T233" i="14" a="1"/>
  <c r="T233" i="14" s="1"/>
  <c r="T234" i="14" a="1"/>
  <c r="T234" i="14" s="1"/>
  <c r="T235" i="14" a="1"/>
  <c r="T235" i="14" s="1"/>
  <c r="T236" i="14" a="1"/>
  <c r="T236" i="14" s="1"/>
  <c r="T237" i="14" a="1"/>
  <c r="T237" i="14" s="1"/>
  <c r="T238" i="14" a="1"/>
  <c r="T238" i="14" s="1"/>
  <c r="T239" i="14" a="1"/>
  <c r="T239" i="14" s="1"/>
  <c r="T240" i="14" a="1"/>
  <c r="T240" i="14" s="1"/>
  <c r="T241" i="14" a="1"/>
  <c r="T241" i="14" s="1"/>
  <c r="T242" i="14" a="1"/>
  <c r="T242" i="14" s="1"/>
  <c r="T243" i="14" a="1"/>
  <c r="T243" i="14" s="1"/>
  <c r="T244" i="14" a="1"/>
  <c r="T244" i="14" s="1"/>
  <c r="T245" i="14" a="1"/>
  <c r="T245" i="14" s="1"/>
  <c r="T246" i="14" a="1"/>
  <c r="T246" i="14" s="1"/>
  <c r="T247" i="14" a="1"/>
  <c r="T247" i="14" s="1"/>
  <c r="T248" i="14" a="1"/>
  <c r="T248" i="14" s="1"/>
  <c r="T249" i="14" a="1"/>
  <c r="T249" i="14" s="1"/>
  <c r="T250" i="14" a="1"/>
  <c r="T250" i="14" s="1"/>
  <c r="T251" i="14" a="1"/>
  <c r="T251" i="14" s="1"/>
  <c r="T252" i="14" a="1"/>
  <c r="T252" i="14" s="1"/>
  <c r="T253" i="14" a="1"/>
  <c r="T253" i="14" s="1"/>
  <c r="T254" i="14" a="1"/>
  <c r="T254" i="14" s="1"/>
  <c r="T255" i="14" a="1"/>
  <c r="T255" i="14" s="1"/>
  <c r="T256" i="14" a="1"/>
  <c r="T256" i="14" s="1"/>
  <c r="T257" i="14" a="1"/>
  <c r="T257" i="14" s="1"/>
  <c r="T258" i="14" a="1"/>
  <c r="T258" i="14" s="1"/>
  <c r="T259" i="14" a="1"/>
  <c r="T259" i="14" s="1"/>
  <c r="T260" i="14" a="1"/>
  <c r="T260" i="14" s="1"/>
  <c r="T261" i="14" a="1"/>
  <c r="T261" i="14" s="1"/>
  <c r="T262" i="14" a="1"/>
  <c r="T262" i="14" s="1"/>
  <c r="T263" i="14" a="1"/>
  <c r="T263" i="14" s="1"/>
  <c r="T264" i="14" a="1"/>
  <c r="T264" i="14" s="1"/>
  <c r="T265" i="14" a="1"/>
  <c r="T265" i="14" s="1"/>
  <c r="T266" i="14" a="1"/>
  <c r="T266" i="14" s="1"/>
  <c r="T267" i="14" a="1"/>
  <c r="T267" i="14" s="1"/>
  <c r="T268" i="14" a="1"/>
  <c r="T268" i="14" s="1"/>
  <c r="T269" i="14" a="1"/>
  <c r="T269" i="14" s="1"/>
  <c r="T270" i="14" a="1"/>
  <c r="T270" i="14" s="1"/>
  <c r="T271" i="14" a="1"/>
  <c r="T271" i="14" s="1"/>
  <c r="T272" i="14" a="1"/>
  <c r="T272" i="14" s="1"/>
  <c r="T273" i="14" a="1"/>
  <c r="T273" i="14" s="1"/>
  <c r="T274" i="14" a="1"/>
  <c r="T274" i="14" s="1"/>
  <c r="T275" i="14" a="1"/>
  <c r="T275" i="14" s="1"/>
  <c r="T276" i="14" a="1"/>
  <c r="T276" i="14" s="1"/>
  <c r="T277" i="14" a="1"/>
  <c r="T277" i="14" s="1"/>
  <c r="T278" i="14" a="1"/>
  <c r="T278" i="14" s="1"/>
  <c r="T279" i="14" a="1"/>
  <c r="T279" i="14" s="1"/>
  <c r="T280" i="14" a="1"/>
  <c r="T280" i="14" s="1"/>
  <c r="T281" i="14" a="1"/>
  <c r="T281" i="14" s="1"/>
  <c r="T282" i="14" a="1"/>
  <c r="T282" i="14" s="1"/>
  <c r="T283" i="14" a="1"/>
  <c r="T283" i="14" s="1"/>
  <c r="T284" i="14" a="1"/>
  <c r="T284" i="14" s="1"/>
  <c r="T285" i="14" a="1"/>
  <c r="T285" i="14" s="1"/>
  <c r="T286" i="14" a="1"/>
  <c r="T286" i="14" s="1"/>
  <c r="T287" i="14" a="1"/>
  <c r="T287" i="14" s="1"/>
  <c r="T288" i="14" a="1"/>
  <c r="T288" i="14" s="1"/>
  <c r="T289" i="14" a="1"/>
  <c r="T289" i="14" s="1"/>
  <c r="T290" i="14" a="1"/>
  <c r="T290" i="14" s="1"/>
  <c r="T291" i="14" a="1"/>
  <c r="T291" i="14" s="1"/>
  <c r="T292" i="14" a="1"/>
  <c r="T292" i="14" s="1"/>
  <c r="T293" i="14" a="1"/>
  <c r="T293" i="14" s="1"/>
  <c r="T294" i="14" a="1"/>
  <c r="T294" i="14" s="1"/>
  <c r="T295" i="14" a="1"/>
  <c r="T295" i="14" s="1"/>
  <c r="T296" i="14" a="1"/>
  <c r="T296" i="14" s="1"/>
  <c r="T297" i="14" a="1"/>
  <c r="T297" i="14" s="1"/>
  <c r="T298" i="14" a="1"/>
  <c r="T298" i="14" s="1"/>
  <c r="T299" i="14" a="1"/>
  <c r="T299" i="14" s="1"/>
  <c r="T300" i="14" a="1"/>
  <c r="T300" i="14" s="1"/>
  <c r="T301" i="14" a="1"/>
  <c r="T301" i="14" s="1"/>
  <c r="T302" i="14" a="1"/>
  <c r="T302" i="14" s="1"/>
  <c r="T303" i="14" a="1"/>
  <c r="T303" i="14" s="1"/>
  <c r="T304" i="14" a="1"/>
  <c r="T304" i="14" s="1"/>
  <c r="T305" i="14" a="1"/>
  <c r="T305" i="14" s="1"/>
  <c r="T306" i="14" a="1"/>
  <c r="T306" i="14" s="1"/>
  <c r="T307" i="14" a="1"/>
  <c r="T307" i="14" s="1"/>
  <c r="T308" i="14" a="1"/>
  <c r="T308" i="14" s="1"/>
  <c r="T309" i="14" a="1"/>
  <c r="T309" i="14" s="1"/>
  <c r="T310" i="14" a="1"/>
  <c r="T310" i="14" s="1"/>
  <c r="T311" i="14" a="1"/>
  <c r="T311" i="14" s="1"/>
  <c r="T312" i="14" a="1"/>
  <c r="T312" i="14" s="1"/>
  <c r="T313" i="14" a="1"/>
  <c r="T313" i="14" s="1"/>
  <c r="T314" i="14" a="1"/>
  <c r="T314" i="14" s="1"/>
  <c r="T315" i="14" a="1"/>
  <c r="T315" i="14" s="1"/>
  <c r="T316" i="14" a="1"/>
  <c r="T316" i="14" s="1"/>
  <c r="T317" i="14" a="1"/>
  <c r="T317" i="14" s="1"/>
  <c r="T318" i="14" a="1"/>
  <c r="T318" i="14" s="1"/>
  <c r="T319" i="14" a="1"/>
  <c r="T319" i="14" s="1"/>
  <c r="T320" i="14" a="1"/>
  <c r="T320" i="14" s="1"/>
  <c r="T321" i="14" a="1"/>
  <c r="T321" i="14" s="1"/>
  <c r="T322" i="14" a="1"/>
  <c r="T322" i="14" s="1"/>
  <c r="T323" i="14" a="1"/>
  <c r="T323" i="14" s="1"/>
  <c r="T324" i="14" a="1"/>
  <c r="T324" i="14" s="1"/>
  <c r="T325" i="14" a="1"/>
  <c r="T325" i="14" s="1"/>
  <c r="T326" i="14" a="1"/>
  <c r="T326" i="14" s="1"/>
  <c r="T327" i="14" a="1"/>
  <c r="T327" i="14" s="1"/>
  <c r="T328" i="14" a="1"/>
  <c r="T328" i="14" s="1"/>
  <c r="T329" i="14" a="1"/>
  <c r="T329" i="14" s="1"/>
  <c r="T330" i="14" a="1"/>
  <c r="T330" i="14" s="1"/>
  <c r="T331" i="14" a="1"/>
  <c r="T331" i="14" s="1"/>
  <c r="T332" i="14" a="1"/>
  <c r="T332" i="14" s="1"/>
  <c r="T333" i="14" a="1"/>
  <c r="T333" i="14" s="1"/>
  <c r="T334" i="14" a="1"/>
  <c r="T334" i="14" s="1"/>
  <c r="T335" i="14" a="1"/>
  <c r="T335" i="14" s="1"/>
  <c r="T336" i="14" a="1"/>
  <c r="T336" i="14" s="1"/>
  <c r="T337" i="14" a="1"/>
  <c r="T337" i="14" s="1"/>
  <c r="T338" i="14" a="1"/>
  <c r="T338" i="14" s="1"/>
  <c r="T339" i="14" a="1"/>
  <c r="T339" i="14" s="1"/>
  <c r="T340" i="14" a="1"/>
  <c r="T340" i="14" s="1"/>
  <c r="T341" i="14" a="1"/>
  <c r="T341" i="14" s="1"/>
  <c r="T342" i="14" a="1"/>
  <c r="T342" i="14" s="1"/>
  <c r="T343" i="14" a="1"/>
  <c r="T343" i="14" s="1"/>
  <c r="T344" i="14" a="1"/>
  <c r="T344" i="14" s="1"/>
  <c r="T345" i="14" a="1"/>
  <c r="T345" i="14" s="1"/>
  <c r="T346" i="14" a="1"/>
  <c r="T346" i="14" s="1"/>
  <c r="T347" i="14" a="1"/>
  <c r="T347" i="14" s="1"/>
  <c r="T348" i="14" a="1"/>
  <c r="T348" i="14" s="1"/>
  <c r="T349" i="14" a="1"/>
  <c r="T349" i="14" s="1"/>
  <c r="T350" i="14" a="1"/>
  <c r="T350" i="14" s="1"/>
  <c r="T351" i="14" a="1"/>
  <c r="T351" i="14" s="1"/>
  <c r="T352" i="14" a="1"/>
  <c r="T352" i="14" s="1"/>
  <c r="T353" i="14" a="1"/>
  <c r="T353" i="14" s="1"/>
  <c r="T354" i="14" a="1"/>
  <c r="T354" i="14" s="1"/>
  <c r="T355" i="14" a="1"/>
  <c r="T355" i="14" s="1"/>
  <c r="T356" i="14" a="1"/>
  <c r="T356" i="14" s="1"/>
  <c r="T357" i="14" a="1"/>
  <c r="T357" i="14" s="1"/>
  <c r="T358" i="14" a="1"/>
  <c r="T358" i="14" s="1"/>
  <c r="T359" i="14" a="1"/>
  <c r="T359" i="14" s="1"/>
  <c r="T360" i="14" a="1"/>
  <c r="T360" i="14" s="1"/>
  <c r="T361" i="14" a="1"/>
  <c r="T361" i="14" s="1"/>
  <c r="T362" i="14" a="1"/>
  <c r="T362" i="14" s="1"/>
  <c r="T363" i="14" a="1"/>
  <c r="T363" i="14" s="1"/>
  <c r="T364" i="14" a="1"/>
  <c r="T364" i="14" s="1"/>
  <c r="T365" i="14" a="1"/>
  <c r="T365" i="14" s="1"/>
  <c r="T366" i="14" a="1"/>
  <c r="T366" i="14" s="1"/>
  <c r="T367" i="14" a="1"/>
  <c r="T367" i="14" s="1"/>
  <c r="T368" i="14" a="1"/>
  <c r="T368" i="14" s="1"/>
  <c r="T369" i="14" a="1"/>
  <c r="T369" i="14" s="1"/>
  <c r="T370" i="14" a="1"/>
  <c r="T370" i="14" s="1"/>
  <c r="T371" i="14" a="1"/>
  <c r="T371" i="14" s="1"/>
  <c r="T372" i="14" a="1"/>
  <c r="T372" i="14" s="1"/>
  <c r="T373" i="14" a="1"/>
  <c r="T373" i="14" s="1"/>
  <c r="T374" i="14" a="1"/>
  <c r="T374" i="14" s="1"/>
  <c r="T375" i="14" a="1"/>
  <c r="T375" i="14" s="1"/>
  <c r="T376" i="14" a="1"/>
  <c r="T376" i="14" s="1"/>
  <c r="T377" i="14" a="1"/>
  <c r="T377" i="14" s="1"/>
  <c r="T378" i="14" a="1"/>
  <c r="T378" i="14" s="1"/>
  <c r="T379" i="14" a="1"/>
  <c r="T379" i="14" s="1"/>
  <c r="T380" i="14" a="1"/>
  <c r="T380" i="14" s="1"/>
  <c r="T381" i="14" a="1"/>
  <c r="T381" i="14" s="1"/>
  <c r="T382" i="14" a="1"/>
  <c r="T382" i="14" s="1"/>
  <c r="T383" i="14" a="1"/>
  <c r="T383" i="14" s="1"/>
  <c r="T384" i="14" a="1"/>
  <c r="T384" i="14" s="1"/>
  <c r="T385" i="14" a="1"/>
  <c r="T385" i="14" s="1"/>
  <c r="T386" i="14" a="1"/>
  <c r="T386" i="14" s="1"/>
  <c r="T387" i="14" a="1"/>
  <c r="T387" i="14" s="1"/>
  <c r="T388" i="14" a="1"/>
  <c r="T388" i="14" s="1"/>
  <c r="T389" i="14" a="1"/>
  <c r="T389" i="14" s="1"/>
  <c r="T390" i="14" a="1"/>
  <c r="T390" i="14" s="1"/>
  <c r="T391" i="14" a="1"/>
  <c r="T391" i="14" s="1"/>
  <c r="T392" i="14" a="1"/>
  <c r="T392" i="14" s="1"/>
  <c r="T393" i="14" a="1"/>
  <c r="T393" i="14" s="1"/>
  <c r="T394" i="14" a="1"/>
  <c r="T394" i="14" s="1"/>
  <c r="T395" i="14" a="1"/>
  <c r="T395" i="14" s="1"/>
  <c r="T396" i="14" a="1"/>
  <c r="T396" i="14" s="1"/>
  <c r="T397" i="14" a="1"/>
  <c r="T397" i="14" s="1"/>
  <c r="T398" i="14" a="1"/>
  <c r="T398" i="14" s="1"/>
  <c r="T399" i="14" a="1"/>
  <c r="T399" i="14" s="1"/>
  <c r="T400" i="14" a="1"/>
  <c r="T400" i="14" s="1"/>
  <c r="T401" i="14" a="1"/>
  <c r="T401" i="14" s="1"/>
  <c r="T402" i="14" a="1"/>
  <c r="T402" i="14" s="1"/>
  <c r="T403" i="14" a="1"/>
  <c r="T403" i="14" s="1"/>
  <c r="T404" i="14" a="1"/>
  <c r="T404" i="14" s="1"/>
  <c r="T405" i="14" a="1"/>
  <c r="T405" i="14" s="1"/>
  <c r="T406" i="14" a="1"/>
  <c r="T406" i="14" s="1"/>
  <c r="T407" i="14" a="1"/>
  <c r="T407" i="14" s="1"/>
  <c r="T408" i="14" a="1"/>
  <c r="T408" i="14" s="1"/>
  <c r="T409" i="14" a="1"/>
  <c r="T409" i="14" s="1"/>
  <c r="T410" i="14" a="1"/>
  <c r="T410" i="14" s="1"/>
  <c r="T411" i="14" a="1"/>
  <c r="T411" i="14" s="1"/>
  <c r="T412" i="14" a="1"/>
  <c r="T412" i="14" s="1"/>
  <c r="T413" i="14" a="1"/>
  <c r="T413" i="14" s="1"/>
  <c r="T414" i="14" a="1"/>
  <c r="T414" i="14" s="1"/>
  <c r="T415" i="14" a="1"/>
  <c r="T415" i="14" s="1"/>
  <c r="T416" i="14" a="1"/>
  <c r="T416" i="14" s="1"/>
  <c r="T417" i="14" a="1"/>
  <c r="T417" i="14" s="1"/>
  <c r="T418" i="14" a="1"/>
  <c r="T418" i="14" s="1"/>
  <c r="T419" i="14" a="1"/>
  <c r="T419" i="14" s="1"/>
  <c r="T420" i="14" a="1"/>
  <c r="T420" i="14" s="1"/>
  <c r="T421" i="14" a="1"/>
  <c r="T421" i="14" s="1"/>
  <c r="T422" i="14" a="1"/>
  <c r="T422" i="14" s="1"/>
  <c r="T423" i="14" a="1"/>
  <c r="T423" i="14" s="1"/>
  <c r="T424" i="14" a="1"/>
  <c r="T424" i="14" s="1"/>
  <c r="T425" i="14" a="1"/>
  <c r="T425" i="14" s="1"/>
  <c r="T426" i="14" a="1"/>
  <c r="T426" i="14" s="1"/>
  <c r="T427" i="14" a="1"/>
  <c r="T427" i="14" s="1"/>
  <c r="T428" i="14" a="1"/>
  <c r="T428" i="14" s="1"/>
  <c r="T429" i="14" a="1"/>
  <c r="T429" i="14" s="1"/>
  <c r="T430" i="14" a="1"/>
  <c r="T430" i="14" s="1"/>
  <c r="T431" i="14" a="1"/>
  <c r="T431" i="14" s="1"/>
  <c r="T432" i="14" a="1"/>
  <c r="T432" i="14" s="1"/>
  <c r="T433" i="14" a="1"/>
  <c r="T433" i="14" s="1"/>
  <c r="T434" i="14" a="1"/>
  <c r="T434" i="14" s="1"/>
  <c r="T435" i="14" a="1"/>
  <c r="T435" i="14" s="1"/>
  <c r="T436" i="14" a="1"/>
  <c r="T436" i="14" s="1"/>
  <c r="T437" i="14" a="1"/>
  <c r="T437" i="14" s="1"/>
  <c r="T438" i="14" a="1"/>
  <c r="T438" i="14" s="1"/>
  <c r="T439" i="14" a="1"/>
  <c r="T439" i="14" s="1"/>
  <c r="T440" i="14" a="1"/>
  <c r="T440" i="14" s="1"/>
  <c r="T441" i="14" a="1"/>
  <c r="T441" i="14" s="1"/>
  <c r="T442" i="14" a="1"/>
  <c r="T442" i="14" s="1"/>
  <c r="T443" i="14" a="1"/>
  <c r="T443" i="14" s="1"/>
  <c r="T444" i="14" a="1"/>
  <c r="T444" i="14" s="1"/>
  <c r="T445" i="14" a="1"/>
  <c r="T445" i="14" s="1"/>
  <c r="T446" i="14" a="1"/>
  <c r="T446" i="14" s="1"/>
  <c r="T447" i="14" a="1"/>
  <c r="T447" i="14" s="1"/>
  <c r="T448" i="14" a="1"/>
  <c r="T448" i="14" s="1"/>
  <c r="T449" i="14" a="1"/>
  <c r="T449" i="14" s="1"/>
  <c r="T450" i="14" a="1"/>
  <c r="T450" i="14" s="1"/>
  <c r="T451" i="14" a="1"/>
  <c r="T451" i="14" s="1"/>
  <c r="T452" i="14" a="1"/>
  <c r="T452" i="14" s="1"/>
  <c r="T453" i="14" a="1"/>
  <c r="T453" i="14" s="1"/>
  <c r="T454" i="14" a="1"/>
  <c r="T454" i="14" s="1"/>
  <c r="T455" i="14" a="1"/>
  <c r="T455" i="14" s="1"/>
  <c r="T456" i="14" a="1"/>
  <c r="T456" i="14" s="1"/>
  <c r="T457" i="14" a="1"/>
  <c r="T457" i="14" s="1"/>
  <c r="T458" i="14" a="1"/>
  <c r="T458" i="14" s="1"/>
  <c r="T459" i="14" a="1"/>
  <c r="T459" i="14" s="1"/>
  <c r="T460" i="14" a="1"/>
  <c r="T460" i="14" s="1"/>
  <c r="T461" i="14" a="1"/>
  <c r="T461" i="14" s="1"/>
  <c r="T462" i="14" a="1"/>
  <c r="T462" i="14" s="1"/>
  <c r="T463" i="14" a="1"/>
  <c r="T463" i="14" s="1"/>
  <c r="T464" i="14" a="1"/>
  <c r="T464" i="14" s="1"/>
  <c r="T465" i="14" a="1"/>
  <c r="T465" i="14" s="1"/>
  <c r="T466" i="14" a="1"/>
  <c r="T466" i="14" s="1"/>
  <c r="T467" i="14" a="1"/>
  <c r="T467" i="14" s="1"/>
  <c r="T468" i="14" a="1"/>
  <c r="T468" i="14" s="1"/>
  <c r="T469" i="14" a="1"/>
  <c r="T469" i="14" s="1"/>
  <c r="T470" i="14" a="1"/>
  <c r="T470" i="14" s="1"/>
  <c r="T471" i="14" a="1"/>
  <c r="T471" i="14" s="1"/>
  <c r="T472" i="14" a="1"/>
  <c r="T472" i="14" s="1"/>
  <c r="T473" i="14" a="1"/>
  <c r="T473" i="14" s="1"/>
  <c r="T474" i="14" a="1"/>
  <c r="T474" i="14" s="1"/>
  <c r="T475" i="14" a="1"/>
  <c r="T475" i="14" s="1"/>
  <c r="T476" i="14" a="1"/>
  <c r="T476" i="14" s="1"/>
  <c r="T477" i="14" a="1"/>
  <c r="T477" i="14" s="1"/>
  <c r="T478" i="14" a="1"/>
  <c r="T478" i="14" s="1"/>
  <c r="T479" i="14" a="1"/>
  <c r="T479" i="14" s="1"/>
  <c r="T480" i="14" a="1"/>
  <c r="T480" i="14" s="1"/>
  <c r="T481" i="14" a="1"/>
  <c r="T481" i="14" s="1"/>
  <c r="T482" i="14" a="1"/>
  <c r="T482" i="14" s="1"/>
  <c r="T483" i="14" a="1"/>
  <c r="T483" i="14" s="1"/>
  <c r="T484" i="14" a="1"/>
  <c r="T484" i="14" s="1"/>
  <c r="T485" i="14" a="1"/>
  <c r="T485" i="14" s="1"/>
  <c r="T486" i="14" a="1"/>
  <c r="T486" i="14" s="1"/>
  <c r="T487" i="14" a="1"/>
  <c r="T487" i="14" s="1"/>
  <c r="T488" i="14" a="1"/>
  <c r="T488" i="14" s="1"/>
  <c r="T489" i="14" a="1"/>
  <c r="T489" i="14" s="1"/>
  <c r="T490" i="14" a="1"/>
  <c r="T490" i="14" s="1"/>
  <c r="T491" i="14" a="1"/>
  <c r="T491" i="14" s="1"/>
  <c r="T492" i="14" a="1"/>
  <c r="T492" i="14" s="1"/>
  <c r="T493" i="14" a="1"/>
  <c r="T493" i="14" s="1"/>
  <c r="T494" i="14" a="1"/>
  <c r="T494" i="14" s="1"/>
  <c r="T495" i="14" a="1"/>
  <c r="T495" i="14" s="1"/>
  <c r="T496" i="14" a="1"/>
  <c r="T496" i="14" s="1"/>
  <c r="T497" i="14" a="1"/>
  <c r="T497" i="14" s="1"/>
  <c r="T498" i="14" a="1"/>
  <c r="T498" i="14" s="1"/>
  <c r="T499" i="14" a="1"/>
  <c r="T499" i="14" s="1"/>
  <c r="T500" i="14" a="1"/>
  <c r="T500" i="14" s="1"/>
  <c r="T501" i="14" a="1"/>
  <c r="T501" i="14" s="1"/>
  <c r="T502" i="14" a="1"/>
  <c r="T502" i="14" s="1"/>
  <c r="T503" i="14" a="1"/>
  <c r="T503" i="14" s="1"/>
  <c r="T504" i="14" a="1"/>
  <c r="T504" i="14" s="1"/>
  <c r="T505" i="14" a="1"/>
  <c r="T505" i="14" s="1"/>
  <c r="T506" i="14" a="1"/>
  <c r="T506" i="14" s="1"/>
  <c r="T507" i="14" a="1"/>
  <c r="T507" i="14" s="1"/>
  <c r="T508" i="14" a="1"/>
  <c r="T508" i="14" s="1"/>
  <c r="T509" i="14" a="1"/>
  <c r="T509" i="14" s="1"/>
  <c r="T510" i="14" a="1"/>
  <c r="T510" i="14" s="1"/>
  <c r="T511" i="14" a="1"/>
  <c r="T511" i="14" s="1"/>
  <c r="T512" i="14" a="1"/>
  <c r="T512" i="14" s="1"/>
  <c r="T513" i="14" a="1"/>
  <c r="T513" i="14" s="1"/>
  <c r="T514" i="14" a="1"/>
  <c r="T514" i="14" s="1"/>
  <c r="T515" i="14" a="1"/>
  <c r="T515" i="14" s="1"/>
  <c r="T516" i="14" a="1"/>
  <c r="T516" i="14" s="1"/>
  <c r="T517" i="14" a="1"/>
  <c r="T517" i="14" s="1"/>
  <c r="T518" i="14" a="1"/>
  <c r="T518" i="14" s="1"/>
  <c r="T519" i="14" a="1"/>
  <c r="T519" i="14" s="1"/>
  <c r="T520" i="14" a="1"/>
  <c r="T520" i="14" s="1"/>
  <c r="T521" i="14" a="1"/>
  <c r="T521" i="14" s="1"/>
  <c r="T522" i="14" a="1"/>
  <c r="T522" i="14" s="1"/>
  <c r="T523" i="14" a="1"/>
  <c r="T523" i="14" s="1"/>
  <c r="T524" i="14" a="1"/>
  <c r="T524" i="14" s="1"/>
  <c r="T525" i="14" a="1"/>
  <c r="T525" i="14" s="1"/>
  <c r="T526" i="14" a="1"/>
  <c r="T526" i="14" s="1"/>
  <c r="T527" i="14" a="1"/>
  <c r="T527" i="14" s="1"/>
  <c r="T528" i="14" a="1"/>
  <c r="T528" i="14" s="1"/>
  <c r="T529" i="14" a="1"/>
  <c r="T529" i="14" s="1"/>
  <c r="T530" i="14" a="1"/>
  <c r="T530" i="14" s="1"/>
  <c r="T531" i="14" a="1"/>
  <c r="T531" i="14" s="1"/>
  <c r="T532" i="14" a="1"/>
  <c r="T532" i="14" s="1"/>
  <c r="T533" i="14" a="1"/>
  <c r="T533" i="14" s="1"/>
  <c r="T534" i="14" a="1"/>
  <c r="T534" i="14" s="1"/>
  <c r="T535" i="14" a="1"/>
  <c r="T535" i="14" s="1"/>
  <c r="T536" i="14" a="1"/>
  <c r="T536" i="14" s="1"/>
  <c r="T537" i="14" a="1"/>
  <c r="T537" i="14" s="1"/>
  <c r="T538" i="14" a="1"/>
  <c r="T538" i="14" s="1"/>
  <c r="T539" i="14" a="1"/>
  <c r="T539" i="14" s="1"/>
  <c r="T540" i="14" a="1"/>
  <c r="T540" i="14" s="1"/>
  <c r="T541" i="14" a="1"/>
  <c r="T541" i="14" s="1"/>
  <c r="T542" i="14" a="1"/>
  <c r="T542" i="14" s="1"/>
  <c r="T543" i="14" a="1"/>
  <c r="T543" i="14" s="1"/>
  <c r="T544" i="14" a="1"/>
  <c r="T544" i="14" s="1"/>
  <c r="T545" i="14" a="1"/>
  <c r="T545" i="14" s="1"/>
  <c r="T546" i="14" a="1"/>
  <c r="T546" i="14" s="1"/>
  <c r="T547" i="14" a="1"/>
  <c r="T547" i="14" s="1"/>
  <c r="T548" i="14" a="1"/>
  <c r="T548" i="14" s="1"/>
  <c r="T549" i="14" a="1"/>
  <c r="T549" i="14" s="1"/>
  <c r="T550" i="14" a="1"/>
  <c r="T550" i="14" s="1"/>
  <c r="T551" i="14" a="1"/>
  <c r="T551" i="14" s="1"/>
  <c r="T552" i="14" a="1"/>
  <c r="T552" i="14" s="1"/>
  <c r="T553" i="14" a="1"/>
  <c r="T553" i="14" s="1"/>
  <c r="T554" i="14" a="1"/>
  <c r="T554" i="14" s="1"/>
  <c r="T555" i="14" a="1"/>
  <c r="T555" i="14" s="1"/>
  <c r="T556" i="14" a="1"/>
  <c r="T556" i="14" s="1"/>
  <c r="T557" i="14" a="1"/>
  <c r="T557" i="14" s="1"/>
  <c r="T558" i="14" a="1"/>
  <c r="T558" i="14" s="1"/>
  <c r="T559" i="14" a="1"/>
  <c r="T559" i="14" s="1"/>
  <c r="T560" i="14" a="1"/>
  <c r="T560" i="14" s="1"/>
  <c r="T561" i="14" a="1"/>
  <c r="T561" i="14" s="1"/>
  <c r="T562" i="14" a="1"/>
  <c r="T562" i="14" s="1"/>
  <c r="T563" i="14" a="1"/>
  <c r="T563" i="14" s="1"/>
  <c r="T564" i="14" a="1"/>
  <c r="T564" i="14" s="1"/>
  <c r="T565" i="14" a="1"/>
  <c r="T565" i="14" s="1"/>
  <c r="T566" i="14" a="1"/>
  <c r="T566" i="14" s="1"/>
  <c r="T567" i="14" a="1"/>
  <c r="T567" i="14" s="1"/>
  <c r="T568" i="14" a="1"/>
  <c r="T568" i="14" s="1"/>
  <c r="T569" i="14" a="1"/>
  <c r="T569" i="14" s="1"/>
  <c r="T570" i="14" a="1"/>
  <c r="T570" i="14" s="1"/>
  <c r="T571" i="14" a="1"/>
  <c r="T571" i="14" s="1"/>
  <c r="T572" i="14" a="1"/>
  <c r="T572" i="14" s="1"/>
  <c r="T573" i="14" a="1"/>
  <c r="T573" i="14" s="1"/>
  <c r="T574" i="14" a="1"/>
  <c r="T574" i="14" s="1"/>
  <c r="T575" i="14" a="1"/>
  <c r="T575" i="14" s="1"/>
  <c r="T576" i="14" a="1"/>
  <c r="T576" i="14" s="1"/>
  <c r="T577" i="14" a="1"/>
  <c r="T577" i="14" s="1"/>
  <c r="T578" i="14" a="1"/>
  <c r="T578" i="14" s="1"/>
  <c r="T579" i="14" a="1"/>
  <c r="T579" i="14" s="1"/>
  <c r="T580" i="14" a="1"/>
  <c r="T580" i="14" s="1"/>
  <c r="T581" i="14" a="1"/>
  <c r="T581" i="14" s="1"/>
  <c r="T582" i="14" a="1"/>
  <c r="T582" i="14" s="1"/>
  <c r="T583" i="14" a="1"/>
  <c r="T583" i="14" s="1"/>
  <c r="T584" i="14" a="1"/>
  <c r="T584" i="14" s="1"/>
  <c r="T585" i="14" a="1"/>
  <c r="T585" i="14" s="1"/>
  <c r="T586" i="14" a="1"/>
  <c r="T586" i="14" s="1"/>
  <c r="T587" i="14" a="1"/>
  <c r="T587" i="14" s="1"/>
  <c r="T588" i="14" a="1"/>
  <c r="T588" i="14" s="1"/>
  <c r="T589" i="14" a="1"/>
  <c r="T589" i="14" s="1"/>
  <c r="T590" i="14" a="1"/>
  <c r="T590" i="14" s="1"/>
  <c r="T591" i="14" a="1"/>
  <c r="T591" i="14" s="1"/>
  <c r="T592" i="14" a="1"/>
  <c r="T592" i="14" s="1"/>
  <c r="T593" i="14" a="1"/>
  <c r="T593" i="14" s="1"/>
  <c r="T594" i="14" a="1"/>
  <c r="T594" i="14" s="1"/>
  <c r="T595" i="14" a="1"/>
  <c r="T595" i="14" s="1"/>
  <c r="T596" i="14" a="1"/>
  <c r="T596" i="14" s="1"/>
  <c r="T597" i="14" a="1"/>
  <c r="T597" i="14" s="1"/>
  <c r="T598" i="14" a="1"/>
  <c r="T598" i="14" s="1"/>
  <c r="T599" i="14" a="1"/>
  <c r="T599" i="14" s="1"/>
  <c r="T600" i="14" a="1"/>
  <c r="T600" i="14" s="1"/>
  <c r="T601" i="14" a="1"/>
  <c r="T601" i="14" s="1"/>
  <c r="T602" i="14" a="1"/>
  <c r="T602" i="14" s="1"/>
  <c r="T603" i="14" a="1"/>
  <c r="T603" i="14" s="1"/>
  <c r="T604" i="14" a="1"/>
  <c r="T604" i="14" s="1"/>
  <c r="T605" i="14" a="1"/>
  <c r="T605" i="14" s="1"/>
  <c r="T606" i="14" a="1"/>
  <c r="T606" i="14" s="1"/>
  <c r="T607" i="14" a="1"/>
  <c r="T607" i="14" s="1"/>
  <c r="T608" i="14" a="1"/>
  <c r="T608" i="14" s="1"/>
  <c r="T609" i="14" a="1"/>
  <c r="T609" i="14" s="1"/>
  <c r="T610" i="14" a="1"/>
  <c r="T610" i="14" s="1"/>
  <c r="T611" i="14" a="1"/>
  <c r="T611" i="14" s="1"/>
  <c r="T612" i="14" a="1"/>
  <c r="T612" i="14" s="1"/>
  <c r="T613" i="14" a="1"/>
  <c r="T613" i="14" s="1"/>
  <c r="T614" i="14" a="1"/>
  <c r="T614" i="14" s="1"/>
  <c r="T615" i="14" a="1"/>
  <c r="T615" i="14" s="1"/>
  <c r="T616" i="14" a="1"/>
  <c r="T616" i="14" s="1"/>
  <c r="T617" i="14" a="1"/>
  <c r="T617" i="14" s="1"/>
  <c r="T618" i="14" a="1"/>
  <c r="T618" i="14" s="1"/>
  <c r="T619" i="14" a="1"/>
  <c r="T619" i="14" s="1"/>
  <c r="T620" i="14" a="1"/>
  <c r="T620" i="14" s="1"/>
  <c r="T621" i="14" a="1"/>
  <c r="T621" i="14" s="1"/>
  <c r="T622" i="14" a="1"/>
  <c r="T622" i="14" s="1"/>
  <c r="T623" i="14" a="1"/>
  <c r="T623" i="14" s="1"/>
  <c r="T624" i="14" a="1"/>
  <c r="T624" i="14" s="1"/>
  <c r="T625" i="14" a="1"/>
  <c r="T625" i="14" s="1"/>
  <c r="T626" i="14" a="1"/>
  <c r="T626" i="14" s="1"/>
  <c r="T627" i="14" a="1"/>
  <c r="T627" i="14" s="1"/>
  <c r="T628" i="14" a="1"/>
  <c r="T628" i="14" s="1"/>
  <c r="T629" i="14" a="1"/>
  <c r="T629" i="14" s="1"/>
  <c r="T630" i="14" a="1"/>
  <c r="T630" i="14" s="1"/>
  <c r="T631" i="14" a="1"/>
  <c r="T631" i="14" s="1"/>
  <c r="T632" i="14" a="1"/>
  <c r="T632" i="14" s="1"/>
  <c r="T633" i="14" a="1"/>
  <c r="T633" i="14" s="1"/>
  <c r="T634" i="14" a="1"/>
  <c r="T634" i="14" s="1"/>
  <c r="T635" i="14" a="1"/>
  <c r="T635" i="14" s="1"/>
  <c r="T636" i="14" a="1"/>
  <c r="T636" i="14" s="1"/>
  <c r="T637" i="14" a="1"/>
  <c r="T637" i="14" s="1"/>
  <c r="T638" i="14" a="1"/>
  <c r="T638" i="14" s="1"/>
  <c r="T639" i="14" a="1"/>
  <c r="T639" i="14" s="1"/>
  <c r="T640" i="14" a="1"/>
  <c r="T640" i="14" s="1"/>
  <c r="T641" i="14" a="1"/>
  <c r="T641" i="14" s="1"/>
  <c r="T642" i="14" a="1"/>
  <c r="T642" i="14" s="1"/>
  <c r="T643" i="14" a="1"/>
  <c r="T643" i="14" s="1"/>
  <c r="T644" i="14" a="1"/>
  <c r="T644" i="14" s="1"/>
  <c r="T645" i="14" a="1"/>
  <c r="T645" i="14" s="1"/>
  <c r="T646" i="14" a="1"/>
  <c r="T646" i="14" s="1"/>
  <c r="T647" i="14" a="1"/>
  <c r="T647" i="14" s="1"/>
  <c r="T648" i="14" a="1"/>
  <c r="T648" i="14" s="1"/>
  <c r="T649" i="14" a="1"/>
  <c r="T649" i="14" s="1"/>
  <c r="T650" i="14" a="1"/>
  <c r="T650" i="14" s="1"/>
  <c r="T651" i="14" a="1"/>
  <c r="T651" i="14" s="1"/>
  <c r="T652" i="14" a="1"/>
  <c r="T652" i="14" s="1"/>
  <c r="T653" i="14" a="1"/>
  <c r="T653" i="14" s="1"/>
  <c r="T654" i="14" a="1"/>
  <c r="T654" i="14" s="1"/>
  <c r="T655" i="14" a="1"/>
  <c r="T655" i="14" s="1"/>
  <c r="T656" i="14" a="1"/>
  <c r="T656" i="14" s="1"/>
  <c r="T657" i="14" a="1"/>
  <c r="T657" i="14" s="1"/>
  <c r="T658" i="14" a="1"/>
  <c r="T658" i="14" s="1"/>
  <c r="T659" i="14" a="1"/>
  <c r="T659" i="14" s="1"/>
  <c r="T660" i="14" a="1"/>
  <c r="T660" i="14" s="1"/>
  <c r="T661" i="14" a="1"/>
  <c r="T661" i="14" s="1"/>
  <c r="T662" i="14" a="1"/>
  <c r="T662" i="14" s="1"/>
  <c r="T663" i="14" a="1"/>
  <c r="T663" i="14" s="1"/>
  <c r="T664" i="14" a="1"/>
  <c r="T664" i="14" s="1"/>
  <c r="T665" i="14" a="1"/>
  <c r="T665" i="14" s="1"/>
  <c r="T666" i="14" a="1"/>
  <c r="T666" i="14" s="1"/>
  <c r="T667" i="14" a="1"/>
  <c r="T667" i="14" s="1"/>
  <c r="T668" i="14" a="1"/>
  <c r="T668" i="14" s="1"/>
  <c r="T669" i="14" a="1"/>
  <c r="T669" i="14" s="1"/>
  <c r="T670" i="14" a="1"/>
  <c r="T670" i="14" s="1"/>
  <c r="T671" i="14" a="1"/>
  <c r="T671" i="14" s="1"/>
  <c r="T672" i="14" a="1"/>
  <c r="T672" i="14" s="1"/>
  <c r="T673" i="14" a="1"/>
  <c r="T673" i="14" s="1"/>
  <c r="T674" i="14" a="1"/>
  <c r="T674" i="14" s="1"/>
  <c r="T675" i="14" a="1"/>
  <c r="T675" i="14" s="1"/>
  <c r="T676" i="14" a="1"/>
  <c r="T676" i="14" s="1"/>
  <c r="T677" i="14" a="1"/>
  <c r="T677" i="14" s="1"/>
  <c r="T678" i="14" a="1"/>
  <c r="T678" i="14" s="1"/>
  <c r="T679" i="14" a="1"/>
  <c r="T679" i="14" s="1"/>
  <c r="T680" i="14" a="1"/>
  <c r="T680" i="14" s="1"/>
  <c r="T681" i="14" a="1"/>
  <c r="T681" i="14" s="1"/>
  <c r="T682" i="14" a="1"/>
  <c r="T682" i="14" s="1"/>
  <c r="T683" i="14" a="1"/>
  <c r="T683" i="14" s="1"/>
  <c r="T684" i="14" a="1"/>
  <c r="T684" i="14" s="1"/>
  <c r="T685" i="14" a="1"/>
  <c r="T685" i="14" s="1"/>
  <c r="T686" i="14" a="1"/>
  <c r="T686" i="14" s="1"/>
  <c r="T687" i="14" a="1"/>
  <c r="T687" i="14" s="1"/>
  <c r="T688" i="14" a="1"/>
  <c r="T688" i="14" s="1"/>
  <c r="T689" i="14" a="1"/>
  <c r="T689" i="14" s="1"/>
  <c r="T690" i="14" a="1"/>
  <c r="T690" i="14" s="1"/>
  <c r="T691" i="14" a="1"/>
  <c r="T691" i="14" s="1"/>
  <c r="T692" i="14" a="1"/>
  <c r="T692" i="14" s="1"/>
  <c r="T693" i="14" a="1"/>
  <c r="T693" i="14" s="1"/>
  <c r="T694" i="14" a="1"/>
  <c r="T694" i="14" s="1"/>
  <c r="T695" i="14" a="1"/>
  <c r="T695" i="14" s="1"/>
  <c r="T696" i="14" a="1"/>
  <c r="T696" i="14" s="1"/>
  <c r="T697" i="14" a="1"/>
  <c r="T697" i="14" s="1"/>
  <c r="T698" i="14" a="1"/>
  <c r="T698" i="14" s="1"/>
  <c r="T699" i="14" a="1"/>
  <c r="T699" i="14" s="1"/>
  <c r="T700" i="14" a="1"/>
  <c r="T700" i="14" s="1"/>
  <c r="T701" i="14" a="1"/>
  <c r="T701" i="14" s="1"/>
  <c r="T702" i="14" a="1"/>
  <c r="T702" i="14" s="1"/>
  <c r="T703" i="14" a="1"/>
  <c r="T703" i="14" s="1"/>
  <c r="T704" i="14" a="1"/>
  <c r="T704" i="14" s="1"/>
  <c r="T705" i="14" a="1"/>
  <c r="T705" i="14" s="1"/>
  <c r="T706" i="14" a="1"/>
  <c r="T706" i="14" s="1"/>
  <c r="T707" i="14" a="1"/>
  <c r="T707" i="14" s="1"/>
  <c r="T708" i="14" a="1"/>
  <c r="T708" i="14" s="1"/>
  <c r="T709" i="14" a="1"/>
  <c r="T709" i="14" s="1"/>
  <c r="T710" i="14" a="1"/>
  <c r="T710" i="14" s="1"/>
  <c r="T711" i="14" a="1"/>
  <c r="T711" i="14" s="1"/>
  <c r="T712" i="14" a="1"/>
  <c r="T712" i="14" s="1"/>
  <c r="T713" i="14" a="1"/>
  <c r="T713" i="14" s="1"/>
  <c r="T714" i="14" a="1"/>
  <c r="T714" i="14" s="1"/>
  <c r="T715" i="14" a="1"/>
  <c r="T715" i="14" s="1"/>
  <c r="T716" i="14" a="1"/>
  <c r="T716" i="14" s="1"/>
  <c r="T717" i="14" a="1"/>
  <c r="T717" i="14" s="1"/>
  <c r="T718" i="14" a="1"/>
  <c r="T718" i="14" s="1"/>
  <c r="T719" i="14" a="1"/>
  <c r="T719" i="14" s="1"/>
  <c r="T720" i="14" a="1"/>
  <c r="T720" i="14" s="1"/>
  <c r="T721" i="14" a="1"/>
  <c r="T721" i="14" s="1"/>
  <c r="T722" i="14" a="1"/>
  <c r="T722" i="14" s="1"/>
  <c r="T723" i="14" a="1"/>
  <c r="T723" i="14" s="1"/>
  <c r="T724" i="14" a="1"/>
  <c r="T724" i="14" s="1"/>
  <c r="T725" i="14" a="1"/>
  <c r="T725" i="14" s="1"/>
  <c r="T726" i="14" a="1"/>
  <c r="T726" i="14" s="1"/>
  <c r="T727" i="14" a="1"/>
  <c r="T727" i="14" s="1"/>
  <c r="T728" i="14" a="1"/>
  <c r="T728" i="14" s="1"/>
  <c r="T729" i="14" a="1"/>
  <c r="T729" i="14" s="1"/>
  <c r="T730" i="14" a="1"/>
  <c r="T730" i="14" s="1"/>
  <c r="T731" i="14" a="1"/>
  <c r="T731" i="14" s="1"/>
  <c r="T732" i="14" a="1"/>
  <c r="T732" i="14" s="1"/>
  <c r="T733" i="14" a="1"/>
  <c r="T733" i="14" s="1"/>
  <c r="T734" i="14" a="1"/>
  <c r="T734" i="14" s="1"/>
  <c r="T735" i="14" a="1"/>
  <c r="T735" i="14" s="1"/>
  <c r="T736" i="14" a="1"/>
  <c r="T736" i="14" s="1"/>
  <c r="T737" i="14" a="1"/>
  <c r="T737" i="14" s="1"/>
  <c r="T738" i="14" a="1"/>
  <c r="T738" i="14" s="1"/>
  <c r="T739" i="14" a="1"/>
  <c r="T739" i="14" s="1"/>
  <c r="T740" i="14" a="1"/>
  <c r="T740" i="14" s="1"/>
  <c r="T741" i="14" a="1"/>
  <c r="T741" i="14" s="1"/>
  <c r="T742" i="14" a="1"/>
  <c r="T742" i="14" s="1"/>
  <c r="T743" i="14" a="1"/>
  <c r="T743" i="14" s="1"/>
  <c r="T744" i="14" a="1"/>
  <c r="T744" i="14" s="1"/>
  <c r="T745" i="14" a="1"/>
  <c r="T745" i="14" s="1"/>
  <c r="T746" i="14" a="1"/>
  <c r="T746" i="14" s="1"/>
  <c r="T747" i="14" a="1"/>
  <c r="T747" i="14" s="1"/>
  <c r="T748" i="14" a="1"/>
  <c r="T748" i="14" s="1"/>
  <c r="T749" i="14" a="1"/>
  <c r="T749" i="14" s="1"/>
  <c r="T750" i="14" a="1"/>
  <c r="T750" i="14" s="1"/>
  <c r="T751" i="14" a="1"/>
  <c r="T751" i="14" s="1"/>
  <c r="T752" i="14" a="1"/>
  <c r="T752" i="14" s="1"/>
  <c r="T753" i="14" a="1"/>
  <c r="T753" i="14" s="1"/>
  <c r="T754" i="14" a="1"/>
  <c r="T754" i="14" s="1"/>
  <c r="T755" i="14" a="1"/>
  <c r="T755" i="14" s="1"/>
  <c r="T756" i="14" a="1"/>
  <c r="T756" i="14" s="1"/>
  <c r="T757" i="14" a="1"/>
  <c r="T757" i="14" s="1"/>
  <c r="T758" i="14" a="1"/>
  <c r="T758" i="14" s="1"/>
  <c r="T759" i="14" a="1"/>
  <c r="T759" i="14" s="1"/>
  <c r="T760" i="14" a="1"/>
  <c r="T760" i="14" s="1"/>
  <c r="T761" i="14" a="1"/>
  <c r="T761" i="14" s="1"/>
  <c r="T762" i="14" a="1"/>
  <c r="T762" i="14" s="1"/>
  <c r="T763" i="14" a="1"/>
  <c r="T763" i="14" s="1"/>
  <c r="T764" i="14" a="1"/>
  <c r="T764" i="14" s="1"/>
  <c r="T765" i="14" a="1"/>
  <c r="T765" i="14" s="1"/>
  <c r="T766" i="14" a="1"/>
  <c r="T766" i="14" s="1"/>
  <c r="T767" i="14" a="1"/>
  <c r="T767" i="14" s="1"/>
  <c r="T768" i="14" a="1"/>
  <c r="T768" i="14" s="1"/>
  <c r="T769" i="14" a="1"/>
  <c r="T769" i="14" s="1"/>
  <c r="T770" i="14" a="1"/>
  <c r="T770" i="14" s="1"/>
  <c r="T771" i="14" a="1"/>
  <c r="T771" i="14" s="1"/>
  <c r="T772" i="14" a="1"/>
  <c r="T772" i="14" s="1"/>
  <c r="T773" i="14" a="1"/>
  <c r="T773" i="14" s="1"/>
  <c r="T774" i="14" a="1"/>
  <c r="T774" i="14" s="1"/>
  <c r="T775" i="14" a="1"/>
  <c r="T775" i="14" s="1"/>
  <c r="T776" i="14" a="1"/>
  <c r="T776" i="14" s="1"/>
  <c r="T777" i="14" a="1"/>
  <c r="T777" i="14" s="1"/>
  <c r="T778" i="14" a="1"/>
  <c r="T778" i="14" s="1"/>
  <c r="T779" i="14" a="1"/>
  <c r="T779" i="14" s="1"/>
  <c r="T780" i="14" a="1"/>
  <c r="T780" i="14" s="1"/>
  <c r="T781" i="14" a="1"/>
  <c r="T781" i="14" s="1"/>
  <c r="T782" i="14" a="1"/>
  <c r="T782" i="14" s="1"/>
  <c r="T783" i="14" a="1"/>
  <c r="T783" i="14" s="1"/>
  <c r="T784" i="14" a="1"/>
  <c r="T784" i="14" s="1"/>
  <c r="T785" i="14" a="1"/>
  <c r="T785" i="14" s="1"/>
  <c r="T786" i="14" a="1"/>
  <c r="T786" i="14" s="1"/>
  <c r="T787" i="14" a="1"/>
  <c r="T787" i="14" s="1"/>
  <c r="T788" i="14" a="1"/>
  <c r="T788" i="14" s="1"/>
  <c r="T789" i="14" a="1"/>
  <c r="T789" i="14" s="1"/>
  <c r="T790" i="14" a="1"/>
  <c r="T790" i="14" s="1"/>
  <c r="T791" i="14" a="1"/>
  <c r="T791" i="14" s="1"/>
  <c r="T792" i="14" a="1"/>
  <c r="T792" i="14" s="1"/>
  <c r="T793" i="14" a="1"/>
  <c r="T793" i="14" s="1"/>
  <c r="T794" i="14" a="1"/>
  <c r="T794" i="14" s="1"/>
  <c r="T795" i="14" a="1"/>
  <c r="T795" i="14" s="1"/>
  <c r="T796" i="14" a="1"/>
  <c r="T796" i="14" s="1"/>
  <c r="T797" i="14" a="1"/>
  <c r="T797" i="14" s="1"/>
  <c r="T798" i="14" a="1"/>
  <c r="T798" i="14" s="1"/>
  <c r="T799" i="14" a="1"/>
  <c r="T799" i="14" s="1"/>
  <c r="T800" i="14" a="1"/>
  <c r="T800" i="14" s="1"/>
  <c r="T801" i="14" a="1"/>
  <c r="T801" i="14" s="1"/>
  <c r="T802" i="14" a="1"/>
  <c r="T802" i="14" s="1"/>
  <c r="T803" i="14" a="1"/>
  <c r="T803" i="14" s="1"/>
  <c r="T804" i="14" a="1"/>
  <c r="T804" i="14" s="1"/>
  <c r="T805" i="14" a="1"/>
  <c r="T805" i="14" s="1"/>
  <c r="T806" i="14" a="1"/>
  <c r="T806" i="14" s="1"/>
  <c r="T807" i="14" a="1"/>
  <c r="T807" i="14" s="1"/>
  <c r="T808" i="14" a="1"/>
  <c r="T808" i="14" s="1"/>
  <c r="T809" i="14" a="1"/>
  <c r="T809" i="14" s="1"/>
  <c r="T810" i="14" a="1"/>
  <c r="T810" i="14" s="1"/>
  <c r="T811" i="14" a="1"/>
  <c r="T811" i="14" s="1"/>
  <c r="T812" i="14" a="1"/>
  <c r="T812" i="14" s="1"/>
  <c r="T813" i="14" a="1"/>
  <c r="T813" i="14" s="1"/>
  <c r="T814" i="14" a="1"/>
  <c r="T814" i="14" s="1"/>
  <c r="T815" i="14" a="1"/>
  <c r="T815" i="14" s="1"/>
  <c r="T816" i="14" a="1"/>
  <c r="T816" i="14" s="1"/>
  <c r="T817" i="14" a="1"/>
  <c r="T817" i="14" s="1"/>
  <c r="T818" i="14" a="1"/>
  <c r="T818" i="14" s="1"/>
  <c r="T819" i="14" a="1"/>
  <c r="T819" i="14" s="1"/>
  <c r="T820" i="14" a="1"/>
  <c r="T820" i="14" s="1"/>
  <c r="T821" i="14" a="1"/>
  <c r="T821" i="14" s="1"/>
  <c r="T822" i="14" a="1"/>
  <c r="T822" i="14" s="1"/>
  <c r="T823" i="14" a="1"/>
  <c r="T823" i="14" s="1"/>
  <c r="T824" i="14" a="1"/>
  <c r="T824" i="14" s="1"/>
  <c r="T825" i="14" a="1"/>
  <c r="T825" i="14" s="1"/>
  <c r="T826" i="14" a="1"/>
  <c r="T826" i="14" s="1"/>
  <c r="T827" i="14" a="1"/>
  <c r="T827" i="14" s="1"/>
  <c r="T828" i="14" a="1"/>
  <c r="T828" i="14" s="1"/>
  <c r="T829" i="14" a="1"/>
  <c r="T829" i="14" s="1"/>
  <c r="T830" i="14" a="1"/>
  <c r="T830" i="14" s="1"/>
  <c r="T831" i="14" a="1"/>
  <c r="T831" i="14" s="1"/>
  <c r="T832" i="14" a="1"/>
  <c r="T832" i="14" s="1"/>
  <c r="T833" i="14" a="1"/>
  <c r="T833" i="14" s="1"/>
  <c r="T834" i="14" a="1"/>
  <c r="T834" i="14" s="1"/>
  <c r="T835" i="14" a="1"/>
  <c r="T835" i="14" s="1"/>
  <c r="T836" i="14" a="1"/>
  <c r="T836" i="14" s="1"/>
  <c r="T837" i="14" a="1"/>
  <c r="T837" i="14" s="1"/>
  <c r="T838" i="14" a="1"/>
  <c r="T838" i="14" s="1"/>
  <c r="T839" i="14" a="1"/>
  <c r="T839" i="14" s="1"/>
  <c r="T840" i="14" a="1"/>
  <c r="T840" i="14" s="1"/>
  <c r="T841" i="14" a="1"/>
  <c r="T841" i="14" s="1"/>
  <c r="T842" i="14" a="1"/>
  <c r="T842" i="14" s="1"/>
  <c r="T843" i="14" a="1"/>
  <c r="T843" i="14" s="1"/>
  <c r="T844" i="14" a="1"/>
  <c r="T844" i="14" s="1"/>
  <c r="T845" i="14" a="1"/>
  <c r="T845" i="14" s="1"/>
  <c r="T846" i="14" a="1"/>
  <c r="T846" i="14" s="1"/>
  <c r="T847" i="14" a="1"/>
  <c r="T847" i="14" s="1"/>
  <c r="T848" i="14" a="1"/>
  <c r="T848" i="14" s="1"/>
  <c r="T849" i="14" a="1"/>
  <c r="T849" i="14" s="1"/>
  <c r="T850" i="14" a="1"/>
  <c r="T850" i="14" s="1"/>
  <c r="T851" i="14" a="1"/>
  <c r="T851" i="14" s="1"/>
  <c r="T852" i="14" a="1"/>
  <c r="T852" i="14" s="1"/>
  <c r="T853" i="14" a="1"/>
  <c r="T853" i="14" s="1"/>
  <c r="T854" i="14" a="1"/>
  <c r="T854" i="14" s="1"/>
  <c r="T855" i="14" a="1"/>
  <c r="T855" i="14" s="1"/>
  <c r="T856" i="14" a="1"/>
  <c r="T856" i="14" s="1"/>
  <c r="T857" i="14" a="1"/>
  <c r="T857" i="14" s="1"/>
  <c r="T858" i="14" a="1"/>
  <c r="T858" i="14" s="1"/>
  <c r="T859" i="14" a="1"/>
  <c r="T859" i="14" s="1"/>
  <c r="T860" i="14" a="1"/>
  <c r="T860" i="14" s="1"/>
  <c r="T861" i="14" a="1"/>
  <c r="T861" i="14" s="1"/>
  <c r="T862" i="14" a="1"/>
  <c r="T862" i="14" s="1"/>
  <c r="T863" i="14" a="1"/>
  <c r="T863" i="14" s="1"/>
  <c r="T864" i="14" a="1"/>
  <c r="T864" i="14" s="1"/>
  <c r="T865" i="14" a="1"/>
  <c r="T865" i="14" s="1"/>
  <c r="T866" i="14" a="1"/>
  <c r="T866" i="14" s="1"/>
  <c r="T867" i="14" a="1"/>
  <c r="T867" i="14" s="1"/>
  <c r="T868" i="14" a="1"/>
  <c r="T868" i="14" s="1"/>
  <c r="T869" i="14" a="1"/>
  <c r="T869" i="14" s="1"/>
  <c r="T870" i="14" a="1"/>
  <c r="T870" i="14" s="1"/>
  <c r="T871" i="14" a="1"/>
  <c r="T871" i="14" s="1"/>
  <c r="T872" i="14" a="1"/>
  <c r="T872" i="14" s="1"/>
  <c r="T873" i="14" a="1"/>
  <c r="T873" i="14" s="1"/>
  <c r="T874" i="14" a="1"/>
  <c r="T874" i="14" s="1"/>
  <c r="T875" i="14" a="1"/>
  <c r="T875" i="14" s="1"/>
  <c r="T876" i="14" a="1"/>
  <c r="T876" i="14" s="1"/>
  <c r="T877" i="14" a="1"/>
  <c r="T877" i="14" s="1"/>
  <c r="T878" i="14" a="1"/>
  <c r="T878" i="14" s="1"/>
  <c r="T879" i="14" a="1"/>
  <c r="T879" i="14" s="1"/>
  <c r="T880" i="14" a="1"/>
  <c r="T880" i="14" s="1"/>
  <c r="T881" i="14" a="1"/>
  <c r="T881" i="14" s="1"/>
  <c r="T882" i="14" a="1"/>
  <c r="T882" i="14" s="1"/>
  <c r="T883" i="14" a="1"/>
  <c r="T883" i="14" s="1"/>
  <c r="T884" i="14" a="1"/>
  <c r="T884" i="14" s="1"/>
  <c r="T885" i="14" a="1"/>
  <c r="T885" i="14" s="1"/>
  <c r="T886" i="14" a="1"/>
  <c r="T886" i="14" s="1"/>
  <c r="T887" i="14" a="1"/>
  <c r="T887" i="14" s="1"/>
  <c r="T888" i="14" a="1"/>
  <c r="T888" i="14" s="1"/>
  <c r="T889" i="14" a="1"/>
  <c r="T889" i="14" s="1"/>
  <c r="T890" i="14" a="1"/>
  <c r="T890" i="14" s="1"/>
  <c r="T891" i="14" a="1"/>
  <c r="T891" i="14" s="1"/>
  <c r="T892" i="14" a="1"/>
  <c r="T892" i="14" s="1"/>
  <c r="T893" i="14" a="1"/>
  <c r="T893" i="14" s="1"/>
  <c r="T894" i="14" a="1"/>
  <c r="T894" i="14" s="1"/>
  <c r="T895" i="14" a="1"/>
  <c r="T895" i="14" s="1"/>
  <c r="T896" i="14" a="1"/>
  <c r="T896" i="14" s="1"/>
  <c r="T897" i="14" a="1"/>
  <c r="T897" i="14" s="1"/>
  <c r="T898" i="14" a="1"/>
  <c r="T898" i="14" s="1"/>
  <c r="T899" i="14" a="1"/>
  <c r="T899" i="14" s="1"/>
  <c r="T900" i="14" a="1"/>
  <c r="T900" i="14" s="1"/>
  <c r="T901" i="14" a="1"/>
  <c r="T901" i="14" s="1"/>
  <c r="T902" i="14" a="1"/>
  <c r="T902" i="14" s="1"/>
  <c r="T903" i="14" a="1"/>
  <c r="T903" i="14" s="1"/>
  <c r="T904" i="14" a="1"/>
  <c r="T904" i="14" s="1"/>
  <c r="T905" i="14" a="1"/>
  <c r="T905" i="14" s="1"/>
  <c r="T906" i="14" a="1"/>
  <c r="T906" i="14" s="1"/>
  <c r="T907" i="14" a="1"/>
  <c r="T907" i="14" s="1"/>
  <c r="T908" i="14" a="1"/>
  <c r="T908" i="14" s="1"/>
  <c r="T909" i="14" a="1"/>
  <c r="T909" i="14" s="1"/>
  <c r="T910" i="14" a="1"/>
  <c r="T910" i="14" s="1"/>
  <c r="T911" i="14" a="1"/>
  <c r="T911" i="14" s="1"/>
  <c r="T912" i="14" a="1"/>
  <c r="T912" i="14" s="1"/>
  <c r="T913" i="14" a="1"/>
  <c r="T913" i="14" s="1"/>
  <c r="T914" i="14" a="1"/>
  <c r="T914" i="14" s="1"/>
  <c r="T915" i="14" a="1"/>
  <c r="T915" i="14" s="1"/>
  <c r="T916" i="14" a="1"/>
  <c r="T916" i="14" s="1"/>
  <c r="T917" i="14" a="1"/>
  <c r="T917" i="14" s="1"/>
  <c r="T918" i="14" a="1"/>
  <c r="T918" i="14" s="1"/>
  <c r="T919" i="14" a="1"/>
  <c r="T919" i="14" s="1"/>
  <c r="T920" i="14" a="1"/>
  <c r="T920" i="14" s="1"/>
  <c r="T921" i="14" a="1"/>
  <c r="T921" i="14" s="1"/>
  <c r="T922" i="14" a="1"/>
  <c r="T922" i="14" s="1"/>
  <c r="T923" i="14" a="1"/>
  <c r="T923" i="14" s="1"/>
  <c r="T924" i="14" a="1"/>
  <c r="T924" i="14" s="1"/>
  <c r="T925" i="14" a="1"/>
  <c r="T925" i="14" s="1"/>
  <c r="T926" i="14" a="1"/>
  <c r="T926" i="14" s="1"/>
  <c r="T927" i="14" a="1"/>
  <c r="T927" i="14" s="1"/>
  <c r="T928" i="14" a="1"/>
  <c r="T928" i="14" s="1"/>
  <c r="T929" i="14" a="1"/>
  <c r="T929" i="14" s="1"/>
  <c r="T930" i="14" a="1"/>
  <c r="T930" i="14" s="1"/>
  <c r="T931" i="14" a="1"/>
  <c r="T931" i="14" s="1"/>
  <c r="T932" i="14" a="1"/>
  <c r="T932" i="14" s="1"/>
  <c r="T933" i="14" a="1"/>
  <c r="T933" i="14" s="1"/>
  <c r="T934" i="14" a="1"/>
  <c r="T934" i="14" s="1"/>
  <c r="T935" i="14" a="1"/>
  <c r="T935" i="14" s="1"/>
  <c r="T936" i="14" a="1"/>
  <c r="T936" i="14" s="1"/>
  <c r="T937" i="14" a="1"/>
  <c r="T937" i="14" s="1"/>
  <c r="T938" i="14" a="1"/>
  <c r="T938" i="14" s="1"/>
  <c r="T939" i="14" a="1"/>
  <c r="T939" i="14" s="1"/>
  <c r="T940" i="14" a="1"/>
  <c r="T940" i="14" s="1"/>
  <c r="T941" i="14" a="1"/>
  <c r="T941" i="14" s="1"/>
  <c r="T942" i="14" a="1"/>
  <c r="T942" i="14" s="1"/>
  <c r="T943" i="14" a="1"/>
  <c r="T943" i="14" s="1"/>
  <c r="T944" i="14" a="1"/>
  <c r="T944" i="14" s="1"/>
  <c r="T945" i="14" a="1"/>
  <c r="T945" i="14" s="1"/>
  <c r="T946" i="14" a="1"/>
  <c r="T946" i="14" s="1"/>
  <c r="T947" i="14" a="1"/>
  <c r="T947" i="14" s="1"/>
  <c r="T948" i="14" a="1"/>
  <c r="T948" i="14" s="1"/>
  <c r="T949" i="14" a="1"/>
  <c r="T949" i="14" s="1"/>
  <c r="T950" i="14" a="1"/>
  <c r="T950" i="14" s="1"/>
  <c r="T951" i="14" a="1"/>
  <c r="T951" i="14" s="1"/>
  <c r="T952" i="14" a="1"/>
  <c r="T952" i="14" s="1"/>
  <c r="T953" i="14" a="1"/>
  <c r="T953" i="14" s="1"/>
  <c r="T954" i="14" a="1"/>
  <c r="T954" i="14" s="1"/>
  <c r="T955" i="14" a="1"/>
  <c r="T955" i="14" s="1"/>
  <c r="T956" i="14" a="1"/>
  <c r="T956" i="14" s="1"/>
  <c r="T957" i="14" a="1"/>
  <c r="T957" i="14" s="1"/>
  <c r="T958" i="14" a="1"/>
  <c r="T958" i="14" s="1"/>
  <c r="T959" i="14" a="1"/>
  <c r="T959" i="14" s="1"/>
  <c r="T960" i="14" a="1"/>
  <c r="T960" i="14" s="1"/>
  <c r="T961" i="14" a="1"/>
  <c r="T961" i="14" s="1"/>
  <c r="T962" i="14" a="1"/>
  <c r="T962" i="14" s="1"/>
  <c r="T963" i="14" a="1"/>
  <c r="T963" i="14" s="1"/>
  <c r="T964" i="14" a="1"/>
  <c r="T964" i="14" s="1"/>
  <c r="T965" i="14" a="1"/>
  <c r="T965" i="14" s="1"/>
  <c r="T966" i="14" a="1"/>
  <c r="T966" i="14" s="1"/>
  <c r="T967" i="14" a="1"/>
  <c r="T967" i="14" s="1"/>
  <c r="T968" i="14" a="1"/>
  <c r="T968" i="14" s="1"/>
  <c r="T969" i="14" a="1"/>
  <c r="T969" i="14" s="1"/>
  <c r="T970" i="14" a="1"/>
  <c r="T970" i="14" s="1"/>
  <c r="T971" i="14" a="1"/>
  <c r="T971" i="14" s="1"/>
  <c r="T972" i="14" a="1"/>
  <c r="T972" i="14" s="1"/>
  <c r="T973" i="14" a="1"/>
  <c r="T973" i="14" s="1"/>
  <c r="T974" i="14" a="1"/>
  <c r="T974" i="14" s="1"/>
  <c r="T975" i="14" a="1"/>
  <c r="T975" i="14" s="1"/>
  <c r="T976" i="14" a="1"/>
  <c r="T976" i="14" s="1"/>
  <c r="T977" i="14" a="1"/>
  <c r="T977" i="14" s="1"/>
  <c r="T978" i="14" a="1"/>
  <c r="T978" i="14" s="1"/>
  <c r="T979" i="14" a="1"/>
  <c r="T979" i="14" s="1"/>
  <c r="T980" i="14" a="1"/>
  <c r="T980" i="14" s="1"/>
  <c r="T981" i="14" a="1"/>
  <c r="T981" i="14" s="1"/>
  <c r="T982" i="14" a="1"/>
  <c r="T982" i="14" s="1"/>
  <c r="T983" i="14" a="1"/>
  <c r="T983" i="14" s="1"/>
  <c r="T984" i="14" a="1"/>
  <c r="T984" i="14" s="1"/>
  <c r="T985" i="14" a="1"/>
  <c r="T985" i="14" s="1"/>
  <c r="T986" i="14" a="1"/>
  <c r="T986" i="14" s="1"/>
  <c r="T987" i="14" a="1"/>
  <c r="T987" i="14" s="1"/>
  <c r="T988" i="14" a="1"/>
  <c r="T988" i="14" s="1"/>
  <c r="T989" i="14" a="1"/>
  <c r="T989" i="14" s="1"/>
  <c r="T28" i="14" a="1"/>
  <c r="T28" i="14" s="1"/>
  <c r="Q29" i="14"/>
  <c r="Q30" i="14"/>
  <c r="Q38" i="14"/>
  <c r="Q39" i="14"/>
  <c r="Q31" i="14"/>
  <c r="Q56" i="14"/>
  <c r="Q57" i="14"/>
  <c r="Q58" i="14"/>
  <c r="Q32" i="14"/>
  <c r="Q33" i="14"/>
  <c r="Q34" i="14"/>
  <c r="Q2" i="14"/>
  <c r="Q3" i="14"/>
  <c r="Q4" i="14"/>
  <c r="Q5" i="14"/>
  <c r="Q35" i="14"/>
  <c r="Q36" i="14"/>
  <c r="Q37" i="14"/>
  <c r="Q40" i="14"/>
  <c r="Q41" i="14"/>
  <c r="Q42" i="14"/>
  <c r="Q43" i="14"/>
  <c r="Q59" i="14"/>
  <c r="Q44" i="14"/>
  <c r="Q45" i="14"/>
  <c r="Q46" i="14"/>
  <c r="Q47" i="14"/>
  <c r="Q60" i="14"/>
  <c r="Q61" i="14"/>
  <c r="Q98" i="14"/>
  <c r="Q99" i="14"/>
  <c r="Q76" i="14"/>
  <c r="Q77" i="14"/>
  <c r="Q78" i="14"/>
  <c r="Q79" i="14"/>
  <c r="Q80" i="14"/>
  <c r="Q85" i="14"/>
  <c r="Q48" i="14"/>
  <c r="Q86" i="14"/>
  <c r="Q100" i="14"/>
  <c r="Q49" i="14"/>
  <c r="Q6" i="14"/>
  <c r="Q50" i="14"/>
  <c r="Q72" i="14"/>
  <c r="Q101" i="14"/>
  <c r="Q7" i="14"/>
  <c r="Q8" i="14"/>
  <c r="Q62" i="14"/>
  <c r="Q63" i="14"/>
  <c r="Q64" i="14"/>
  <c r="Q81" i="14"/>
  <c r="Q9" i="14"/>
  <c r="Q65" i="14"/>
  <c r="Q66" i="14"/>
  <c r="Q67" i="14"/>
  <c r="Q10" i="14"/>
  <c r="Q11" i="14"/>
  <c r="Q68" i="14"/>
  <c r="Q12" i="14"/>
  <c r="Q87" i="14"/>
  <c r="Q13" i="14"/>
  <c r="Q14" i="14"/>
  <c r="Q102" i="14"/>
  <c r="Q103" i="14"/>
  <c r="Q15" i="14"/>
  <c r="Q16" i="14"/>
  <c r="Q88" i="14"/>
  <c r="Q89" i="14"/>
  <c r="Q17" i="14"/>
  <c r="Q104" i="14"/>
  <c r="Q51" i="14"/>
  <c r="Q26" i="14"/>
  <c r="Q90" i="14"/>
  <c r="Q27" i="14"/>
  <c r="Q18" i="14"/>
  <c r="Q91" i="14"/>
  <c r="Q92" i="14"/>
  <c r="Q105" i="14"/>
  <c r="Q73" i="14"/>
  <c r="Q19" i="14"/>
  <c r="Q93" i="14"/>
  <c r="Q94" i="14"/>
  <c r="Q20" i="14"/>
  <c r="Q52" i="14"/>
  <c r="Q53" i="14"/>
  <c r="Q54" i="14"/>
  <c r="Q21" i="14"/>
  <c r="Q22" i="14"/>
  <c r="Q95" i="14"/>
  <c r="Q106" i="14"/>
  <c r="Q107" i="14"/>
  <c r="Q55" i="14"/>
  <c r="Q96" i="14"/>
  <c r="Q69" i="14"/>
  <c r="Q97" i="14"/>
  <c r="Q74" i="14"/>
  <c r="Q70" i="14"/>
  <c r="Q23" i="14"/>
  <c r="Q24" i="14"/>
  <c r="Q25" i="14"/>
  <c r="Q71" i="14"/>
  <c r="Q82" i="14"/>
  <c r="Q75" i="14"/>
  <c r="Q83" i="14"/>
  <c r="Q84" i="14"/>
  <c r="Q108" i="14"/>
  <c r="Q109" i="14"/>
  <c r="Q110" i="14"/>
  <c r="Q111" i="14"/>
  <c r="Q112" i="14"/>
  <c r="Q113" i="14"/>
  <c r="Q114" i="14"/>
  <c r="Q115" i="14"/>
  <c r="Q116" i="14"/>
  <c r="Q117" i="14"/>
  <c r="Q118" i="14"/>
  <c r="Q119" i="14"/>
  <c r="Q120" i="14"/>
  <c r="Q121" i="14"/>
  <c r="Q122" i="14"/>
  <c r="Q123" i="14"/>
  <c r="Q124" i="14"/>
  <c r="Q125" i="14"/>
  <c r="Q126" i="14"/>
  <c r="Q127" i="14"/>
  <c r="Q128" i="14"/>
  <c r="Q129" i="14"/>
  <c r="Q130" i="14"/>
  <c r="Q131" i="14"/>
  <c r="Q132" i="14"/>
  <c r="Q133" i="14"/>
  <c r="Q134" i="14"/>
  <c r="Q135" i="14"/>
  <c r="Q136" i="14"/>
  <c r="Q137" i="14"/>
  <c r="Q138" i="14"/>
  <c r="Q139" i="14"/>
  <c r="Q140" i="14"/>
  <c r="Q141" i="14"/>
  <c r="Q142" i="14"/>
  <c r="Q143" i="14"/>
  <c r="Q144" i="14"/>
  <c r="Q145" i="14"/>
  <c r="Q146" i="14"/>
  <c r="Q147" i="14"/>
  <c r="Q148" i="14"/>
  <c r="Q149" i="14"/>
  <c r="Q150" i="14"/>
  <c r="Q151" i="14"/>
  <c r="Q152" i="14"/>
  <c r="Q153" i="14"/>
  <c r="Q154" i="14"/>
  <c r="Q155" i="14"/>
  <c r="Q156" i="14"/>
  <c r="Q157" i="14"/>
  <c r="Q158" i="14"/>
  <c r="Q159" i="14"/>
  <c r="Q160" i="14"/>
  <c r="Q161" i="14"/>
  <c r="Q162" i="14"/>
  <c r="Q163" i="14"/>
  <c r="Q164" i="14"/>
  <c r="Q165" i="14"/>
  <c r="Q166" i="14"/>
  <c r="Q167" i="14"/>
  <c r="Q168" i="14"/>
  <c r="Q169" i="14"/>
  <c r="Q170" i="14"/>
  <c r="Q171" i="14"/>
  <c r="Q172" i="14"/>
  <c r="Q173" i="14"/>
  <c r="Q174" i="14"/>
  <c r="Q175" i="14"/>
  <c r="Q176" i="14"/>
  <c r="Q177" i="14"/>
  <c r="Q178" i="14"/>
  <c r="Q179" i="14"/>
  <c r="Q180" i="14"/>
  <c r="Q181" i="14"/>
  <c r="Q182" i="14"/>
  <c r="Q183" i="14"/>
  <c r="Q184" i="14"/>
  <c r="Q185" i="14"/>
  <c r="Q186" i="14"/>
  <c r="Q187" i="14"/>
  <c r="Q188" i="14"/>
  <c r="Q189" i="14"/>
  <c r="Q190" i="14"/>
  <c r="Q191" i="14"/>
  <c r="Q192" i="14"/>
  <c r="Q193" i="14"/>
  <c r="Q194" i="14"/>
  <c r="Q195" i="14"/>
  <c r="Q196" i="14"/>
  <c r="Q197" i="14"/>
  <c r="Q198" i="14"/>
  <c r="Q199" i="14"/>
  <c r="Q200" i="14"/>
  <c r="Q201" i="14"/>
  <c r="Q202" i="14"/>
  <c r="Q203" i="14"/>
  <c r="Q204" i="14"/>
  <c r="Q205" i="14"/>
  <c r="Q206" i="14"/>
  <c r="Q207" i="14"/>
  <c r="Q208" i="14"/>
  <c r="Q209" i="14"/>
  <c r="Q210" i="14"/>
  <c r="Q211" i="14"/>
  <c r="Q212" i="14"/>
  <c r="Q213" i="14"/>
  <c r="Q214" i="14"/>
  <c r="Q215" i="14"/>
  <c r="Q216" i="14"/>
  <c r="Q217" i="14"/>
  <c r="Q218" i="14"/>
  <c r="Q219" i="14"/>
  <c r="Q220" i="14"/>
  <c r="Q221" i="14"/>
  <c r="Q222" i="14"/>
  <c r="Q223" i="14"/>
  <c r="Q224" i="14"/>
  <c r="Q225" i="14"/>
  <c r="Q226" i="14"/>
  <c r="Q227" i="14"/>
  <c r="Q228" i="14"/>
  <c r="Q229" i="14"/>
  <c r="Q230" i="14"/>
  <c r="Q231" i="14"/>
  <c r="Q232" i="14"/>
  <c r="Q233" i="14"/>
  <c r="Q234" i="14"/>
  <c r="Q235" i="14"/>
  <c r="Q236" i="14"/>
  <c r="Q237" i="14"/>
  <c r="Q238" i="14"/>
  <c r="Q239" i="14"/>
  <c r="Q240" i="14"/>
  <c r="Q241" i="14"/>
  <c r="Q242" i="14"/>
  <c r="Q243" i="14"/>
  <c r="Q244" i="14"/>
  <c r="Q245" i="14"/>
  <c r="Q246" i="14"/>
  <c r="Q247" i="14"/>
  <c r="Q248" i="14"/>
  <c r="Q249" i="14"/>
  <c r="Q250" i="14"/>
  <c r="Q251" i="14"/>
  <c r="Q252" i="14"/>
  <c r="Q253" i="14"/>
  <c r="Q254" i="14"/>
  <c r="Q255" i="14"/>
  <c r="Q256" i="14"/>
  <c r="Q257" i="14"/>
  <c r="Q258" i="14"/>
  <c r="Q259" i="14"/>
  <c r="Q260" i="14"/>
  <c r="Q261" i="14"/>
  <c r="Q262" i="14"/>
  <c r="Q263" i="14"/>
  <c r="Q264" i="14"/>
  <c r="Q265" i="14"/>
  <c r="Q266" i="14"/>
  <c r="Q267" i="14"/>
  <c r="Q268" i="14"/>
  <c r="Q269" i="14"/>
  <c r="Q270" i="14"/>
  <c r="Q271" i="14"/>
  <c r="Q272" i="14"/>
  <c r="Q273" i="14"/>
  <c r="Q274" i="14"/>
  <c r="Q275" i="14"/>
  <c r="Q276" i="14"/>
  <c r="Q277" i="14"/>
  <c r="Q278" i="14"/>
  <c r="Q279" i="14"/>
  <c r="Q280" i="14"/>
  <c r="Q281" i="14"/>
  <c r="Q282" i="14"/>
  <c r="Q283" i="14"/>
  <c r="Q284" i="14"/>
  <c r="Q285" i="14"/>
  <c r="Q286" i="14"/>
  <c r="Q287" i="14"/>
  <c r="Q288" i="14"/>
  <c r="Q289" i="14"/>
  <c r="Q290" i="14"/>
  <c r="Q291" i="14"/>
  <c r="Q292" i="14"/>
  <c r="Q293" i="14"/>
  <c r="Q294" i="14"/>
  <c r="Q295" i="14"/>
  <c r="Q296" i="14"/>
  <c r="Q297" i="14"/>
  <c r="Q298" i="14"/>
  <c r="Q299" i="14"/>
  <c r="Q300" i="14"/>
  <c r="Q301" i="14"/>
  <c r="Q302" i="14"/>
  <c r="Q303" i="14"/>
  <c r="Q304" i="14"/>
  <c r="Q305" i="14"/>
  <c r="Q306" i="14"/>
  <c r="Q307" i="14"/>
  <c r="Q308" i="14"/>
  <c r="Q309" i="14"/>
  <c r="Q310" i="14"/>
  <c r="Q311" i="14"/>
  <c r="Q312" i="14"/>
  <c r="Q313" i="14"/>
  <c r="Q314" i="14"/>
  <c r="Q315" i="14"/>
  <c r="Q316" i="14"/>
  <c r="Q317" i="14"/>
  <c r="Q318" i="14"/>
  <c r="Q319" i="14"/>
  <c r="Q320" i="14"/>
  <c r="Q321" i="14"/>
  <c r="Q322" i="14"/>
  <c r="Q323" i="14"/>
  <c r="Q324" i="14"/>
  <c r="Q325" i="14"/>
  <c r="Q326" i="14"/>
  <c r="Q327" i="14"/>
  <c r="Q328" i="14"/>
  <c r="Q329" i="14"/>
  <c r="Q330" i="14"/>
  <c r="Q331" i="14"/>
  <c r="Q332" i="14"/>
  <c r="Q333" i="14"/>
  <c r="Q334" i="14"/>
  <c r="Q335" i="14"/>
  <c r="Q336" i="14"/>
  <c r="Q337" i="14"/>
  <c r="Q338" i="14"/>
  <c r="Q339" i="14"/>
  <c r="Q340" i="14"/>
  <c r="Q341" i="14"/>
  <c r="Q342" i="14"/>
  <c r="Q343" i="14"/>
  <c r="Q344" i="14"/>
  <c r="Q345" i="14"/>
  <c r="Q346" i="14"/>
  <c r="Q347" i="14"/>
  <c r="Q348" i="14"/>
  <c r="Q349" i="14"/>
  <c r="Q350" i="14"/>
  <c r="Q351" i="14"/>
  <c r="Q352" i="14"/>
  <c r="Q353" i="14"/>
  <c r="Q354" i="14"/>
  <c r="Q355" i="14"/>
  <c r="Q356" i="14"/>
  <c r="Q357" i="14"/>
  <c r="Q358" i="14"/>
  <c r="Q359" i="14"/>
  <c r="Q360" i="14"/>
  <c r="Q361" i="14"/>
  <c r="Q362" i="14"/>
  <c r="Q363" i="14"/>
  <c r="Q364" i="14"/>
  <c r="Q365" i="14"/>
  <c r="Q366" i="14"/>
  <c r="Q367" i="14"/>
  <c r="Q368" i="14"/>
  <c r="Q369" i="14"/>
  <c r="Q370" i="14"/>
  <c r="Q371" i="14"/>
  <c r="Q372" i="14"/>
  <c r="Q373" i="14"/>
  <c r="Q374" i="14"/>
  <c r="Q375" i="14"/>
  <c r="Q376" i="14"/>
  <c r="Q377" i="14"/>
  <c r="Q378" i="14"/>
  <c r="Q379" i="14"/>
  <c r="Q380" i="14"/>
  <c r="Q381" i="14"/>
  <c r="Q382" i="14"/>
  <c r="Q383" i="14"/>
  <c r="Q384" i="14"/>
  <c r="Q385" i="14"/>
  <c r="Q386" i="14"/>
  <c r="Q387" i="14"/>
  <c r="Q388" i="14"/>
  <c r="Q389" i="14"/>
  <c r="Q390" i="14"/>
  <c r="Q391" i="14"/>
  <c r="Q392" i="14"/>
  <c r="Q393" i="14"/>
  <c r="Q394" i="14"/>
  <c r="Q395" i="14"/>
  <c r="Q396" i="14"/>
  <c r="Q397" i="14"/>
  <c r="Q398" i="14"/>
  <c r="Q399" i="14"/>
  <c r="Q400" i="14"/>
  <c r="Q401" i="14"/>
  <c r="Q402" i="14"/>
  <c r="Q403" i="14"/>
  <c r="Q404" i="14"/>
  <c r="Q405" i="14"/>
  <c r="Q406" i="14"/>
  <c r="Q407" i="14"/>
  <c r="Q408" i="14"/>
  <c r="Q409" i="14"/>
  <c r="Q410" i="14"/>
  <c r="Q411" i="14"/>
  <c r="Q412" i="14"/>
  <c r="Q413" i="14"/>
  <c r="Q414" i="14"/>
  <c r="Q415" i="14"/>
  <c r="Q416" i="14"/>
  <c r="Q417" i="14"/>
  <c r="Q418" i="14"/>
  <c r="Q419" i="14"/>
  <c r="Q420" i="14"/>
  <c r="Q421" i="14"/>
  <c r="Q422" i="14"/>
  <c r="Q423" i="14"/>
  <c r="Q424" i="14"/>
  <c r="Q425" i="14"/>
  <c r="Q426" i="14"/>
  <c r="Q427" i="14"/>
  <c r="Q428" i="14"/>
  <c r="Q429" i="14"/>
  <c r="Q430" i="14"/>
  <c r="Q431" i="14"/>
  <c r="Q432" i="14"/>
  <c r="Q433" i="14"/>
  <c r="Q434" i="14"/>
  <c r="Q435" i="14"/>
  <c r="Q436" i="14"/>
  <c r="Q437" i="14"/>
  <c r="Q438" i="14"/>
  <c r="Q439" i="14"/>
  <c r="Q440" i="14"/>
  <c r="Q441" i="14"/>
  <c r="Q442" i="14"/>
  <c r="Q443" i="14"/>
  <c r="Q444" i="14"/>
  <c r="Q445" i="14"/>
  <c r="Q446" i="14"/>
  <c r="Q447" i="14"/>
  <c r="Q448" i="14"/>
  <c r="Q449" i="14"/>
  <c r="Q450" i="14"/>
  <c r="Q451" i="14"/>
  <c r="Q452" i="14"/>
  <c r="Q453" i="14"/>
  <c r="Q454" i="14"/>
  <c r="Q455" i="14"/>
  <c r="Q456" i="14"/>
  <c r="Q457" i="14"/>
  <c r="Q458" i="14"/>
  <c r="Q459" i="14"/>
  <c r="Q460" i="14"/>
  <c r="Q461" i="14"/>
  <c r="Q462" i="14"/>
  <c r="Q463" i="14"/>
  <c r="Q464" i="14"/>
  <c r="Q465" i="14"/>
  <c r="Q466" i="14"/>
  <c r="Q467" i="14"/>
  <c r="Q468" i="14"/>
  <c r="Q469" i="14"/>
  <c r="Q470" i="14"/>
  <c r="Q471" i="14"/>
  <c r="Q472" i="14"/>
  <c r="Q473" i="14"/>
  <c r="Q474" i="14"/>
  <c r="Q475" i="14"/>
  <c r="Q476" i="14"/>
  <c r="Q477" i="14"/>
  <c r="Q478" i="14"/>
  <c r="Q479" i="14"/>
  <c r="Q480" i="14"/>
  <c r="Q481" i="14"/>
  <c r="Q482" i="14"/>
  <c r="Q483" i="14"/>
  <c r="Q484" i="14"/>
  <c r="Q485" i="14"/>
  <c r="Q486" i="14"/>
  <c r="Q487" i="14"/>
  <c r="Q488" i="14"/>
  <c r="Q489" i="14"/>
  <c r="Q490" i="14"/>
  <c r="Q491" i="14"/>
  <c r="Q492" i="14"/>
  <c r="Q493" i="14"/>
  <c r="Q494" i="14"/>
  <c r="Q495" i="14"/>
  <c r="Q496" i="14"/>
  <c r="Q497" i="14"/>
  <c r="Q498" i="14"/>
  <c r="Q499" i="14"/>
  <c r="Q500" i="14"/>
  <c r="Q501" i="14"/>
  <c r="Q502" i="14"/>
  <c r="Q503" i="14"/>
  <c r="Q504" i="14"/>
  <c r="Q505" i="14"/>
  <c r="Q506" i="14"/>
  <c r="Q507" i="14"/>
  <c r="Q508" i="14"/>
  <c r="Q509" i="14"/>
  <c r="Q510" i="14"/>
  <c r="Q511" i="14"/>
  <c r="Q512" i="14"/>
  <c r="Q513" i="14"/>
  <c r="Q514" i="14"/>
  <c r="Q515" i="14"/>
  <c r="Q516" i="14"/>
  <c r="Q517" i="14"/>
  <c r="Q518" i="14"/>
  <c r="Q519" i="14"/>
  <c r="Q520" i="14"/>
  <c r="Q521" i="14"/>
  <c r="Q522" i="14"/>
  <c r="Q523" i="14"/>
  <c r="Q524" i="14"/>
  <c r="Q525" i="14"/>
  <c r="Q526" i="14"/>
  <c r="Q527" i="14"/>
  <c r="Q528" i="14"/>
  <c r="Q529" i="14"/>
  <c r="Q530" i="14"/>
  <c r="Q531" i="14"/>
  <c r="Q532" i="14"/>
  <c r="Q533" i="14"/>
  <c r="Q534" i="14"/>
  <c r="Q535" i="14"/>
  <c r="Q536" i="14"/>
  <c r="Q537" i="14"/>
  <c r="Q538" i="14"/>
  <c r="Q539" i="14"/>
  <c r="Q540" i="14"/>
  <c r="Q541" i="14"/>
  <c r="Q542" i="14"/>
  <c r="Q543" i="14"/>
  <c r="Q544" i="14"/>
  <c r="Q545" i="14"/>
  <c r="Q546" i="14"/>
  <c r="Q547" i="14"/>
  <c r="Q548" i="14"/>
  <c r="Q549" i="14"/>
  <c r="Q550" i="14"/>
  <c r="Q551" i="14"/>
  <c r="Q552" i="14"/>
  <c r="Q553" i="14"/>
  <c r="Q554" i="14"/>
  <c r="Q555" i="14"/>
  <c r="Q556" i="14"/>
  <c r="Q557" i="14"/>
  <c r="Q558" i="14"/>
  <c r="Q559" i="14"/>
  <c r="Q560" i="14"/>
  <c r="Q561" i="14"/>
  <c r="Q562" i="14"/>
  <c r="Q563" i="14"/>
  <c r="Q564" i="14"/>
  <c r="Q565" i="14"/>
  <c r="Q566" i="14"/>
  <c r="Q567" i="14"/>
  <c r="Q568" i="14"/>
  <c r="Q569" i="14"/>
  <c r="Q570" i="14"/>
  <c r="Q571" i="14"/>
  <c r="Q572" i="14"/>
  <c r="Q573" i="14"/>
  <c r="Q574" i="14"/>
  <c r="Q575" i="14"/>
  <c r="Q576" i="14"/>
  <c r="Q577" i="14"/>
  <c r="Q578" i="14"/>
  <c r="Q579" i="14"/>
  <c r="Q580" i="14"/>
  <c r="Q581" i="14"/>
  <c r="Q582" i="14"/>
  <c r="Q583" i="14"/>
  <c r="Q584" i="14"/>
  <c r="Q585" i="14"/>
  <c r="Q586" i="14"/>
  <c r="Q587" i="14"/>
  <c r="Q588" i="14"/>
  <c r="Q589" i="14"/>
  <c r="Q590" i="14"/>
  <c r="Q591" i="14"/>
  <c r="Q592" i="14"/>
  <c r="Q593" i="14"/>
  <c r="Q594" i="14"/>
  <c r="Q595" i="14"/>
  <c r="Q596" i="14"/>
  <c r="Q597" i="14"/>
  <c r="Q598" i="14"/>
  <c r="Q599" i="14"/>
  <c r="Q600" i="14"/>
  <c r="Q601" i="14"/>
  <c r="Q602" i="14"/>
  <c r="Q603" i="14"/>
  <c r="Q604" i="14"/>
  <c r="Q605" i="14"/>
  <c r="Q606" i="14"/>
  <c r="Q607" i="14"/>
  <c r="Q608" i="14"/>
  <c r="Q609" i="14"/>
  <c r="Q610" i="14"/>
  <c r="Q611" i="14"/>
  <c r="Q612" i="14"/>
  <c r="Q613" i="14"/>
  <c r="Q614" i="14"/>
  <c r="Q615" i="14"/>
  <c r="Q616" i="14"/>
  <c r="Q617" i="14"/>
  <c r="Q618" i="14"/>
  <c r="Q619" i="14"/>
  <c r="Q620" i="14"/>
  <c r="Q621" i="14"/>
  <c r="Q622" i="14"/>
  <c r="Q623" i="14"/>
  <c r="Q624" i="14"/>
  <c r="Q625" i="14"/>
  <c r="Q626" i="14"/>
  <c r="Q627" i="14"/>
  <c r="Q628" i="14"/>
  <c r="Q629" i="14"/>
  <c r="Q630" i="14"/>
  <c r="Q631" i="14"/>
  <c r="Q632" i="14"/>
  <c r="Q633" i="14"/>
  <c r="Q634" i="14"/>
  <c r="Q635" i="14"/>
  <c r="Q636" i="14"/>
  <c r="Q637" i="14"/>
  <c r="Q638" i="14"/>
  <c r="Q639" i="14"/>
  <c r="Q640" i="14"/>
  <c r="Q641" i="14"/>
  <c r="Q642" i="14"/>
  <c r="Q643" i="14"/>
  <c r="Q644" i="14"/>
  <c r="Q645" i="14"/>
  <c r="Q646" i="14"/>
  <c r="Q647" i="14"/>
  <c r="Q648" i="14"/>
  <c r="Q649" i="14"/>
  <c r="Q650" i="14"/>
  <c r="Q651" i="14"/>
  <c r="Q652" i="14"/>
  <c r="Q653" i="14"/>
  <c r="Q654" i="14"/>
  <c r="Q655" i="14"/>
  <c r="Q656" i="14"/>
  <c r="Q657" i="14"/>
  <c r="Q658" i="14"/>
  <c r="Q659" i="14"/>
  <c r="Q660" i="14"/>
  <c r="Q661" i="14"/>
  <c r="Q662" i="14"/>
  <c r="Q663" i="14"/>
  <c r="Q664" i="14"/>
  <c r="Q665" i="14"/>
  <c r="Q666" i="14"/>
  <c r="Q667" i="14"/>
  <c r="Q668" i="14"/>
  <c r="Q669" i="14"/>
  <c r="Q670" i="14"/>
  <c r="Q671" i="14"/>
  <c r="Q672" i="14"/>
  <c r="Q673" i="14"/>
  <c r="Q674" i="14"/>
  <c r="Q675" i="14"/>
  <c r="Q676" i="14"/>
  <c r="Q677" i="14"/>
  <c r="Q678" i="14"/>
  <c r="Q679" i="14"/>
  <c r="Q680" i="14"/>
  <c r="Q681" i="14"/>
  <c r="Q682" i="14"/>
  <c r="Q683" i="14"/>
  <c r="Q684" i="14"/>
  <c r="Q685" i="14"/>
  <c r="Q686" i="14"/>
  <c r="Q687" i="14"/>
  <c r="Q688" i="14"/>
  <c r="Q689" i="14"/>
  <c r="Q690" i="14"/>
  <c r="Q691" i="14"/>
  <c r="Q692" i="14"/>
  <c r="Q693" i="14"/>
  <c r="Q694" i="14"/>
  <c r="Q695" i="14"/>
  <c r="Q696" i="14"/>
  <c r="Q697" i="14"/>
  <c r="Q698" i="14"/>
  <c r="Q699" i="14"/>
  <c r="Q700" i="14"/>
  <c r="Q701" i="14"/>
  <c r="Q702" i="14"/>
  <c r="Q703" i="14"/>
  <c r="Q704" i="14"/>
  <c r="Q705" i="14"/>
  <c r="Q706" i="14"/>
  <c r="Q707" i="14"/>
  <c r="Q708" i="14"/>
  <c r="Q709" i="14"/>
  <c r="Q710" i="14"/>
  <c r="Q711" i="14"/>
  <c r="Q712" i="14"/>
  <c r="Q713" i="14"/>
  <c r="Q714" i="14"/>
  <c r="Q715" i="14"/>
  <c r="Q716" i="14"/>
  <c r="Q717" i="14"/>
  <c r="Q718" i="14"/>
  <c r="Q719" i="14"/>
  <c r="Q720" i="14"/>
  <c r="Q721" i="14"/>
  <c r="Q722" i="14"/>
  <c r="Q723" i="14"/>
  <c r="Q724" i="14"/>
  <c r="Q725" i="14"/>
  <c r="Q726" i="14"/>
  <c r="Q727" i="14"/>
  <c r="Q728" i="14"/>
  <c r="Q729" i="14"/>
  <c r="Q730" i="14"/>
  <c r="Q731" i="14"/>
  <c r="Q732" i="14"/>
  <c r="Q733" i="14"/>
  <c r="Q734" i="14"/>
  <c r="Q735" i="14"/>
  <c r="Q736" i="14"/>
  <c r="Q737" i="14"/>
  <c r="Q738" i="14"/>
  <c r="Q739" i="14"/>
  <c r="Q740" i="14"/>
  <c r="Q741" i="14"/>
  <c r="Q742" i="14"/>
  <c r="Q743" i="14"/>
  <c r="Q744" i="14"/>
  <c r="Q745" i="14"/>
  <c r="Q746" i="14"/>
  <c r="Q747" i="14"/>
  <c r="Q748" i="14"/>
  <c r="Q749" i="14"/>
  <c r="Q750" i="14"/>
  <c r="Q751" i="14"/>
  <c r="Q752" i="14"/>
  <c r="Q753" i="14"/>
  <c r="Q754" i="14"/>
  <c r="Q755" i="14"/>
  <c r="Q756" i="14"/>
  <c r="Q757" i="14"/>
  <c r="Q758" i="14"/>
  <c r="Q759" i="14"/>
  <c r="Q760" i="14"/>
  <c r="Q761" i="14"/>
  <c r="Q762" i="14"/>
  <c r="Q763" i="14"/>
  <c r="Q764" i="14"/>
  <c r="Q765" i="14"/>
  <c r="Q766" i="14"/>
  <c r="Q767" i="14"/>
  <c r="Q768" i="14"/>
  <c r="Q769" i="14"/>
  <c r="Q770" i="14"/>
  <c r="Q771" i="14"/>
  <c r="Q772" i="14"/>
  <c r="Q773" i="14"/>
  <c r="Q774" i="14"/>
  <c r="Q775" i="14"/>
  <c r="Q776" i="14"/>
  <c r="Q777" i="14"/>
  <c r="Q778" i="14"/>
  <c r="Q779" i="14"/>
  <c r="Q780" i="14"/>
  <c r="Q781" i="14"/>
  <c r="Q782" i="14"/>
  <c r="Q783" i="14"/>
  <c r="Q784" i="14"/>
  <c r="Q785" i="14"/>
  <c r="Q786" i="14"/>
  <c r="Q787" i="14"/>
  <c r="Q788" i="14"/>
  <c r="Q789" i="14"/>
  <c r="Q790" i="14"/>
  <c r="Q791" i="14"/>
  <c r="Q792" i="14"/>
  <c r="Q793" i="14"/>
  <c r="Q794" i="14"/>
  <c r="Q795" i="14"/>
  <c r="Q796" i="14"/>
  <c r="Q797" i="14"/>
  <c r="Q798" i="14"/>
  <c r="Q799" i="14"/>
  <c r="Q800" i="14"/>
  <c r="Q801" i="14"/>
  <c r="Q802" i="14"/>
  <c r="Q803" i="14"/>
  <c r="Q804" i="14"/>
  <c r="Q805" i="14"/>
  <c r="Q806" i="14"/>
  <c r="Q807" i="14"/>
  <c r="Q808" i="14"/>
  <c r="Q809" i="14"/>
  <c r="Q810" i="14"/>
  <c r="Q811" i="14"/>
  <c r="Q812" i="14"/>
  <c r="Q813" i="14"/>
  <c r="Q814" i="14"/>
  <c r="Q815" i="14"/>
  <c r="Q816" i="14"/>
  <c r="Q817" i="14"/>
  <c r="Q818" i="14"/>
  <c r="Q819" i="14"/>
  <c r="Q820" i="14"/>
  <c r="Q821" i="14"/>
  <c r="Q822" i="14"/>
  <c r="Q823" i="14"/>
  <c r="Q824" i="14"/>
  <c r="Q825" i="14"/>
  <c r="Q826" i="14"/>
  <c r="Q827" i="14"/>
  <c r="Q828" i="14"/>
  <c r="Q829" i="14"/>
  <c r="Q830" i="14"/>
  <c r="Q831" i="14"/>
  <c r="Q832" i="14"/>
  <c r="Q833" i="14"/>
  <c r="Q834" i="14"/>
  <c r="Q835" i="14"/>
  <c r="Q836" i="14"/>
  <c r="Q837" i="14"/>
  <c r="Q838" i="14"/>
  <c r="Q839" i="14"/>
  <c r="Q840" i="14"/>
  <c r="Q841" i="14"/>
  <c r="Q842" i="14"/>
  <c r="Q843" i="14"/>
  <c r="Q844" i="14"/>
  <c r="Q845" i="14"/>
  <c r="Q846" i="14"/>
  <c r="Q847" i="14"/>
  <c r="Q848" i="14"/>
  <c r="Q849" i="14"/>
  <c r="Q850" i="14"/>
  <c r="Q851" i="14"/>
  <c r="Q852" i="14"/>
  <c r="Q853" i="14"/>
  <c r="Q854" i="14"/>
  <c r="Q855" i="14"/>
  <c r="Q856" i="14"/>
  <c r="Q857" i="14"/>
  <c r="Q858" i="14"/>
  <c r="Q859" i="14"/>
  <c r="Q860" i="14"/>
  <c r="Q861" i="14"/>
  <c r="Q862" i="14"/>
  <c r="Q863" i="14"/>
  <c r="Q864" i="14"/>
  <c r="Q865" i="14"/>
  <c r="Q866" i="14"/>
  <c r="Q867" i="14"/>
  <c r="Q868" i="14"/>
  <c r="Q869" i="14"/>
  <c r="Q870" i="14"/>
  <c r="Q871" i="14"/>
  <c r="Q872" i="14"/>
  <c r="Q873" i="14"/>
  <c r="Q874" i="14"/>
  <c r="Q875" i="14"/>
  <c r="Q876" i="14"/>
  <c r="Q877" i="14"/>
  <c r="Q878" i="14"/>
  <c r="Q879" i="14"/>
  <c r="Q880" i="14"/>
  <c r="Q881" i="14"/>
  <c r="Q882" i="14"/>
  <c r="Q883" i="14"/>
  <c r="Q884" i="14"/>
  <c r="Q885" i="14"/>
  <c r="Q886" i="14"/>
  <c r="Q887" i="14"/>
  <c r="Q888" i="14"/>
  <c r="Q889" i="14"/>
  <c r="Q890" i="14"/>
  <c r="Q891" i="14"/>
  <c r="Q892" i="14"/>
  <c r="Q893" i="14"/>
  <c r="Q894" i="14"/>
  <c r="Q895" i="14"/>
  <c r="Q896" i="14"/>
  <c r="Q897" i="14"/>
  <c r="Q898" i="14"/>
  <c r="Q899" i="14"/>
  <c r="Q900" i="14"/>
  <c r="Q901" i="14"/>
  <c r="Q902" i="14"/>
  <c r="Q903" i="14"/>
  <c r="Q904" i="14"/>
  <c r="Q905" i="14"/>
  <c r="Q906" i="14"/>
  <c r="Q907" i="14"/>
  <c r="Q908" i="14"/>
  <c r="Q909" i="14"/>
  <c r="Q910" i="14"/>
  <c r="Q911" i="14"/>
  <c r="Q912" i="14"/>
  <c r="Q913" i="14"/>
  <c r="Q914" i="14"/>
  <c r="Q915" i="14"/>
  <c r="Q916" i="14"/>
  <c r="Q917" i="14"/>
  <c r="Q918" i="14"/>
  <c r="Q919" i="14"/>
  <c r="Q920" i="14"/>
  <c r="Q921" i="14"/>
  <c r="Q922" i="14"/>
  <c r="Q923" i="14"/>
  <c r="Q924" i="14"/>
  <c r="Q925" i="14"/>
  <c r="Q926" i="14"/>
  <c r="Q927" i="14"/>
  <c r="Q928" i="14"/>
  <c r="Q929" i="14"/>
  <c r="Q930" i="14"/>
  <c r="Q931" i="14"/>
  <c r="Q932" i="14"/>
  <c r="Q933" i="14"/>
  <c r="Q934" i="14"/>
  <c r="Q935" i="14"/>
  <c r="Q936" i="14"/>
  <c r="Q937" i="14"/>
  <c r="Q938" i="14"/>
  <c r="Q939" i="14"/>
  <c r="Q940" i="14"/>
  <c r="Q941" i="14"/>
  <c r="Q942" i="14"/>
  <c r="Q943" i="14"/>
  <c r="Q944" i="14"/>
  <c r="Q945" i="14"/>
  <c r="Q946" i="14"/>
  <c r="Q947" i="14"/>
  <c r="Q948" i="14"/>
  <c r="Q949" i="14"/>
  <c r="Q950" i="14"/>
  <c r="Q951" i="14"/>
  <c r="Q952" i="14"/>
  <c r="Q953" i="14"/>
  <c r="Q954" i="14"/>
  <c r="Q955" i="14"/>
  <c r="Q956" i="14"/>
  <c r="Q957" i="14"/>
  <c r="Q958" i="14"/>
  <c r="Q959" i="14"/>
  <c r="Q960" i="14"/>
  <c r="Q961" i="14"/>
  <c r="Q962" i="14"/>
  <c r="Q963" i="14"/>
  <c r="Q964" i="14"/>
  <c r="Q965" i="14"/>
  <c r="Q966" i="14"/>
  <c r="Q967" i="14"/>
  <c r="Q968" i="14"/>
  <c r="Q969" i="14"/>
  <c r="Q970" i="14"/>
  <c r="Q971" i="14"/>
  <c r="Q972" i="14"/>
  <c r="Q973" i="14"/>
  <c r="Q974" i="14"/>
  <c r="Q975" i="14"/>
  <c r="Q976" i="14"/>
  <c r="Q977" i="14"/>
  <c r="Q978" i="14"/>
  <c r="Q979" i="14"/>
  <c r="Q980" i="14"/>
  <c r="Q981" i="14"/>
  <c r="Q982" i="14"/>
  <c r="Q983" i="14"/>
  <c r="Q984" i="14"/>
  <c r="Q985" i="14"/>
  <c r="Q986" i="14"/>
  <c r="Q987" i="14"/>
  <c r="Q988" i="14"/>
  <c r="Q989" i="14"/>
  <c r="R29" i="14" a="1"/>
  <c r="R29" i="14" s="1"/>
  <c r="S29" i="14" s="1"/>
  <c r="R30" i="14" a="1"/>
  <c r="R30" i="14" s="1"/>
  <c r="S30" i="14" s="1"/>
  <c r="R38" i="14" a="1"/>
  <c r="R38" i="14" s="1"/>
  <c r="S38" i="14" s="1"/>
  <c r="R39" i="14" a="1"/>
  <c r="R39" i="14" s="1"/>
  <c r="S39" i="14" s="1"/>
  <c r="R31" i="14" a="1"/>
  <c r="R31" i="14" s="1"/>
  <c r="S31" i="14" s="1"/>
  <c r="R56" i="14" a="1"/>
  <c r="R56" i="14" s="1"/>
  <c r="S56" i="14" s="1"/>
  <c r="R58" i="14" a="1"/>
  <c r="R58" i="14" s="1"/>
  <c r="S58" i="14" s="1"/>
  <c r="R32" i="14" a="1"/>
  <c r="R32" i="14" s="1"/>
  <c r="S32" i="14" s="1"/>
  <c r="R33" i="14" a="1"/>
  <c r="R33" i="14" s="1"/>
  <c r="S33" i="14" s="1"/>
  <c r="R34" i="14" a="1"/>
  <c r="R34" i="14" s="1"/>
  <c r="S34" i="14" s="1"/>
  <c r="R2" i="14" a="1"/>
  <c r="R2" i="14" s="1"/>
  <c r="S2" i="14" s="1"/>
  <c r="R3" i="14" a="1"/>
  <c r="R3" i="14" s="1"/>
  <c r="S3" i="14" s="1"/>
  <c r="R4" i="14" a="1"/>
  <c r="R4" i="14" s="1"/>
  <c r="S4" i="14" s="1"/>
  <c r="R5" i="14" a="1"/>
  <c r="R5" i="14" s="1"/>
  <c r="S5" i="14" s="1"/>
  <c r="R35" i="14" a="1"/>
  <c r="R35" i="14" s="1"/>
  <c r="S35" i="14" s="1"/>
  <c r="R36" i="14" a="1"/>
  <c r="R36" i="14" s="1"/>
  <c r="S36" i="14" s="1"/>
  <c r="R37" i="14" a="1"/>
  <c r="R37" i="14" s="1"/>
  <c r="S37" i="14" s="1"/>
  <c r="R40" i="14" a="1"/>
  <c r="R40" i="14" s="1"/>
  <c r="S40" i="14" s="1"/>
  <c r="R41" i="14" a="1"/>
  <c r="R41" i="14" s="1"/>
  <c r="S41" i="14" s="1"/>
  <c r="R42" i="14" a="1"/>
  <c r="R42" i="14" s="1"/>
  <c r="S42" i="14" s="1"/>
  <c r="R43" i="14" a="1"/>
  <c r="R43" i="14" s="1"/>
  <c r="S43" i="14" s="1"/>
  <c r="R59" i="14" a="1"/>
  <c r="R59" i="14" s="1"/>
  <c r="S59" i="14" s="1"/>
  <c r="R44" i="14" a="1"/>
  <c r="R44" i="14" s="1"/>
  <c r="S44" i="14" s="1"/>
  <c r="R45" i="14" a="1"/>
  <c r="R45" i="14" s="1"/>
  <c r="S45" i="14" s="1"/>
  <c r="R46" i="14" a="1"/>
  <c r="R46" i="14" s="1"/>
  <c r="S46" i="14" s="1"/>
  <c r="R47" i="14" a="1"/>
  <c r="R47" i="14" s="1"/>
  <c r="S47" i="14" s="1"/>
  <c r="R60" i="14" a="1"/>
  <c r="R60" i="14" s="1"/>
  <c r="S60" i="14" s="1"/>
  <c r="R61" i="14" a="1"/>
  <c r="R61" i="14" s="1"/>
  <c r="S61" i="14" s="1"/>
  <c r="R98" i="14" a="1"/>
  <c r="R98" i="14" s="1"/>
  <c r="S98" i="14" s="1"/>
  <c r="R99" i="14" a="1"/>
  <c r="R99" i="14" s="1"/>
  <c r="S99" i="14" s="1"/>
  <c r="R76" i="14" a="1"/>
  <c r="R76" i="14" s="1"/>
  <c r="S76" i="14" s="1"/>
  <c r="R77" i="14" a="1"/>
  <c r="R77" i="14" s="1"/>
  <c r="S77" i="14" s="1"/>
  <c r="R78" i="14" a="1"/>
  <c r="R78" i="14" s="1"/>
  <c r="S78" i="14" s="1"/>
  <c r="R79" i="14" a="1"/>
  <c r="R79" i="14" s="1"/>
  <c r="S79" i="14" s="1"/>
  <c r="R80" i="14" a="1"/>
  <c r="R80" i="14" s="1"/>
  <c r="S80" i="14" s="1"/>
  <c r="R85" i="14" a="1"/>
  <c r="R85" i="14" s="1"/>
  <c r="S85" i="14" s="1"/>
  <c r="R48" i="14" a="1"/>
  <c r="R48" i="14" s="1"/>
  <c r="S48" i="14" s="1"/>
  <c r="R86" i="14" a="1"/>
  <c r="R86" i="14" s="1"/>
  <c r="S86" i="14" s="1"/>
  <c r="R100" i="14" a="1"/>
  <c r="R100" i="14" s="1"/>
  <c r="S100" i="14" s="1"/>
  <c r="R49" i="14" a="1"/>
  <c r="R49" i="14" s="1"/>
  <c r="S49" i="14" s="1"/>
  <c r="R6" i="14" a="1"/>
  <c r="R6" i="14" s="1"/>
  <c r="S6" i="14" s="1"/>
  <c r="R50" i="14" a="1"/>
  <c r="R50" i="14" s="1"/>
  <c r="S50" i="14" s="1"/>
  <c r="R72" i="14" a="1"/>
  <c r="R72" i="14" s="1"/>
  <c r="S72" i="14" s="1"/>
  <c r="R101" i="14" a="1"/>
  <c r="R101" i="14" s="1"/>
  <c r="S101" i="14" s="1"/>
  <c r="R7" i="14" a="1"/>
  <c r="R7" i="14" s="1"/>
  <c r="S7" i="14" s="1"/>
  <c r="R8" i="14" a="1"/>
  <c r="R8" i="14" s="1"/>
  <c r="S8" i="14" s="1"/>
  <c r="R62" i="14" a="1"/>
  <c r="R62" i="14" s="1"/>
  <c r="S62" i="14" s="1"/>
  <c r="R63" i="14" a="1"/>
  <c r="R63" i="14" s="1"/>
  <c r="S63" i="14" s="1"/>
  <c r="R64" i="14" a="1"/>
  <c r="R64" i="14" s="1"/>
  <c r="S64" i="14" s="1"/>
  <c r="R81" i="14" a="1"/>
  <c r="R81" i="14" s="1"/>
  <c r="S81" i="14" s="1"/>
  <c r="R9" i="14" a="1"/>
  <c r="R9" i="14" s="1"/>
  <c r="S9" i="14" s="1"/>
  <c r="R65" i="14" a="1"/>
  <c r="R65" i="14" s="1"/>
  <c r="S65" i="14" s="1"/>
  <c r="R66" i="14" a="1"/>
  <c r="R66" i="14" s="1"/>
  <c r="S66" i="14" s="1"/>
  <c r="R67" i="14" a="1"/>
  <c r="R67" i="14" s="1"/>
  <c r="S67" i="14" s="1"/>
  <c r="R10" i="14" a="1"/>
  <c r="R10" i="14" s="1"/>
  <c r="S10" i="14" s="1"/>
  <c r="R11" i="14" a="1"/>
  <c r="R11" i="14" s="1"/>
  <c r="S11" i="14" s="1"/>
  <c r="R68" i="14" a="1"/>
  <c r="R68" i="14" s="1"/>
  <c r="S68" i="14" s="1"/>
  <c r="R12" i="14" a="1"/>
  <c r="R12" i="14" s="1"/>
  <c r="S12" i="14" s="1"/>
  <c r="R87" i="14" a="1"/>
  <c r="R87" i="14" s="1"/>
  <c r="S87" i="14" s="1"/>
  <c r="R13" i="14" a="1"/>
  <c r="R13" i="14" s="1"/>
  <c r="S13" i="14" s="1"/>
  <c r="R14" i="14" a="1"/>
  <c r="R14" i="14" s="1"/>
  <c r="S14" i="14" s="1"/>
  <c r="R102" i="14" a="1"/>
  <c r="R102" i="14" s="1"/>
  <c r="S102" i="14" s="1"/>
  <c r="R103" i="14" a="1"/>
  <c r="R103" i="14" s="1"/>
  <c r="S103" i="14" s="1"/>
  <c r="R15" i="14" a="1"/>
  <c r="R15" i="14" s="1"/>
  <c r="S15" i="14" s="1"/>
  <c r="R16" i="14" a="1"/>
  <c r="R16" i="14" s="1"/>
  <c r="S16" i="14" s="1"/>
  <c r="R88" i="14" a="1"/>
  <c r="R88" i="14" s="1"/>
  <c r="S88" i="14" s="1"/>
  <c r="R89" i="14" a="1"/>
  <c r="R89" i="14" s="1"/>
  <c r="S89" i="14" s="1"/>
  <c r="R17" i="14" a="1"/>
  <c r="R17" i="14" s="1"/>
  <c r="S17" i="14" s="1"/>
  <c r="R104" i="14" a="1"/>
  <c r="R104" i="14" s="1"/>
  <c r="S104" i="14" s="1"/>
  <c r="R51" i="14" a="1"/>
  <c r="R51" i="14" s="1"/>
  <c r="S51" i="14" s="1"/>
  <c r="R26" i="14" a="1"/>
  <c r="R26" i="14" s="1"/>
  <c r="S26" i="14" s="1"/>
  <c r="R90" i="14" a="1"/>
  <c r="R90" i="14" s="1"/>
  <c r="S90" i="14" s="1"/>
  <c r="R27" i="14" a="1"/>
  <c r="R27" i="14" s="1"/>
  <c r="S27" i="14" s="1"/>
  <c r="R18" i="14" a="1"/>
  <c r="R18" i="14" s="1"/>
  <c r="S18" i="14" s="1"/>
  <c r="R91" i="14" a="1"/>
  <c r="R91" i="14" s="1"/>
  <c r="S91" i="14" s="1"/>
  <c r="R92" i="14" a="1"/>
  <c r="R92" i="14" s="1"/>
  <c r="S92" i="14" s="1"/>
  <c r="R105" i="14" a="1"/>
  <c r="R105" i="14" s="1"/>
  <c r="S105" i="14" s="1"/>
  <c r="R73" i="14" a="1"/>
  <c r="R73" i="14" s="1"/>
  <c r="S73" i="14" s="1"/>
  <c r="R19" i="14" a="1"/>
  <c r="R19" i="14" s="1"/>
  <c r="S19" i="14" s="1"/>
  <c r="R93" i="14" a="1"/>
  <c r="R93" i="14" s="1"/>
  <c r="S93" i="14" s="1"/>
  <c r="R94" i="14" a="1"/>
  <c r="R94" i="14" s="1"/>
  <c r="S94" i="14" s="1"/>
  <c r="R20" i="14" a="1"/>
  <c r="R20" i="14" s="1"/>
  <c r="S20" i="14" s="1"/>
  <c r="R52" i="14" a="1"/>
  <c r="R52" i="14" s="1"/>
  <c r="S52" i="14" s="1"/>
  <c r="R53" i="14" a="1"/>
  <c r="R53" i="14" s="1"/>
  <c r="S53" i="14" s="1"/>
  <c r="R54" i="14" a="1"/>
  <c r="R54" i="14" s="1"/>
  <c r="S54" i="14" s="1"/>
  <c r="R21" i="14" a="1"/>
  <c r="R21" i="14" s="1"/>
  <c r="S21" i="14" s="1"/>
  <c r="R22" i="14" a="1"/>
  <c r="R22" i="14" s="1"/>
  <c r="S22" i="14" s="1"/>
  <c r="R95" i="14" a="1"/>
  <c r="R95" i="14" s="1"/>
  <c r="S95" i="14" s="1"/>
  <c r="R106" i="14" a="1"/>
  <c r="R106" i="14" s="1"/>
  <c r="S106" i="14" s="1"/>
  <c r="R107" i="14" a="1"/>
  <c r="R107" i="14" s="1"/>
  <c r="S107" i="14" s="1"/>
  <c r="R55" i="14" a="1"/>
  <c r="R55" i="14" s="1"/>
  <c r="S55" i="14" s="1"/>
  <c r="R96" i="14" a="1"/>
  <c r="R96" i="14" s="1"/>
  <c r="S96" i="14" s="1"/>
  <c r="R69" i="14" a="1"/>
  <c r="R69" i="14" s="1"/>
  <c r="S69" i="14" s="1"/>
  <c r="R97" i="14" a="1"/>
  <c r="R97" i="14" s="1"/>
  <c r="S97" i="14" s="1"/>
  <c r="R74" i="14" a="1"/>
  <c r="R74" i="14" s="1"/>
  <c r="S74" i="14" s="1"/>
  <c r="R70" i="14" a="1"/>
  <c r="R70" i="14" s="1"/>
  <c r="S70" i="14" s="1"/>
  <c r="R23" i="14" a="1"/>
  <c r="R23" i="14" s="1"/>
  <c r="S23" i="14" s="1"/>
  <c r="R24" i="14" a="1"/>
  <c r="R24" i="14" s="1"/>
  <c r="S24" i="14" s="1"/>
  <c r="R25" i="14" a="1"/>
  <c r="R25" i="14" s="1"/>
  <c r="S25" i="14" s="1"/>
  <c r="R71" i="14" a="1"/>
  <c r="R71" i="14" s="1"/>
  <c r="S71" i="14" s="1"/>
  <c r="R82" i="14" a="1"/>
  <c r="R82" i="14" s="1"/>
  <c r="S82" i="14" s="1"/>
  <c r="R75" i="14" a="1"/>
  <c r="R75" i="14" s="1"/>
  <c r="S75" i="14" s="1"/>
  <c r="R83" i="14" a="1"/>
  <c r="R83" i="14" s="1"/>
  <c r="S83" i="14" s="1"/>
  <c r="R84" i="14" a="1"/>
  <c r="R84" i="14" s="1"/>
  <c r="S84" i="14" s="1"/>
  <c r="R108" i="14" a="1"/>
  <c r="R108" i="14" s="1"/>
  <c r="S108" i="14" s="1"/>
  <c r="R109" i="14" a="1"/>
  <c r="R109" i="14" s="1"/>
  <c r="S109" i="14" s="1"/>
  <c r="R110" i="14" a="1"/>
  <c r="R110" i="14" s="1"/>
  <c r="S110" i="14" s="1"/>
  <c r="R111" i="14" a="1"/>
  <c r="R111" i="14" s="1"/>
  <c r="S111" i="14" s="1"/>
  <c r="R112" i="14" a="1"/>
  <c r="R112" i="14" s="1"/>
  <c r="S112" i="14" s="1"/>
  <c r="R113" i="14" a="1"/>
  <c r="R113" i="14" s="1"/>
  <c r="S113" i="14" s="1"/>
  <c r="R114" i="14" a="1"/>
  <c r="R114" i="14" s="1"/>
  <c r="S114" i="14" s="1"/>
  <c r="R115" i="14" a="1"/>
  <c r="R115" i="14" s="1"/>
  <c r="S115" i="14" s="1"/>
  <c r="R116" i="14" a="1"/>
  <c r="R116" i="14" s="1"/>
  <c r="S116" i="14" s="1"/>
  <c r="R117" i="14" a="1"/>
  <c r="R117" i="14" s="1"/>
  <c r="S117" i="14" s="1"/>
  <c r="R118" i="14" a="1"/>
  <c r="R118" i="14" s="1"/>
  <c r="S118" i="14" s="1"/>
  <c r="R119" i="14" a="1"/>
  <c r="R119" i="14" s="1"/>
  <c r="S119" i="14" s="1"/>
  <c r="R120" i="14" a="1"/>
  <c r="R120" i="14" s="1"/>
  <c r="S120" i="14" s="1"/>
  <c r="R121" i="14" a="1"/>
  <c r="R121" i="14" s="1"/>
  <c r="S121" i="14" s="1"/>
  <c r="R122" i="14" a="1"/>
  <c r="R122" i="14" s="1"/>
  <c r="S122" i="14" s="1"/>
  <c r="R123" i="14" a="1"/>
  <c r="R123" i="14" s="1"/>
  <c r="S123" i="14" s="1"/>
  <c r="R124" i="14" a="1"/>
  <c r="R124" i="14" s="1"/>
  <c r="S124" i="14" s="1"/>
  <c r="R125" i="14" a="1"/>
  <c r="R125" i="14" s="1"/>
  <c r="S125" i="14" s="1"/>
  <c r="R126" i="14" a="1"/>
  <c r="R126" i="14" s="1"/>
  <c r="S126" i="14" s="1"/>
  <c r="R127" i="14" a="1"/>
  <c r="R127" i="14" s="1"/>
  <c r="S127" i="14" s="1"/>
  <c r="R128" i="14" a="1"/>
  <c r="R128" i="14" s="1"/>
  <c r="S128" i="14" s="1"/>
  <c r="R129" i="14" a="1"/>
  <c r="R129" i="14" s="1"/>
  <c r="S129" i="14" s="1"/>
  <c r="R130" i="14" a="1"/>
  <c r="R130" i="14" s="1"/>
  <c r="S130" i="14" s="1"/>
  <c r="R131" i="14" a="1"/>
  <c r="R131" i="14" s="1"/>
  <c r="S131" i="14" s="1"/>
  <c r="R132" i="14" a="1"/>
  <c r="R132" i="14" s="1"/>
  <c r="S132" i="14" s="1"/>
  <c r="R133" i="14" a="1"/>
  <c r="R133" i="14" s="1"/>
  <c r="S133" i="14" s="1"/>
  <c r="R134" i="14" a="1"/>
  <c r="R134" i="14" s="1"/>
  <c r="S134" i="14" s="1"/>
  <c r="R135" i="14" a="1"/>
  <c r="R135" i="14" s="1"/>
  <c r="S135" i="14" s="1"/>
  <c r="R136" i="14" a="1"/>
  <c r="R136" i="14" s="1"/>
  <c r="S136" i="14" s="1"/>
  <c r="R137" i="14" a="1"/>
  <c r="R137" i="14" s="1"/>
  <c r="S137" i="14" s="1"/>
  <c r="R138" i="14" a="1"/>
  <c r="R138" i="14" s="1"/>
  <c r="S138" i="14" s="1"/>
  <c r="R139" i="14" a="1"/>
  <c r="R139" i="14" s="1"/>
  <c r="S139" i="14" s="1"/>
  <c r="R140" i="14" a="1"/>
  <c r="R140" i="14" s="1"/>
  <c r="S140" i="14" s="1"/>
  <c r="R141" i="14" a="1"/>
  <c r="R141" i="14" s="1"/>
  <c r="S141" i="14" s="1"/>
  <c r="R142" i="14" a="1"/>
  <c r="R142" i="14" s="1"/>
  <c r="S142" i="14" s="1"/>
  <c r="R143" i="14" a="1"/>
  <c r="R143" i="14" s="1"/>
  <c r="S143" i="14" s="1"/>
  <c r="R144" i="14" a="1"/>
  <c r="R144" i="14" s="1"/>
  <c r="S144" i="14" s="1"/>
  <c r="R145" i="14" a="1"/>
  <c r="R145" i="14" s="1"/>
  <c r="S145" i="14" s="1"/>
  <c r="R146" i="14" a="1"/>
  <c r="R146" i="14" s="1"/>
  <c r="S146" i="14" s="1"/>
  <c r="R147" i="14" a="1"/>
  <c r="R147" i="14" s="1"/>
  <c r="S147" i="14" s="1"/>
  <c r="R148" i="14" a="1"/>
  <c r="R148" i="14" s="1"/>
  <c r="S148" i="14" s="1"/>
  <c r="R149" i="14" a="1"/>
  <c r="R149" i="14" s="1"/>
  <c r="S149" i="14" s="1"/>
  <c r="R150" i="14" a="1"/>
  <c r="R150" i="14" s="1"/>
  <c r="S150" i="14" s="1"/>
  <c r="R151" i="14" a="1"/>
  <c r="R151" i="14" s="1"/>
  <c r="S151" i="14" s="1"/>
  <c r="R152" i="14" a="1"/>
  <c r="R152" i="14" s="1"/>
  <c r="S152" i="14" s="1"/>
  <c r="R153" i="14" a="1"/>
  <c r="R153" i="14" s="1"/>
  <c r="S153" i="14" s="1"/>
  <c r="R154" i="14" a="1"/>
  <c r="R154" i="14" s="1"/>
  <c r="S154" i="14" s="1"/>
  <c r="R155" i="14" a="1"/>
  <c r="R155" i="14" s="1"/>
  <c r="S155" i="14" s="1"/>
  <c r="R156" i="14" a="1"/>
  <c r="R156" i="14" s="1"/>
  <c r="S156" i="14" s="1"/>
  <c r="R157" i="14" a="1"/>
  <c r="R157" i="14" s="1"/>
  <c r="S157" i="14" s="1"/>
  <c r="R158" i="14" a="1"/>
  <c r="R158" i="14" s="1"/>
  <c r="S158" i="14" s="1"/>
  <c r="R159" i="14" a="1"/>
  <c r="R159" i="14" s="1"/>
  <c r="S159" i="14" s="1"/>
  <c r="R160" i="14" a="1"/>
  <c r="R160" i="14" s="1"/>
  <c r="S160" i="14" s="1"/>
  <c r="R161" i="14" a="1"/>
  <c r="R161" i="14" s="1"/>
  <c r="S161" i="14" s="1"/>
  <c r="R162" i="14" a="1"/>
  <c r="R162" i="14" s="1"/>
  <c r="S162" i="14" s="1"/>
  <c r="R163" i="14" a="1"/>
  <c r="R163" i="14" s="1"/>
  <c r="S163" i="14" s="1"/>
  <c r="R164" i="14" a="1"/>
  <c r="R164" i="14" s="1"/>
  <c r="S164" i="14" s="1"/>
  <c r="R165" i="14" a="1"/>
  <c r="R165" i="14" s="1"/>
  <c r="S165" i="14" s="1"/>
  <c r="R166" i="14" a="1"/>
  <c r="R166" i="14" s="1"/>
  <c r="S166" i="14" s="1"/>
  <c r="R167" i="14" a="1"/>
  <c r="R167" i="14" s="1"/>
  <c r="S167" i="14" s="1"/>
  <c r="R168" i="14" a="1"/>
  <c r="R168" i="14" s="1"/>
  <c r="S168" i="14" s="1"/>
  <c r="R169" i="14" a="1"/>
  <c r="R169" i="14" s="1"/>
  <c r="S169" i="14" s="1"/>
  <c r="R170" i="14" a="1"/>
  <c r="R170" i="14" s="1"/>
  <c r="S170" i="14" s="1"/>
  <c r="R171" i="14" a="1"/>
  <c r="R171" i="14" s="1"/>
  <c r="S171" i="14" s="1"/>
  <c r="R172" i="14" a="1"/>
  <c r="R172" i="14" s="1"/>
  <c r="S172" i="14" s="1"/>
  <c r="R173" i="14" a="1"/>
  <c r="R173" i="14" s="1"/>
  <c r="S173" i="14" s="1"/>
  <c r="R174" i="14" a="1"/>
  <c r="R174" i="14" s="1"/>
  <c r="S174" i="14" s="1"/>
  <c r="R175" i="14" a="1"/>
  <c r="R175" i="14" s="1"/>
  <c r="S175" i="14" s="1"/>
  <c r="R176" i="14" a="1"/>
  <c r="R176" i="14" s="1"/>
  <c r="S176" i="14" s="1"/>
  <c r="R177" i="14" a="1"/>
  <c r="R177" i="14" s="1"/>
  <c r="S177" i="14" s="1"/>
  <c r="R178" i="14" a="1"/>
  <c r="R178" i="14" s="1"/>
  <c r="S178" i="14" s="1"/>
  <c r="R179" i="14" a="1"/>
  <c r="R179" i="14" s="1"/>
  <c r="S179" i="14" s="1"/>
  <c r="R180" i="14" a="1"/>
  <c r="R180" i="14" s="1"/>
  <c r="S180" i="14" s="1"/>
  <c r="R181" i="14" a="1"/>
  <c r="R181" i="14" s="1"/>
  <c r="S181" i="14" s="1"/>
  <c r="R182" i="14" a="1"/>
  <c r="R182" i="14" s="1"/>
  <c r="S182" i="14" s="1"/>
  <c r="R183" i="14" a="1"/>
  <c r="R183" i="14" s="1"/>
  <c r="S183" i="14" s="1"/>
  <c r="R184" i="14" a="1"/>
  <c r="R184" i="14" s="1"/>
  <c r="S184" i="14" s="1"/>
  <c r="R185" i="14" a="1"/>
  <c r="R185" i="14" s="1"/>
  <c r="S185" i="14" s="1"/>
  <c r="R186" i="14" a="1"/>
  <c r="R186" i="14" s="1"/>
  <c r="S186" i="14" s="1"/>
  <c r="R187" i="14" a="1"/>
  <c r="R187" i="14" s="1"/>
  <c r="S187" i="14" s="1"/>
  <c r="R188" i="14" a="1"/>
  <c r="R188" i="14" s="1"/>
  <c r="S188" i="14" s="1"/>
  <c r="R189" i="14" a="1"/>
  <c r="R189" i="14" s="1"/>
  <c r="S189" i="14" s="1"/>
  <c r="R190" i="14" a="1"/>
  <c r="R190" i="14" s="1"/>
  <c r="S190" i="14" s="1"/>
  <c r="R191" i="14" a="1"/>
  <c r="R191" i="14" s="1"/>
  <c r="S191" i="14" s="1"/>
  <c r="R192" i="14" a="1"/>
  <c r="R192" i="14" s="1"/>
  <c r="S192" i="14" s="1"/>
  <c r="R193" i="14" a="1"/>
  <c r="R193" i="14" s="1"/>
  <c r="S193" i="14" s="1"/>
  <c r="R194" i="14" a="1"/>
  <c r="R194" i="14" s="1"/>
  <c r="S194" i="14" s="1"/>
  <c r="R195" i="14" a="1"/>
  <c r="R195" i="14" s="1"/>
  <c r="S195" i="14" s="1"/>
  <c r="R196" i="14" a="1"/>
  <c r="R196" i="14" s="1"/>
  <c r="S196" i="14" s="1"/>
  <c r="R197" i="14" a="1"/>
  <c r="R197" i="14" s="1"/>
  <c r="S197" i="14" s="1"/>
  <c r="R198" i="14" a="1"/>
  <c r="R198" i="14" s="1"/>
  <c r="S198" i="14" s="1"/>
  <c r="R199" i="14" a="1"/>
  <c r="R199" i="14" s="1"/>
  <c r="S199" i="14" s="1"/>
  <c r="R200" i="14" a="1"/>
  <c r="R200" i="14" s="1"/>
  <c r="S200" i="14" s="1"/>
  <c r="R201" i="14" a="1"/>
  <c r="R201" i="14" s="1"/>
  <c r="S201" i="14" s="1"/>
  <c r="R202" i="14" a="1"/>
  <c r="R202" i="14" s="1"/>
  <c r="S202" i="14" s="1"/>
  <c r="R203" i="14" a="1"/>
  <c r="R203" i="14" s="1"/>
  <c r="S203" i="14" s="1"/>
  <c r="R204" i="14" a="1"/>
  <c r="R204" i="14" s="1"/>
  <c r="S204" i="14" s="1"/>
  <c r="R205" i="14" a="1"/>
  <c r="R205" i="14" s="1"/>
  <c r="S205" i="14" s="1"/>
  <c r="R206" i="14" a="1"/>
  <c r="R206" i="14" s="1"/>
  <c r="S206" i="14" s="1"/>
  <c r="R207" i="14" a="1"/>
  <c r="R207" i="14" s="1"/>
  <c r="S207" i="14" s="1"/>
  <c r="R208" i="14" a="1"/>
  <c r="R208" i="14" s="1"/>
  <c r="S208" i="14" s="1"/>
  <c r="R209" i="14" a="1"/>
  <c r="R209" i="14" s="1"/>
  <c r="S209" i="14" s="1"/>
  <c r="R210" i="14" a="1"/>
  <c r="R210" i="14" s="1"/>
  <c r="S210" i="14" s="1"/>
  <c r="R211" i="14" a="1"/>
  <c r="R211" i="14" s="1"/>
  <c r="S211" i="14" s="1"/>
  <c r="R212" i="14" a="1"/>
  <c r="R212" i="14" s="1"/>
  <c r="S212" i="14" s="1"/>
  <c r="R213" i="14" a="1"/>
  <c r="R213" i="14" s="1"/>
  <c r="S213" i="14" s="1"/>
  <c r="R214" i="14" a="1"/>
  <c r="R214" i="14" s="1"/>
  <c r="S214" i="14" s="1"/>
  <c r="R215" i="14" a="1"/>
  <c r="R215" i="14" s="1"/>
  <c r="S215" i="14" s="1"/>
  <c r="R216" i="14" a="1"/>
  <c r="R216" i="14" s="1"/>
  <c r="S216" i="14" s="1"/>
  <c r="R217" i="14" a="1"/>
  <c r="R217" i="14" s="1"/>
  <c r="S217" i="14" s="1"/>
  <c r="R218" i="14" a="1"/>
  <c r="R218" i="14" s="1"/>
  <c r="S218" i="14" s="1"/>
  <c r="R219" i="14" a="1"/>
  <c r="R219" i="14" s="1"/>
  <c r="S219" i="14" s="1"/>
  <c r="R220" i="14" a="1"/>
  <c r="R220" i="14" s="1"/>
  <c r="S220" i="14" s="1"/>
  <c r="R221" i="14" a="1"/>
  <c r="R221" i="14" s="1"/>
  <c r="S221" i="14" s="1"/>
  <c r="R222" i="14" a="1"/>
  <c r="R222" i="14" s="1"/>
  <c r="S222" i="14" s="1"/>
  <c r="R223" i="14" a="1"/>
  <c r="R223" i="14" s="1"/>
  <c r="S223" i="14" s="1"/>
  <c r="R224" i="14" a="1"/>
  <c r="R224" i="14" s="1"/>
  <c r="S224" i="14" s="1"/>
  <c r="R225" i="14" a="1"/>
  <c r="R225" i="14" s="1"/>
  <c r="S225" i="14" s="1"/>
  <c r="R226" i="14" a="1"/>
  <c r="R226" i="14" s="1"/>
  <c r="S226" i="14" s="1"/>
  <c r="R227" i="14" a="1"/>
  <c r="R227" i="14" s="1"/>
  <c r="S227" i="14" s="1"/>
  <c r="R228" i="14" a="1"/>
  <c r="R228" i="14" s="1"/>
  <c r="S228" i="14" s="1"/>
  <c r="R229" i="14" a="1"/>
  <c r="R229" i="14" s="1"/>
  <c r="S229" i="14" s="1"/>
  <c r="R230" i="14" a="1"/>
  <c r="R230" i="14" s="1"/>
  <c r="S230" i="14" s="1"/>
  <c r="R231" i="14" a="1"/>
  <c r="R231" i="14" s="1"/>
  <c r="S231" i="14" s="1"/>
  <c r="R232" i="14" a="1"/>
  <c r="R232" i="14" s="1"/>
  <c r="S232" i="14" s="1"/>
  <c r="R233" i="14" a="1"/>
  <c r="R233" i="14" s="1"/>
  <c r="S233" i="14" s="1"/>
  <c r="R234" i="14" a="1"/>
  <c r="R234" i="14" s="1"/>
  <c r="S234" i="14" s="1"/>
  <c r="R235" i="14" a="1"/>
  <c r="R235" i="14" s="1"/>
  <c r="S235" i="14" s="1"/>
  <c r="R236" i="14" a="1"/>
  <c r="R236" i="14" s="1"/>
  <c r="S236" i="14" s="1"/>
  <c r="R237" i="14" a="1"/>
  <c r="R237" i="14" s="1"/>
  <c r="S237" i="14" s="1"/>
  <c r="R238" i="14" a="1"/>
  <c r="R238" i="14" s="1"/>
  <c r="S238" i="14" s="1"/>
  <c r="R239" i="14" a="1"/>
  <c r="R239" i="14" s="1"/>
  <c r="S239" i="14" s="1"/>
  <c r="R240" i="14" a="1"/>
  <c r="R240" i="14" s="1"/>
  <c r="S240" i="14" s="1"/>
  <c r="R241" i="14" a="1"/>
  <c r="R241" i="14" s="1"/>
  <c r="S241" i="14" s="1"/>
  <c r="R242" i="14" a="1"/>
  <c r="R242" i="14" s="1"/>
  <c r="S242" i="14" s="1"/>
  <c r="R243" i="14" a="1"/>
  <c r="R243" i="14" s="1"/>
  <c r="S243" i="14" s="1"/>
  <c r="R244" i="14" a="1"/>
  <c r="R244" i="14" s="1"/>
  <c r="S244" i="14" s="1"/>
  <c r="R245" i="14" a="1"/>
  <c r="R245" i="14" s="1"/>
  <c r="S245" i="14" s="1"/>
  <c r="R246" i="14" a="1"/>
  <c r="R246" i="14" s="1"/>
  <c r="S246" i="14" s="1"/>
  <c r="R247" i="14" a="1"/>
  <c r="R247" i="14" s="1"/>
  <c r="S247" i="14" s="1"/>
  <c r="R248" i="14" a="1"/>
  <c r="R248" i="14" s="1"/>
  <c r="S248" i="14" s="1"/>
  <c r="R249" i="14" a="1"/>
  <c r="R249" i="14" s="1"/>
  <c r="S249" i="14" s="1"/>
  <c r="R250" i="14" a="1"/>
  <c r="R250" i="14" s="1"/>
  <c r="S250" i="14" s="1"/>
  <c r="R251" i="14" a="1"/>
  <c r="R251" i="14" s="1"/>
  <c r="S251" i="14" s="1"/>
  <c r="R252" i="14" a="1"/>
  <c r="R252" i="14" s="1"/>
  <c r="S252" i="14" s="1"/>
  <c r="R253" i="14" a="1"/>
  <c r="R253" i="14" s="1"/>
  <c r="S253" i="14" s="1"/>
  <c r="R254" i="14" a="1"/>
  <c r="R254" i="14" s="1"/>
  <c r="S254" i="14" s="1"/>
  <c r="R255" i="14" a="1"/>
  <c r="R255" i="14" s="1"/>
  <c r="S255" i="14" s="1"/>
  <c r="R256" i="14" a="1"/>
  <c r="R256" i="14" s="1"/>
  <c r="S256" i="14" s="1"/>
  <c r="R257" i="14" a="1"/>
  <c r="R257" i="14" s="1"/>
  <c r="S257" i="14" s="1"/>
  <c r="R258" i="14" a="1"/>
  <c r="R258" i="14" s="1"/>
  <c r="S258" i="14" s="1"/>
  <c r="R259" i="14" a="1"/>
  <c r="R259" i="14" s="1"/>
  <c r="S259" i="14" s="1"/>
  <c r="R260" i="14" a="1"/>
  <c r="R260" i="14" s="1"/>
  <c r="S260" i="14" s="1"/>
  <c r="R261" i="14" a="1"/>
  <c r="R261" i="14" s="1"/>
  <c r="S261" i="14" s="1"/>
  <c r="R262" i="14" a="1"/>
  <c r="R262" i="14" s="1"/>
  <c r="S262" i="14" s="1"/>
  <c r="R263" i="14" a="1"/>
  <c r="R263" i="14" s="1"/>
  <c r="S263" i="14" s="1"/>
  <c r="R264" i="14" a="1"/>
  <c r="R264" i="14" s="1"/>
  <c r="S264" i="14" s="1"/>
  <c r="R265" i="14" a="1"/>
  <c r="R265" i="14" s="1"/>
  <c r="S265" i="14" s="1"/>
  <c r="R266" i="14" a="1"/>
  <c r="R266" i="14" s="1"/>
  <c r="S266" i="14" s="1"/>
  <c r="R267" i="14" a="1"/>
  <c r="R267" i="14" s="1"/>
  <c r="S267" i="14" s="1"/>
  <c r="R268" i="14" a="1"/>
  <c r="R268" i="14" s="1"/>
  <c r="S268" i="14" s="1"/>
  <c r="R269" i="14" a="1"/>
  <c r="R269" i="14" s="1"/>
  <c r="S269" i="14" s="1"/>
  <c r="R270" i="14" a="1"/>
  <c r="R270" i="14" s="1"/>
  <c r="S270" i="14" s="1"/>
  <c r="R271" i="14" a="1"/>
  <c r="R271" i="14" s="1"/>
  <c r="S271" i="14" s="1"/>
  <c r="R272" i="14" a="1"/>
  <c r="R272" i="14" s="1"/>
  <c r="S272" i="14" s="1"/>
  <c r="R273" i="14" a="1"/>
  <c r="R273" i="14" s="1"/>
  <c r="S273" i="14" s="1"/>
  <c r="R274" i="14" a="1"/>
  <c r="R274" i="14" s="1"/>
  <c r="S274" i="14" s="1"/>
  <c r="R275" i="14" a="1"/>
  <c r="R275" i="14" s="1"/>
  <c r="S275" i="14" s="1"/>
  <c r="R276" i="14" a="1"/>
  <c r="R276" i="14" s="1"/>
  <c r="S276" i="14" s="1"/>
  <c r="R277" i="14" a="1"/>
  <c r="R277" i="14" s="1"/>
  <c r="S277" i="14" s="1"/>
  <c r="R278" i="14" a="1"/>
  <c r="R278" i="14" s="1"/>
  <c r="S278" i="14" s="1"/>
  <c r="R279" i="14" a="1"/>
  <c r="R279" i="14" s="1"/>
  <c r="S279" i="14" s="1"/>
  <c r="R280" i="14" a="1"/>
  <c r="R280" i="14" s="1"/>
  <c r="S280" i="14" s="1"/>
  <c r="R281" i="14" a="1"/>
  <c r="R281" i="14" s="1"/>
  <c r="S281" i="14" s="1"/>
  <c r="R282" i="14" a="1"/>
  <c r="R282" i="14" s="1"/>
  <c r="S282" i="14" s="1"/>
  <c r="R283" i="14" a="1"/>
  <c r="R283" i="14" s="1"/>
  <c r="S283" i="14" s="1"/>
  <c r="R284" i="14" a="1"/>
  <c r="R284" i="14" s="1"/>
  <c r="S284" i="14" s="1"/>
  <c r="R285" i="14" a="1"/>
  <c r="R285" i="14" s="1"/>
  <c r="S285" i="14" s="1"/>
  <c r="R286" i="14" a="1"/>
  <c r="R286" i="14" s="1"/>
  <c r="S286" i="14" s="1"/>
  <c r="R287" i="14" a="1"/>
  <c r="R287" i="14" s="1"/>
  <c r="S287" i="14" s="1"/>
  <c r="R288" i="14" a="1"/>
  <c r="R288" i="14" s="1"/>
  <c r="S288" i="14" s="1"/>
  <c r="R289" i="14" a="1"/>
  <c r="R289" i="14" s="1"/>
  <c r="S289" i="14" s="1"/>
  <c r="R290" i="14" a="1"/>
  <c r="R290" i="14" s="1"/>
  <c r="S290" i="14" s="1"/>
  <c r="R291" i="14" a="1"/>
  <c r="R291" i="14" s="1"/>
  <c r="S291" i="14" s="1"/>
  <c r="R292" i="14" a="1"/>
  <c r="R292" i="14" s="1"/>
  <c r="S292" i="14" s="1"/>
  <c r="R293" i="14" a="1"/>
  <c r="R293" i="14" s="1"/>
  <c r="S293" i="14" s="1"/>
  <c r="R294" i="14" a="1"/>
  <c r="R294" i="14" s="1"/>
  <c r="S294" i="14" s="1"/>
  <c r="R295" i="14" a="1"/>
  <c r="R295" i="14" s="1"/>
  <c r="S295" i="14" s="1"/>
  <c r="R296" i="14" a="1"/>
  <c r="R296" i="14" s="1"/>
  <c r="S296" i="14" s="1"/>
  <c r="R297" i="14" a="1"/>
  <c r="R297" i="14" s="1"/>
  <c r="S297" i="14" s="1"/>
  <c r="R298" i="14" a="1"/>
  <c r="R298" i="14" s="1"/>
  <c r="S298" i="14" s="1"/>
  <c r="R299" i="14" a="1"/>
  <c r="R299" i="14" s="1"/>
  <c r="S299" i="14" s="1"/>
  <c r="R300" i="14" a="1"/>
  <c r="R300" i="14" s="1"/>
  <c r="S300" i="14" s="1"/>
  <c r="R301" i="14" a="1"/>
  <c r="R301" i="14" s="1"/>
  <c r="S301" i="14" s="1"/>
  <c r="R302" i="14" a="1"/>
  <c r="R302" i="14" s="1"/>
  <c r="S302" i="14" s="1"/>
  <c r="R303" i="14" a="1"/>
  <c r="R303" i="14" s="1"/>
  <c r="S303" i="14" s="1"/>
  <c r="R304" i="14" a="1"/>
  <c r="R304" i="14" s="1"/>
  <c r="S304" i="14" s="1"/>
  <c r="R305" i="14" a="1"/>
  <c r="R305" i="14" s="1"/>
  <c r="S305" i="14" s="1"/>
  <c r="R306" i="14" a="1"/>
  <c r="R306" i="14" s="1"/>
  <c r="S306" i="14" s="1"/>
  <c r="R307" i="14" a="1"/>
  <c r="R307" i="14" s="1"/>
  <c r="S307" i="14" s="1"/>
  <c r="R308" i="14" a="1"/>
  <c r="R308" i="14" s="1"/>
  <c r="S308" i="14" s="1"/>
  <c r="R309" i="14" a="1"/>
  <c r="R309" i="14" s="1"/>
  <c r="S309" i="14" s="1"/>
  <c r="R310" i="14" a="1"/>
  <c r="R310" i="14" s="1"/>
  <c r="S310" i="14" s="1"/>
  <c r="R311" i="14" a="1"/>
  <c r="R311" i="14" s="1"/>
  <c r="S311" i="14" s="1"/>
  <c r="R312" i="14" a="1"/>
  <c r="R312" i="14" s="1"/>
  <c r="S312" i="14" s="1"/>
  <c r="R313" i="14" a="1"/>
  <c r="R313" i="14" s="1"/>
  <c r="S313" i="14" s="1"/>
  <c r="R314" i="14" a="1"/>
  <c r="R314" i="14" s="1"/>
  <c r="S314" i="14" s="1"/>
  <c r="R315" i="14" a="1"/>
  <c r="R315" i="14" s="1"/>
  <c r="S315" i="14" s="1"/>
  <c r="R316" i="14" a="1"/>
  <c r="R316" i="14" s="1"/>
  <c r="S316" i="14" s="1"/>
  <c r="R317" i="14" a="1"/>
  <c r="R317" i="14" s="1"/>
  <c r="S317" i="14" s="1"/>
  <c r="R318" i="14" a="1"/>
  <c r="R318" i="14" s="1"/>
  <c r="S318" i="14" s="1"/>
  <c r="R319" i="14" a="1"/>
  <c r="R319" i="14" s="1"/>
  <c r="S319" i="14" s="1"/>
  <c r="R320" i="14" a="1"/>
  <c r="R320" i="14" s="1"/>
  <c r="S320" i="14" s="1"/>
  <c r="R321" i="14" a="1"/>
  <c r="R321" i="14" s="1"/>
  <c r="S321" i="14" s="1"/>
  <c r="R322" i="14" a="1"/>
  <c r="R322" i="14" s="1"/>
  <c r="S322" i="14" s="1"/>
  <c r="R323" i="14" a="1"/>
  <c r="R323" i="14" s="1"/>
  <c r="S323" i="14" s="1"/>
  <c r="R324" i="14" a="1"/>
  <c r="R324" i="14" s="1"/>
  <c r="S324" i="14" s="1"/>
  <c r="R325" i="14" a="1"/>
  <c r="R325" i="14" s="1"/>
  <c r="S325" i="14" s="1"/>
  <c r="R326" i="14" a="1"/>
  <c r="R326" i="14" s="1"/>
  <c r="S326" i="14" s="1"/>
  <c r="R327" i="14" a="1"/>
  <c r="R327" i="14" s="1"/>
  <c r="S327" i="14" s="1"/>
  <c r="R328" i="14" a="1"/>
  <c r="R328" i="14" s="1"/>
  <c r="S328" i="14" s="1"/>
  <c r="R329" i="14" a="1"/>
  <c r="R329" i="14" s="1"/>
  <c r="S329" i="14" s="1"/>
  <c r="R330" i="14" a="1"/>
  <c r="R330" i="14" s="1"/>
  <c r="S330" i="14" s="1"/>
  <c r="R331" i="14" a="1"/>
  <c r="R331" i="14" s="1"/>
  <c r="S331" i="14" s="1"/>
  <c r="R332" i="14" a="1"/>
  <c r="R332" i="14" s="1"/>
  <c r="S332" i="14" s="1"/>
  <c r="R333" i="14" a="1"/>
  <c r="R333" i="14" s="1"/>
  <c r="S333" i="14" s="1"/>
  <c r="R334" i="14" a="1"/>
  <c r="R334" i="14" s="1"/>
  <c r="S334" i="14" s="1"/>
  <c r="R335" i="14" a="1"/>
  <c r="R335" i="14" s="1"/>
  <c r="S335" i="14" s="1"/>
  <c r="R336" i="14" a="1"/>
  <c r="R336" i="14" s="1"/>
  <c r="S336" i="14" s="1"/>
  <c r="R337" i="14" a="1"/>
  <c r="R337" i="14" s="1"/>
  <c r="S337" i="14" s="1"/>
  <c r="R338" i="14" a="1"/>
  <c r="R338" i="14" s="1"/>
  <c r="S338" i="14" s="1"/>
  <c r="R339" i="14" a="1"/>
  <c r="R339" i="14" s="1"/>
  <c r="S339" i="14" s="1"/>
  <c r="R340" i="14" a="1"/>
  <c r="R340" i="14" s="1"/>
  <c r="S340" i="14" s="1"/>
  <c r="R341" i="14" a="1"/>
  <c r="R341" i="14" s="1"/>
  <c r="S341" i="14" s="1"/>
  <c r="R342" i="14" a="1"/>
  <c r="R342" i="14" s="1"/>
  <c r="S342" i="14" s="1"/>
  <c r="R343" i="14" a="1"/>
  <c r="R343" i="14" s="1"/>
  <c r="S343" i="14" s="1"/>
  <c r="R344" i="14" a="1"/>
  <c r="R344" i="14" s="1"/>
  <c r="S344" i="14" s="1"/>
  <c r="R345" i="14" a="1"/>
  <c r="R345" i="14" s="1"/>
  <c r="S345" i="14" s="1"/>
  <c r="R346" i="14" a="1"/>
  <c r="R346" i="14" s="1"/>
  <c r="S346" i="14" s="1"/>
  <c r="R347" i="14" a="1"/>
  <c r="R347" i="14" s="1"/>
  <c r="S347" i="14" s="1"/>
  <c r="R348" i="14" a="1"/>
  <c r="R348" i="14" s="1"/>
  <c r="S348" i="14" s="1"/>
  <c r="R349" i="14" a="1"/>
  <c r="R349" i="14" s="1"/>
  <c r="S349" i="14" s="1"/>
  <c r="R350" i="14" a="1"/>
  <c r="R350" i="14" s="1"/>
  <c r="S350" i="14" s="1"/>
  <c r="R351" i="14" a="1"/>
  <c r="R351" i="14" s="1"/>
  <c r="S351" i="14" s="1"/>
  <c r="R352" i="14" a="1"/>
  <c r="R352" i="14" s="1"/>
  <c r="S352" i="14" s="1"/>
  <c r="R353" i="14" a="1"/>
  <c r="R353" i="14" s="1"/>
  <c r="S353" i="14" s="1"/>
  <c r="R354" i="14" a="1"/>
  <c r="R354" i="14" s="1"/>
  <c r="S354" i="14" s="1"/>
  <c r="R355" i="14" a="1"/>
  <c r="R355" i="14" s="1"/>
  <c r="S355" i="14" s="1"/>
  <c r="R356" i="14" a="1"/>
  <c r="R356" i="14" s="1"/>
  <c r="S356" i="14" s="1"/>
  <c r="R357" i="14" a="1"/>
  <c r="R357" i="14" s="1"/>
  <c r="S357" i="14" s="1"/>
  <c r="R358" i="14" a="1"/>
  <c r="R358" i="14" s="1"/>
  <c r="S358" i="14" s="1"/>
  <c r="R359" i="14" a="1"/>
  <c r="R359" i="14" s="1"/>
  <c r="S359" i="14" s="1"/>
  <c r="R360" i="14" a="1"/>
  <c r="R360" i="14" s="1"/>
  <c r="S360" i="14" s="1"/>
  <c r="R361" i="14" a="1"/>
  <c r="R361" i="14" s="1"/>
  <c r="S361" i="14" s="1"/>
  <c r="R362" i="14" a="1"/>
  <c r="R362" i="14" s="1"/>
  <c r="S362" i="14" s="1"/>
  <c r="R363" i="14" a="1"/>
  <c r="R363" i="14" s="1"/>
  <c r="S363" i="14" s="1"/>
  <c r="R364" i="14" a="1"/>
  <c r="R364" i="14" s="1"/>
  <c r="S364" i="14" s="1"/>
  <c r="R365" i="14" a="1"/>
  <c r="R365" i="14" s="1"/>
  <c r="S365" i="14" s="1"/>
  <c r="R366" i="14" a="1"/>
  <c r="R366" i="14" s="1"/>
  <c r="S366" i="14" s="1"/>
  <c r="R367" i="14" a="1"/>
  <c r="R367" i="14" s="1"/>
  <c r="S367" i="14" s="1"/>
  <c r="R368" i="14" a="1"/>
  <c r="R368" i="14" s="1"/>
  <c r="S368" i="14" s="1"/>
  <c r="R369" i="14" a="1"/>
  <c r="R369" i="14" s="1"/>
  <c r="S369" i="14" s="1"/>
  <c r="R370" i="14" a="1"/>
  <c r="R370" i="14" s="1"/>
  <c r="S370" i="14" s="1"/>
  <c r="R371" i="14" a="1"/>
  <c r="R371" i="14" s="1"/>
  <c r="S371" i="14" s="1"/>
  <c r="R372" i="14" a="1"/>
  <c r="R372" i="14" s="1"/>
  <c r="S372" i="14" s="1"/>
  <c r="R373" i="14" a="1"/>
  <c r="R373" i="14" s="1"/>
  <c r="S373" i="14" s="1"/>
  <c r="R374" i="14" a="1"/>
  <c r="R374" i="14" s="1"/>
  <c r="S374" i="14" s="1"/>
  <c r="R375" i="14" a="1"/>
  <c r="R375" i="14" s="1"/>
  <c r="S375" i="14" s="1"/>
  <c r="R376" i="14" a="1"/>
  <c r="R376" i="14" s="1"/>
  <c r="S376" i="14" s="1"/>
  <c r="R377" i="14" a="1"/>
  <c r="R377" i="14" s="1"/>
  <c r="S377" i="14" s="1"/>
  <c r="R378" i="14" a="1"/>
  <c r="R378" i="14" s="1"/>
  <c r="S378" i="14" s="1"/>
  <c r="R379" i="14" a="1"/>
  <c r="R379" i="14" s="1"/>
  <c r="S379" i="14" s="1"/>
  <c r="R380" i="14" a="1"/>
  <c r="R380" i="14" s="1"/>
  <c r="S380" i="14" s="1"/>
  <c r="R381" i="14" a="1"/>
  <c r="R381" i="14" s="1"/>
  <c r="S381" i="14" s="1"/>
  <c r="R382" i="14" a="1"/>
  <c r="R382" i="14" s="1"/>
  <c r="S382" i="14" s="1"/>
  <c r="R383" i="14" a="1"/>
  <c r="R383" i="14" s="1"/>
  <c r="S383" i="14" s="1"/>
  <c r="R384" i="14" a="1"/>
  <c r="R384" i="14" s="1"/>
  <c r="S384" i="14" s="1"/>
  <c r="R385" i="14" a="1"/>
  <c r="R385" i="14" s="1"/>
  <c r="S385" i="14" s="1"/>
  <c r="R386" i="14" a="1"/>
  <c r="R386" i="14" s="1"/>
  <c r="S386" i="14" s="1"/>
  <c r="R387" i="14" a="1"/>
  <c r="R387" i="14" s="1"/>
  <c r="S387" i="14" s="1"/>
  <c r="R388" i="14" a="1"/>
  <c r="R388" i="14" s="1"/>
  <c r="S388" i="14" s="1"/>
  <c r="R389" i="14" a="1"/>
  <c r="R389" i="14" s="1"/>
  <c r="S389" i="14" s="1"/>
  <c r="R390" i="14" a="1"/>
  <c r="R390" i="14" s="1"/>
  <c r="S390" i="14" s="1"/>
  <c r="R391" i="14" a="1"/>
  <c r="R391" i="14" s="1"/>
  <c r="S391" i="14" s="1"/>
  <c r="R392" i="14" a="1"/>
  <c r="R392" i="14" s="1"/>
  <c r="S392" i="14" s="1"/>
  <c r="R393" i="14" a="1"/>
  <c r="R393" i="14" s="1"/>
  <c r="S393" i="14" s="1"/>
  <c r="R394" i="14" a="1"/>
  <c r="R394" i="14" s="1"/>
  <c r="S394" i="14" s="1"/>
  <c r="R395" i="14" a="1"/>
  <c r="R395" i="14" s="1"/>
  <c r="S395" i="14" s="1"/>
  <c r="R396" i="14" a="1"/>
  <c r="R396" i="14" s="1"/>
  <c r="S396" i="14" s="1"/>
  <c r="R397" i="14" a="1"/>
  <c r="R397" i="14" s="1"/>
  <c r="S397" i="14" s="1"/>
  <c r="R398" i="14" a="1"/>
  <c r="R398" i="14" s="1"/>
  <c r="S398" i="14" s="1"/>
  <c r="R399" i="14" a="1"/>
  <c r="R399" i="14" s="1"/>
  <c r="S399" i="14" s="1"/>
  <c r="R400" i="14" a="1"/>
  <c r="R400" i="14" s="1"/>
  <c r="S400" i="14" s="1"/>
  <c r="R401" i="14" a="1"/>
  <c r="R401" i="14" s="1"/>
  <c r="S401" i="14" s="1"/>
  <c r="R402" i="14" a="1"/>
  <c r="R402" i="14" s="1"/>
  <c r="S402" i="14" s="1"/>
  <c r="R403" i="14" a="1"/>
  <c r="R403" i="14" s="1"/>
  <c r="S403" i="14" s="1"/>
  <c r="R404" i="14" a="1"/>
  <c r="R404" i="14" s="1"/>
  <c r="S404" i="14" s="1"/>
  <c r="R405" i="14" a="1"/>
  <c r="R405" i="14" s="1"/>
  <c r="S405" i="14" s="1"/>
  <c r="R406" i="14" a="1"/>
  <c r="R406" i="14" s="1"/>
  <c r="S406" i="14" s="1"/>
  <c r="R407" i="14" a="1"/>
  <c r="R407" i="14" s="1"/>
  <c r="S407" i="14" s="1"/>
  <c r="R408" i="14" a="1"/>
  <c r="R408" i="14" s="1"/>
  <c r="S408" i="14" s="1"/>
  <c r="R409" i="14" a="1"/>
  <c r="R409" i="14" s="1"/>
  <c r="S409" i="14" s="1"/>
  <c r="R410" i="14" a="1"/>
  <c r="R410" i="14" s="1"/>
  <c r="S410" i="14" s="1"/>
  <c r="R411" i="14" a="1"/>
  <c r="R411" i="14" s="1"/>
  <c r="S411" i="14" s="1"/>
  <c r="R412" i="14" a="1"/>
  <c r="R412" i="14" s="1"/>
  <c r="S412" i="14" s="1"/>
  <c r="R413" i="14" a="1"/>
  <c r="R413" i="14" s="1"/>
  <c r="S413" i="14" s="1"/>
  <c r="R414" i="14" a="1"/>
  <c r="R414" i="14" s="1"/>
  <c r="S414" i="14" s="1"/>
  <c r="R415" i="14" a="1"/>
  <c r="R415" i="14" s="1"/>
  <c r="S415" i="14" s="1"/>
  <c r="R416" i="14" a="1"/>
  <c r="R416" i="14" s="1"/>
  <c r="S416" i="14" s="1"/>
  <c r="R417" i="14" a="1"/>
  <c r="R417" i="14" s="1"/>
  <c r="S417" i="14" s="1"/>
  <c r="R418" i="14" a="1"/>
  <c r="R418" i="14" s="1"/>
  <c r="S418" i="14" s="1"/>
  <c r="R419" i="14" a="1"/>
  <c r="R419" i="14" s="1"/>
  <c r="S419" i="14" s="1"/>
  <c r="R420" i="14" a="1"/>
  <c r="R420" i="14" s="1"/>
  <c r="S420" i="14" s="1"/>
  <c r="R421" i="14" a="1"/>
  <c r="R421" i="14" s="1"/>
  <c r="S421" i="14" s="1"/>
  <c r="R422" i="14" a="1"/>
  <c r="R422" i="14" s="1"/>
  <c r="S422" i="14" s="1"/>
  <c r="R423" i="14" a="1"/>
  <c r="R423" i="14" s="1"/>
  <c r="S423" i="14" s="1"/>
  <c r="R424" i="14" a="1"/>
  <c r="R424" i="14" s="1"/>
  <c r="S424" i="14" s="1"/>
  <c r="R425" i="14" a="1"/>
  <c r="R425" i="14" s="1"/>
  <c r="S425" i="14" s="1"/>
  <c r="R426" i="14" a="1"/>
  <c r="R426" i="14" s="1"/>
  <c r="S426" i="14" s="1"/>
  <c r="R427" i="14" a="1"/>
  <c r="R427" i="14" s="1"/>
  <c r="S427" i="14" s="1"/>
  <c r="R428" i="14" a="1"/>
  <c r="R428" i="14" s="1"/>
  <c r="S428" i="14" s="1"/>
  <c r="R429" i="14" a="1"/>
  <c r="R429" i="14" s="1"/>
  <c r="S429" i="14" s="1"/>
  <c r="R430" i="14" a="1"/>
  <c r="R430" i="14" s="1"/>
  <c r="S430" i="14" s="1"/>
  <c r="R431" i="14" a="1"/>
  <c r="R431" i="14" s="1"/>
  <c r="S431" i="14" s="1"/>
  <c r="R432" i="14" a="1"/>
  <c r="R432" i="14" s="1"/>
  <c r="S432" i="14" s="1"/>
  <c r="R433" i="14" a="1"/>
  <c r="R433" i="14" s="1"/>
  <c r="S433" i="14" s="1"/>
  <c r="R434" i="14" a="1"/>
  <c r="R434" i="14" s="1"/>
  <c r="S434" i="14" s="1"/>
  <c r="R435" i="14" a="1"/>
  <c r="R435" i="14" s="1"/>
  <c r="S435" i="14" s="1"/>
  <c r="R436" i="14" a="1"/>
  <c r="R436" i="14" s="1"/>
  <c r="S436" i="14" s="1"/>
  <c r="R437" i="14" a="1"/>
  <c r="R437" i="14" s="1"/>
  <c r="S437" i="14" s="1"/>
  <c r="R438" i="14" a="1"/>
  <c r="R438" i="14" s="1"/>
  <c r="S438" i="14" s="1"/>
  <c r="R439" i="14" a="1"/>
  <c r="R439" i="14" s="1"/>
  <c r="S439" i="14" s="1"/>
  <c r="R440" i="14" a="1"/>
  <c r="R440" i="14" s="1"/>
  <c r="S440" i="14" s="1"/>
  <c r="R441" i="14" a="1"/>
  <c r="R441" i="14" s="1"/>
  <c r="S441" i="14" s="1"/>
  <c r="R442" i="14" a="1"/>
  <c r="R442" i="14" s="1"/>
  <c r="S442" i="14" s="1"/>
  <c r="R443" i="14" a="1"/>
  <c r="R443" i="14" s="1"/>
  <c r="S443" i="14" s="1"/>
  <c r="R444" i="14" a="1"/>
  <c r="R444" i="14" s="1"/>
  <c r="S444" i="14" s="1"/>
  <c r="R445" i="14" a="1"/>
  <c r="R445" i="14" s="1"/>
  <c r="S445" i="14" s="1"/>
  <c r="R446" i="14" a="1"/>
  <c r="R446" i="14" s="1"/>
  <c r="S446" i="14" s="1"/>
  <c r="R447" i="14" a="1"/>
  <c r="R447" i="14" s="1"/>
  <c r="S447" i="14" s="1"/>
  <c r="R448" i="14" a="1"/>
  <c r="R448" i="14" s="1"/>
  <c r="S448" i="14" s="1"/>
  <c r="R449" i="14" a="1"/>
  <c r="R449" i="14" s="1"/>
  <c r="S449" i="14" s="1"/>
  <c r="R450" i="14" a="1"/>
  <c r="R450" i="14" s="1"/>
  <c r="S450" i="14" s="1"/>
  <c r="R451" i="14" a="1"/>
  <c r="R451" i="14" s="1"/>
  <c r="S451" i="14" s="1"/>
  <c r="R452" i="14" a="1"/>
  <c r="R452" i="14" s="1"/>
  <c r="S452" i="14" s="1"/>
  <c r="R453" i="14" a="1"/>
  <c r="R453" i="14" s="1"/>
  <c r="S453" i="14" s="1"/>
  <c r="R454" i="14" a="1"/>
  <c r="R454" i="14" s="1"/>
  <c r="S454" i="14" s="1"/>
  <c r="R455" i="14" a="1"/>
  <c r="R455" i="14" s="1"/>
  <c r="S455" i="14" s="1"/>
  <c r="R456" i="14" a="1"/>
  <c r="R456" i="14" s="1"/>
  <c r="S456" i="14" s="1"/>
  <c r="R457" i="14" a="1"/>
  <c r="R457" i="14" s="1"/>
  <c r="S457" i="14" s="1"/>
  <c r="R458" i="14" a="1"/>
  <c r="R458" i="14" s="1"/>
  <c r="S458" i="14" s="1"/>
  <c r="R459" i="14" a="1"/>
  <c r="R459" i="14" s="1"/>
  <c r="S459" i="14" s="1"/>
  <c r="R460" i="14" a="1"/>
  <c r="R460" i="14" s="1"/>
  <c r="S460" i="14" s="1"/>
  <c r="R461" i="14" a="1"/>
  <c r="R461" i="14" s="1"/>
  <c r="S461" i="14" s="1"/>
  <c r="R462" i="14" a="1"/>
  <c r="R462" i="14" s="1"/>
  <c r="S462" i="14" s="1"/>
  <c r="R463" i="14" a="1"/>
  <c r="R463" i="14" s="1"/>
  <c r="S463" i="14" s="1"/>
  <c r="R464" i="14" a="1"/>
  <c r="R464" i="14" s="1"/>
  <c r="S464" i="14" s="1"/>
  <c r="R465" i="14" a="1"/>
  <c r="R465" i="14" s="1"/>
  <c r="S465" i="14" s="1"/>
  <c r="R466" i="14" a="1"/>
  <c r="R466" i="14" s="1"/>
  <c r="S466" i="14" s="1"/>
  <c r="R467" i="14" a="1"/>
  <c r="R467" i="14" s="1"/>
  <c r="S467" i="14" s="1"/>
  <c r="R468" i="14" a="1"/>
  <c r="R468" i="14" s="1"/>
  <c r="S468" i="14" s="1"/>
  <c r="R469" i="14" a="1"/>
  <c r="R469" i="14" s="1"/>
  <c r="S469" i="14" s="1"/>
  <c r="R470" i="14" a="1"/>
  <c r="R470" i="14" s="1"/>
  <c r="S470" i="14" s="1"/>
  <c r="R471" i="14" a="1"/>
  <c r="R471" i="14" s="1"/>
  <c r="S471" i="14" s="1"/>
  <c r="R472" i="14" a="1"/>
  <c r="R472" i="14" s="1"/>
  <c r="S472" i="14" s="1"/>
  <c r="R473" i="14" a="1"/>
  <c r="R473" i="14" s="1"/>
  <c r="S473" i="14" s="1"/>
  <c r="R474" i="14" a="1"/>
  <c r="R474" i="14" s="1"/>
  <c r="S474" i="14" s="1"/>
  <c r="R475" i="14" a="1"/>
  <c r="R475" i="14" s="1"/>
  <c r="S475" i="14" s="1"/>
  <c r="R476" i="14" a="1"/>
  <c r="R476" i="14" s="1"/>
  <c r="S476" i="14" s="1"/>
  <c r="R477" i="14" a="1"/>
  <c r="R477" i="14" s="1"/>
  <c r="S477" i="14" s="1"/>
  <c r="R478" i="14" a="1"/>
  <c r="R478" i="14" s="1"/>
  <c r="S478" i="14" s="1"/>
  <c r="R479" i="14" a="1"/>
  <c r="R479" i="14" s="1"/>
  <c r="S479" i="14" s="1"/>
  <c r="R480" i="14" a="1"/>
  <c r="R480" i="14" s="1"/>
  <c r="S480" i="14" s="1"/>
  <c r="R481" i="14" a="1"/>
  <c r="R481" i="14" s="1"/>
  <c r="S481" i="14" s="1"/>
  <c r="R482" i="14" a="1"/>
  <c r="R482" i="14" s="1"/>
  <c r="S482" i="14" s="1"/>
  <c r="R483" i="14" a="1"/>
  <c r="R483" i="14" s="1"/>
  <c r="S483" i="14" s="1"/>
  <c r="R484" i="14" a="1"/>
  <c r="R484" i="14" s="1"/>
  <c r="S484" i="14" s="1"/>
  <c r="R485" i="14" a="1"/>
  <c r="R485" i="14" s="1"/>
  <c r="S485" i="14" s="1"/>
  <c r="R486" i="14" a="1"/>
  <c r="R486" i="14" s="1"/>
  <c r="S486" i="14" s="1"/>
  <c r="R487" i="14" a="1"/>
  <c r="R487" i="14" s="1"/>
  <c r="S487" i="14" s="1"/>
  <c r="R488" i="14" a="1"/>
  <c r="R488" i="14" s="1"/>
  <c r="S488" i="14" s="1"/>
  <c r="R489" i="14" a="1"/>
  <c r="R489" i="14" s="1"/>
  <c r="S489" i="14" s="1"/>
  <c r="R490" i="14" a="1"/>
  <c r="R490" i="14" s="1"/>
  <c r="S490" i="14" s="1"/>
  <c r="R491" i="14" a="1"/>
  <c r="R491" i="14" s="1"/>
  <c r="S491" i="14" s="1"/>
  <c r="R492" i="14" a="1"/>
  <c r="R492" i="14" s="1"/>
  <c r="S492" i="14" s="1"/>
  <c r="R493" i="14" a="1"/>
  <c r="R493" i="14" s="1"/>
  <c r="S493" i="14" s="1"/>
  <c r="R494" i="14" a="1"/>
  <c r="R494" i="14" s="1"/>
  <c r="S494" i="14" s="1"/>
  <c r="R495" i="14" a="1"/>
  <c r="R495" i="14" s="1"/>
  <c r="S495" i="14" s="1"/>
  <c r="R496" i="14" a="1"/>
  <c r="R496" i="14" s="1"/>
  <c r="S496" i="14" s="1"/>
  <c r="R497" i="14" a="1"/>
  <c r="R497" i="14" s="1"/>
  <c r="S497" i="14" s="1"/>
  <c r="R498" i="14" a="1"/>
  <c r="R498" i="14" s="1"/>
  <c r="S498" i="14" s="1"/>
  <c r="R499" i="14" a="1"/>
  <c r="R499" i="14" s="1"/>
  <c r="S499" i="14" s="1"/>
  <c r="R500" i="14" a="1"/>
  <c r="R500" i="14" s="1"/>
  <c r="S500" i="14" s="1"/>
  <c r="R501" i="14" a="1"/>
  <c r="R501" i="14" s="1"/>
  <c r="S501" i="14" s="1"/>
  <c r="R502" i="14" a="1"/>
  <c r="R502" i="14" s="1"/>
  <c r="S502" i="14" s="1"/>
  <c r="R503" i="14" a="1"/>
  <c r="R503" i="14" s="1"/>
  <c r="S503" i="14" s="1"/>
  <c r="R504" i="14" a="1"/>
  <c r="R504" i="14" s="1"/>
  <c r="S504" i="14" s="1"/>
  <c r="R505" i="14" a="1"/>
  <c r="R505" i="14" s="1"/>
  <c r="S505" i="14" s="1"/>
  <c r="R506" i="14" a="1"/>
  <c r="R506" i="14" s="1"/>
  <c r="S506" i="14" s="1"/>
  <c r="R507" i="14" a="1"/>
  <c r="R507" i="14" s="1"/>
  <c r="S507" i="14" s="1"/>
  <c r="R508" i="14" a="1"/>
  <c r="R508" i="14" s="1"/>
  <c r="S508" i="14" s="1"/>
  <c r="R509" i="14" a="1"/>
  <c r="R509" i="14" s="1"/>
  <c r="S509" i="14" s="1"/>
  <c r="R510" i="14" a="1"/>
  <c r="R510" i="14" s="1"/>
  <c r="S510" i="14" s="1"/>
  <c r="R511" i="14" a="1"/>
  <c r="R511" i="14" s="1"/>
  <c r="S511" i="14" s="1"/>
  <c r="R512" i="14" a="1"/>
  <c r="R512" i="14" s="1"/>
  <c r="S512" i="14" s="1"/>
  <c r="R513" i="14" a="1"/>
  <c r="R513" i="14" s="1"/>
  <c r="S513" i="14" s="1"/>
  <c r="R514" i="14" a="1"/>
  <c r="R514" i="14" s="1"/>
  <c r="S514" i="14" s="1"/>
  <c r="R515" i="14" a="1"/>
  <c r="R515" i="14" s="1"/>
  <c r="S515" i="14" s="1"/>
  <c r="R516" i="14" a="1"/>
  <c r="R516" i="14" s="1"/>
  <c r="S516" i="14" s="1"/>
  <c r="R517" i="14" a="1"/>
  <c r="R517" i="14" s="1"/>
  <c r="S517" i="14" s="1"/>
  <c r="R518" i="14" a="1"/>
  <c r="R518" i="14" s="1"/>
  <c r="S518" i="14" s="1"/>
  <c r="R519" i="14" a="1"/>
  <c r="R519" i="14" s="1"/>
  <c r="S519" i="14" s="1"/>
  <c r="R520" i="14" a="1"/>
  <c r="R520" i="14" s="1"/>
  <c r="S520" i="14" s="1"/>
  <c r="R521" i="14" a="1"/>
  <c r="R521" i="14" s="1"/>
  <c r="S521" i="14" s="1"/>
  <c r="R522" i="14" a="1"/>
  <c r="R522" i="14" s="1"/>
  <c r="S522" i="14" s="1"/>
  <c r="R523" i="14" a="1"/>
  <c r="R523" i="14" s="1"/>
  <c r="S523" i="14" s="1"/>
  <c r="R524" i="14" a="1"/>
  <c r="R524" i="14" s="1"/>
  <c r="S524" i="14" s="1"/>
  <c r="R525" i="14" a="1"/>
  <c r="R525" i="14" s="1"/>
  <c r="S525" i="14" s="1"/>
  <c r="R526" i="14" a="1"/>
  <c r="R526" i="14" s="1"/>
  <c r="S526" i="14" s="1"/>
  <c r="R527" i="14" a="1"/>
  <c r="R527" i="14" s="1"/>
  <c r="S527" i="14" s="1"/>
  <c r="R528" i="14" a="1"/>
  <c r="R528" i="14" s="1"/>
  <c r="S528" i="14" s="1"/>
  <c r="R529" i="14" a="1"/>
  <c r="R529" i="14" s="1"/>
  <c r="S529" i="14" s="1"/>
  <c r="R530" i="14" a="1"/>
  <c r="R530" i="14" s="1"/>
  <c r="S530" i="14" s="1"/>
  <c r="R531" i="14" a="1"/>
  <c r="R531" i="14" s="1"/>
  <c r="S531" i="14" s="1"/>
  <c r="R532" i="14" a="1"/>
  <c r="R532" i="14" s="1"/>
  <c r="S532" i="14" s="1"/>
  <c r="R533" i="14" a="1"/>
  <c r="R533" i="14" s="1"/>
  <c r="S533" i="14" s="1"/>
  <c r="R534" i="14" a="1"/>
  <c r="R534" i="14" s="1"/>
  <c r="S534" i="14" s="1"/>
  <c r="R535" i="14" a="1"/>
  <c r="R535" i="14" s="1"/>
  <c r="S535" i="14" s="1"/>
  <c r="R536" i="14" a="1"/>
  <c r="R536" i="14" s="1"/>
  <c r="S536" i="14" s="1"/>
  <c r="R537" i="14" a="1"/>
  <c r="R537" i="14" s="1"/>
  <c r="S537" i="14" s="1"/>
  <c r="R538" i="14" a="1"/>
  <c r="R538" i="14" s="1"/>
  <c r="S538" i="14" s="1"/>
  <c r="R539" i="14" a="1"/>
  <c r="R539" i="14" s="1"/>
  <c r="S539" i="14" s="1"/>
  <c r="R540" i="14" a="1"/>
  <c r="R540" i="14" s="1"/>
  <c r="S540" i="14" s="1"/>
  <c r="R541" i="14" a="1"/>
  <c r="R541" i="14" s="1"/>
  <c r="S541" i="14" s="1"/>
  <c r="R542" i="14" a="1"/>
  <c r="R542" i="14" s="1"/>
  <c r="S542" i="14" s="1"/>
  <c r="R543" i="14" a="1"/>
  <c r="R543" i="14" s="1"/>
  <c r="S543" i="14" s="1"/>
  <c r="R544" i="14" a="1"/>
  <c r="R544" i="14" s="1"/>
  <c r="S544" i="14" s="1"/>
  <c r="R545" i="14" a="1"/>
  <c r="R545" i="14" s="1"/>
  <c r="S545" i="14" s="1"/>
  <c r="R546" i="14" a="1"/>
  <c r="R546" i="14" s="1"/>
  <c r="S546" i="14" s="1"/>
  <c r="R547" i="14" a="1"/>
  <c r="R547" i="14" s="1"/>
  <c r="S547" i="14" s="1"/>
  <c r="R548" i="14" a="1"/>
  <c r="R548" i="14" s="1"/>
  <c r="S548" i="14" s="1"/>
  <c r="R549" i="14" a="1"/>
  <c r="R549" i="14" s="1"/>
  <c r="S549" i="14" s="1"/>
  <c r="R550" i="14" a="1"/>
  <c r="R550" i="14" s="1"/>
  <c r="S550" i="14" s="1"/>
  <c r="R551" i="14" a="1"/>
  <c r="R551" i="14" s="1"/>
  <c r="S551" i="14" s="1"/>
  <c r="R552" i="14" a="1"/>
  <c r="R552" i="14" s="1"/>
  <c r="S552" i="14" s="1"/>
  <c r="R553" i="14" a="1"/>
  <c r="R553" i="14" s="1"/>
  <c r="S553" i="14" s="1"/>
  <c r="R554" i="14" a="1"/>
  <c r="R554" i="14" s="1"/>
  <c r="S554" i="14" s="1"/>
  <c r="R555" i="14" a="1"/>
  <c r="R555" i="14" s="1"/>
  <c r="S555" i="14" s="1"/>
  <c r="R556" i="14" a="1"/>
  <c r="R556" i="14" s="1"/>
  <c r="S556" i="14" s="1"/>
  <c r="R557" i="14" a="1"/>
  <c r="R557" i="14" s="1"/>
  <c r="S557" i="14" s="1"/>
  <c r="R558" i="14" a="1"/>
  <c r="R558" i="14" s="1"/>
  <c r="S558" i="14" s="1"/>
  <c r="R559" i="14" a="1"/>
  <c r="R559" i="14" s="1"/>
  <c r="S559" i="14" s="1"/>
  <c r="R560" i="14" a="1"/>
  <c r="R560" i="14" s="1"/>
  <c r="S560" i="14" s="1"/>
  <c r="R561" i="14" a="1"/>
  <c r="R561" i="14" s="1"/>
  <c r="S561" i="14" s="1"/>
  <c r="R562" i="14" a="1"/>
  <c r="R562" i="14" s="1"/>
  <c r="S562" i="14" s="1"/>
  <c r="R563" i="14" a="1"/>
  <c r="R563" i="14" s="1"/>
  <c r="S563" i="14" s="1"/>
  <c r="R564" i="14" a="1"/>
  <c r="R564" i="14" s="1"/>
  <c r="S564" i="14" s="1"/>
  <c r="R565" i="14" a="1"/>
  <c r="R565" i="14" s="1"/>
  <c r="S565" i="14" s="1"/>
  <c r="R566" i="14" a="1"/>
  <c r="R566" i="14" s="1"/>
  <c r="S566" i="14" s="1"/>
  <c r="R567" i="14" a="1"/>
  <c r="R567" i="14" s="1"/>
  <c r="S567" i="14" s="1"/>
  <c r="R568" i="14" a="1"/>
  <c r="R568" i="14" s="1"/>
  <c r="S568" i="14" s="1"/>
  <c r="R569" i="14" a="1"/>
  <c r="R569" i="14" s="1"/>
  <c r="S569" i="14" s="1"/>
  <c r="R570" i="14" a="1"/>
  <c r="R570" i="14" s="1"/>
  <c r="S570" i="14" s="1"/>
  <c r="R571" i="14" a="1"/>
  <c r="R571" i="14" s="1"/>
  <c r="S571" i="14" s="1"/>
  <c r="R572" i="14" a="1"/>
  <c r="R572" i="14" s="1"/>
  <c r="S572" i="14" s="1"/>
  <c r="R573" i="14" a="1"/>
  <c r="R573" i="14" s="1"/>
  <c r="S573" i="14" s="1"/>
  <c r="R574" i="14" a="1"/>
  <c r="R574" i="14" s="1"/>
  <c r="S574" i="14" s="1"/>
  <c r="R575" i="14" a="1"/>
  <c r="R575" i="14" s="1"/>
  <c r="S575" i="14" s="1"/>
  <c r="R576" i="14" a="1"/>
  <c r="R576" i="14" s="1"/>
  <c r="S576" i="14" s="1"/>
  <c r="R577" i="14" a="1"/>
  <c r="R577" i="14" s="1"/>
  <c r="S577" i="14" s="1"/>
  <c r="R578" i="14" a="1"/>
  <c r="R578" i="14" s="1"/>
  <c r="S578" i="14" s="1"/>
  <c r="R579" i="14" a="1"/>
  <c r="R579" i="14" s="1"/>
  <c r="S579" i="14" s="1"/>
  <c r="R580" i="14" a="1"/>
  <c r="R580" i="14" s="1"/>
  <c r="S580" i="14" s="1"/>
  <c r="R581" i="14" a="1"/>
  <c r="R581" i="14" s="1"/>
  <c r="S581" i="14" s="1"/>
  <c r="R582" i="14" a="1"/>
  <c r="R582" i="14" s="1"/>
  <c r="S582" i="14" s="1"/>
  <c r="R583" i="14" a="1"/>
  <c r="R583" i="14" s="1"/>
  <c r="S583" i="14" s="1"/>
  <c r="R584" i="14" a="1"/>
  <c r="R584" i="14" s="1"/>
  <c r="S584" i="14" s="1"/>
  <c r="R585" i="14" a="1"/>
  <c r="R585" i="14" s="1"/>
  <c r="S585" i="14" s="1"/>
  <c r="R586" i="14" a="1"/>
  <c r="R586" i="14" s="1"/>
  <c r="S586" i="14" s="1"/>
  <c r="R587" i="14" a="1"/>
  <c r="R587" i="14" s="1"/>
  <c r="S587" i="14" s="1"/>
  <c r="R588" i="14" a="1"/>
  <c r="R588" i="14" s="1"/>
  <c r="S588" i="14" s="1"/>
  <c r="R589" i="14" a="1"/>
  <c r="R589" i="14" s="1"/>
  <c r="S589" i="14" s="1"/>
  <c r="R590" i="14" a="1"/>
  <c r="R590" i="14" s="1"/>
  <c r="S590" i="14" s="1"/>
  <c r="R591" i="14" a="1"/>
  <c r="R591" i="14" s="1"/>
  <c r="S591" i="14" s="1"/>
  <c r="R592" i="14" a="1"/>
  <c r="R592" i="14" s="1"/>
  <c r="S592" i="14" s="1"/>
  <c r="R593" i="14" a="1"/>
  <c r="R593" i="14" s="1"/>
  <c r="S593" i="14" s="1"/>
  <c r="R594" i="14" a="1"/>
  <c r="R594" i="14" s="1"/>
  <c r="S594" i="14" s="1"/>
  <c r="R595" i="14" a="1"/>
  <c r="R595" i="14" s="1"/>
  <c r="S595" i="14" s="1"/>
  <c r="R596" i="14" a="1"/>
  <c r="R596" i="14" s="1"/>
  <c r="S596" i="14" s="1"/>
  <c r="R597" i="14" a="1"/>
  <c r="R597" i="14" s="1"/>
  <c r="S597" i="14" s="1"/>
  <c r="R598" i="14" a="1"/>
  <c r="R598" i="14" s="1"/>
  <c r="S598" i="14" s="1"/>
  <c r="R599" i="14" a="1"/>
  <c r="R599" i="14" s="1"/>
  <c r="S599" i="14" s="1"/>
  <c r="R600" i="14" a="1"/>
  <c r="R600" i="14" s="1"/>
  <c r="S600" i="14" s="1"/>
  <c r="R601" i="14" a="1"/>
  <c r="R601" i="14" s="1"/>
  <c r="S601" i="14" s="1"/>
  <c r="R602" i="14" a="1"/>
  <c r="R602" i="14" s="1"/>
  <c r="S602" i="14" s="1"/>
  <c r="R603" i="14" a="1"/>
  <c r="R603" i="14" s="1"/>
  <c r="S603" i="14" s="1"/>
  <c r="R604" i="14" a="1"/>
  <c r="R604" i="14" s="1"/>
  <c r="S604" i="14" s="1"/>
  <c r="R605" i="14" a="1"/>
  <c r="R605" i="14" s="1"/>
  <c r="S605" i="14" s="1"/>
  <c r="R606" i="14" a="1"/>
  <c r="R606" i="14" s="1"/>
  <c r="S606" i="14" s="1"/>
  <c r="R607" i="14" a="1"/>
  <c r="R607" i="14" s="1"/>
  <c r="S607" i="14" s="1"/>
  <c r="R608" i="14" a="1"/>
  <c r="R608" i="14" s="1"/>
  <c r="S608" i="14" s="1"/>
  <c r="R609" i="14" a="1"/>
  <c r="R609" i="14" s="1"/>
  <c r="S609" i="14" s="1"/>
  <c r="R610" i="14" a="1"/>
  <c r="R610" i="14" s="1"/>
  <c r="S610" i="14" s="1"/>
  <c r="R611" i="14" a="1"/>
  <c r="R611" i="14" s="1"/>
  <c r="S611" i="14" s="1"/>
  <c r="R612" i="14" a="1"/>
  <c r="R612" i="14" s="1"/>
  <c r="S612" i="14" s="1"/>
  <c r="R613" i="14" a="1"/>
  <c r="R613" i="14" s="1"/>
  <c r="S613" i="14" s="1"/>
  <c r="R614" i="14" a="1"/>
  <c r="R614" i="14" s="1"/>
  <c r="S614" i="14" s="1"/>
  <c r="R615" i="14" a="1"/>
  <c r="R615" i="14" s="1"/>
  <c r="S615" i="14" s="1"/>
  <c r="R616" i="14" a="1"/>
  <c r="R616" i="14" s="1"/>
  <c r="S616" i="14" s="1"/>
  <c r="R617" i="14" a="1"/>
  <c r="R617" i="14" s="1"/>
  <c r="S617" i="14" s="1"/>
  <c r="R618" i="14" a="1"/>
  <c r="R618" i="14" s="1"/>
  <c r="S618" i="14" s="1"/>
  <c r="R619" i="14" a="1"/>
  <c r="R619" i="14" s="1"/>
  <c r="S619" i="14" s="1"/>
  <c r="R620" i="14" a="1"/>
  <c r="R620" i="14" s="1"/>
  <c r="S620" i="14" s="1"/>
  <c r="R621" i="14" a="1"/>
  <c r="R621" i="14" s="1"/>
  <c r="S621" i="14" s="1"/>
  <c r="R622" i="14" a="1"/>
  <c r="R622" i="14" s="1"/>
  <c r="S622" i="14" s="1"/>
  <c r="R623" i="14" a="1"/>
  <c r="R623" i="14" s="1"/>
  <c r="S623" i="14" s="1"/>
  <c r="R624" i="14" a="1"/>
  <c r="R624" i="14" s="1"/>
  <c r="S624" i="14" s="1"/>
  <c r="R625" i="14" a="1"/>
  <c r="R625" i="14" s="1"/>
  <c r="S625" i="14" s="1"/>
  <c r="R626" i="14" a="1"/>
  <c r="R626" i="14" s="1"/>
  <c r="S626" i="14" s="1"/>
  <c r="R627" i="14" a="1"/>
  <c r="R627" i="14" s="1"/>
  <c r="S627" i="14" s="1"/>
  <c r="R628" i="14" a="1"/>
  <c r="R628" i="14" s="1"/>
  <c r="S628" i="14" s="1"/>
  <c r="R629" i="14" a="1"/>
  <c r="R629" i="14" s="1"/>
  <c r="S629" i="14" s="1"/>
  <c r="R630" i="14" a="1"/>
  <c r="R630" i="14" s="1"/>
  <c r="S630" i="14" s="1"/>
  <c r="R631" i="14" a="1"/>
  <c r="R631" i="14" s="1"/>
  <c r="S631" i="14" s="1"/>
  <c r="R632" i="14" a="1"/>
  <c r="R632" i="14" s="1"/>
  <c r="S632" i="14" s="1"/>
  <c r="R633" i="14" a="1"/>
  <c r="R633" i="14" s="1"/>
  <c r="S633" i="14" s="1"/>
  <c r="R634" i="14" a="1"/>
  <c r="R634" i="14" s="1"/>
  <c r="S634" i="14" s="1"/>
  <c r="R635" i="14" a="1"/>
  <c r="R635" i="14" s="1"/>
  <c r="S635" i="14" s="1"/>
  <c r="R636" i="14" a="1"/>
  <c r="R636" i="14" s="1"/>
  <c r="S636" i="14" s="1"/>
  <c r="R637" i="14" a="1"/>
  <c r="R637" i="14" s="1"/>
  <c r="S637" i="14" s="1"/>
  <c r="R638" i="14" a="1"/>
  <c r="R638" i="14" s="1"/>
  <c r="S638" i="14" s="1"/>
  <c r="R639" i="14" a="1"/>
  <c r="R639" i="14" s="1"/>
  <c r="S639" i="14" s="1"/>
  <c r="R640" i="14" a="1"/>
  <c r="R640" i="14" s="1"/>
  <c r="S640" i="14" s="1"/>
  <c r="R641" i="14" a="1"/>
  <c r="R641" i="14" s="1"/>
  <c r="S641" i="14" s="1"/>
  <c r="R642" i="14" a="1"/>
  <c r="R642" i="14" s="1"/>
  <c r="S642" i="14" s="1"/>
  <c r="R643" i="14" a="1"/>
  <c r="R643" i="14" s="1"/>
  <c r="S643" i="14" s="1"/>
  <c r="R644" i="14" a="1"/>
  <c r="R644" i="14" s="1"/>
  <c r="S644" i="14" s="1"/>
  <c r="R645" i="14" a="1"/>
  <c r="R645" i="14" s="1"/>
  <c r="S645" i="14" s="1"/>
  <c r="R646" i="14" a="1"/>
  <c r="R646" i="14" s="1"/>
  <c r="S646" i="14" s="1"/>
  <c r="R647" i="14" a="1"/>
  <c r="R647" i="14" s="1"/>
  <c r="S647" i="14" s="1"/>
  <c r="R648" i="14" a="1"/>
  <c r="R648" i="14" s="1"/>
  <c r="S648" i="14" s="1"/>
  <c r="R649" i="14" a="1"/>
  <c r="R649" i="14" s="1"/>
  <c r="S649" i="14" s="1"/>
  <c r="R650" i="14" a="1"/>
  <c r="R650" i="14" s="1"/>
  <c r="S650" i="14" s="1"/>
  <c r="R651" i="14" a="1"/>
  <c r="R651" i="14" s="1"/>
  <c r="S651" i="14" s="1"/>
  <c r="R652" i="14" a="1"/>
  <c r="R652" i="14" s="1"/>
  <c r="S652" i="14" s="1"/>
  <c r="R653" i="14" a="1"/>
  <c r="R653" i="14" s="1"/>
  <c r="S653" i="14" s="1"/>
  <c r="R654" i="14" a="1"/>
  <c r="R654" i="14" s="1"/>
  <c r="S654" i="14" s="1"/>
  <c r="R655" i="14" a="1"/>
  <c r="R655" i="14" s="1"/>
  <c r="S655" i="14" s="1"/>
  <c r="R656" i="14" a="1"/>
  <c r="R656" i="14" s="1"/>
  <c r="S656" i="14" s="1"/>
  <c r="R657" i="14" a="1"/>
  <c r="R657" i="14" s="1"/>
  <c r="S657" i="14" s="1"/>
  <c r="R658" i="14" a="1"/>
  <c r="R658" i="14" s="1"/>
  <c r="S658" i="14" s="1"/>
  <c r="R659" i="14" a="1"/>
  <c r="R659" i="14" s="1"/>
  <c r="S659" i="14" s="1"/>
  <c r="R660" i="14" a="1"/>
  <c r="R660" i="14" s="1"/>
  <c r="S660" i="14" s="1"/>
  <c r="R661" i="14" a="1"/>
  <c r="R661" i="14" s="1"/>
  <c r="S661" i="14" s="1"/>
  <c r="R662" i="14" a="1"/>
  <c r="R662" i="14" s="1"/>
  <c r="S662" i="14" s="1"/>
  <c r="R663" i="14" a="1"/>
  <c r="R663" i="14" s="1"/>
  <c r="S663" i="14" s="1"/>
  <c r="R664" i="14" a="1"/>
  <c r="R664" i="14" s="1"/>
  <c r="S664" i="14" s="1"/>
  <c r="R665" i="14" a="1"/>
  <c r="R665" i="14" s="1"/>
  <c r="S665" i="14" s="1"/>
  <c r="R666" i="14" a="1"/>
  <c r="R666" i="14" s="1"/>
  <c r="S666" i="14" s="1"/>
  <c r="R667" i="14" a="1"/>
  <c r="R667" i="14" s="1"/>
  <c r="S667" i="14" s="1"/>
  <c r="R668" i="14" a="1"/>
  <c r="R668" i="14" s="1"/>
  <c r="S668" i="14" s="1"/>
  <c r="R669" i="14" a="1"/>
  <c r="R669" i="14" s="1"/>
  <c r="S669" i="14" s="1"/>
  <c r="R670" i="14" a="1"/>
  <c r="R670" i="14" s="1"/>
  <c r="S670" i="14" s="1"/>
  <c r="R671" i="14" a="1"/>
  <c r="R671" i="14" s="1"/>
  <c r="S671" i="14" s="1"/>
  <c r="R672" i="14" a="1"/>
  <c r="R672" i="14" s="1"/>
  <c r="S672" i="14" s="1"/>
  <c r="R673" i="14" a="1"/>
  <c r="R673" i="14" s="1"/>
  <c r="S673" i="14" s="1"/>
  <c r="R674" i="14" a="1"/>
  <c r="R674" i="14" s="1"/>
  <c r="S674" i="14" s="1"/>
  <c r="R675" i="14" a="1"/>
  <c r="R675" i="14" s="1"/>
  <c r="S675" i="14" s="1"/>
  <c r="R676" i="14" a="1"/>
  <c r="R676" i="14" s="1"/>
  <c r="S676" i="14" s="1"/>
  <c r="R677" i="14" a="1"/>
  <c r="R677" i="14" s="1"/>
  <c r="S677" i="14" s="1"/>
  <c r="R678" i="14" a="1"/>
  <c r="R678" i="14" s="1"/>
  <c r="S678" i="14" s="1"/>
  <c r="R679" i="14" a="1"/>
  <c r="R679" i="14" s="1"/>
  <c r="S679" i="14" s="1"/>
  <c r="R680" i="14" a="1"/>
  <c r="R680" i="14" s="1"/>
  <c r="S680" i="14" s="1"/>
  <c r="R681" i="14" a="1"/>
  <c r="R681" i="14" s="1"/>
  <c r="S681" i="14" s="1"/>
  <c r="R682" i="14" a="1"/>
  <c r="R682" i="14" s="1"/>
  <c r="S682" i="14" s="1"/>
  <c r="R683" i="14" a="1"/>
  <c r="R683" i="14" s="1"/>
  <c r="S683" i="14" s="1"/>
  <c r="R684" i="14" a="1"/>
  <c r="R684" i="14" s="1"/>
  <c r="S684" i="14" s="1"/>
  <c r="R685" i="14" a="1"/>
  <c r="R685" i="14" s="1"/>
  <c r="S685" i="14" s="1"/>
  <c r="R686" i="14" a="1"/>
  <c r="R686" i="14" s="1"/>
  <c r="S686" i="14" s="1"/>
  <c r="R687" i="14" a="1"/>
  <c r="R687" i="14" s="1"/>
  <c r="S687" i="14" s="1"/>
  <c r="R688" i="14" a="1"/>
  <c r="R688" i="14" s="1"/>
  <c r="S688" i="14" s="1"/>
  <c r="R689" i="14" a="1"/>
  <c r="R689" i="14" s="1"/>
  <c r="S689" i="14" s="1"/>
  <c r="R690" i="14" a="1"/>
  <c r="R690" i="14" s="1"/>
  <c r="S690" i="14" s="1"/>
  <c r="R691" i="14" a="1"/>
  <c r="R691" i="14" s="1"/>
  <c r="S691" i="14" s="1"/>
  <c r="R692" i="14" a="1"/>
  <c r="R692" i="14" s="1"/>
  <c r="S692" i="14" s="1"/>
  <c r="R693" i="14" a="1"/>
  <c r="R693" i="14" s="1"/>
  <c r="S693" i="14" s="1"/>
  <c r="R694" i="14" a="1"/>
  <c r="R694" i="14" s="1"/>
  <c r="S694" i="14" s="1"/>
  <c r="R695" i="14" a="1"/>
  <c r="R695" i="14" s="1"/>
  <c r="S695" i="14" s="1"/>
  <c r="R696" i="14" a="1"/>
  <c r="R696" i="14" s="1"/>
  <c r="S696" i="14" s="1"/>
  <c r="R697" i="14" a="1"/>
  <c r="R697" i="14" s="1"/>
  <c r="S697" i="14" s="1"/>
  <c r="R698" i="14" a="1"/>
  <c r="R698" i="14" s="1"/>
  <c r="S698" i="14" s="1"/>
  <c r="R699" i="14" a="1"/>
  <c r="R699" i="14" s="1"/>
  <c r="S699" i="14" s="1"/>
  <c r="R700" i="14" a="1"/>
  <c r="R700" i="14" s="1"/>
  <c r="S700" i="14" s="1"/>
  <c r="R701" i="14" a="1"/>
  <c r="R701" i="14" s="1"/>
  <c r="S701" i="14" s="1"/>
  <c r="R702" i="14" a="1"/>
  <c r="R702" i="14" s="1"/>
  <c r="S702" i="14" s="1"/>
  <c r="R703" i="14" a="1"/>
  <c r="R703" i="14" s="1"/>
  <c r="S703" i="14" s="1"/>
  <c r="R704" i="14" a="1"/>
  <c r="R704" i="14" s="1"/>
  <c r="S704" i="14" s="1"/>
  <c r="R705" i="14" a="1"/>
  <c r="R705" i="14" s="1"/>
  <c r="S705" i="14" s="1"/>
  <c r="R706" i="14" a="1"/>
  <c r="R706" i="14" s="1"/>
  <c r="S706" i="14" s="1"/>
  <c r="R707" i="14" a="1"/>
  <c r="R707" i="14" s="1"/>
  <c r="S707" i="14" s="1"/>
  <c r="R708" i="14" a="1"/>
  <c r="R708" i="14" s="1"/>
  <c r="S708" i="14" s="1"/>
  <c r="R709" i="14" a="1"/>
  <c r="R709" i="14" s="1"/>
  <c r="S709" i="14" s="1"/>
  <c r="R710" i="14" a="1"/>
  <c r="R710" i="14" s="1"/>
  <c r="S710" i="14" s="1"/>
  <c r="R711" i="14" a="1"/>
  <c r="R711" i="14" s="1"/>
  <c r="S711" i="14" s="1"/>
  <c r="R712" i="14" a="1"/>
  <c r="R712" i="14" s="1"/>
  <c r="S712" i="14" s="1"/>
  <c r="R713" i="14" a="1"/>
  <c r="R713" i="14" s="1"/>
  <c r="S713" i="14" s="1"/>
  <c r="R714" i="14" a="1"/>
  <c r="R714" i="14" s="1"/>
  <c r="S714" i="14" s="1"/>
  <c r="R715" i="14" a="1"/>
  <c r="R715" i="14" s="1"/>
  <c r="S715" i="14" s="1"/>
  <c r="R716" i="14" a="1"/>
  <c r="R716" i="14" s="1"/>
  <c r="S716" i="14" s="1"/>
  <c r="R717" i="14" a="1"/>
  <c r="R717" i="14" s="1"/>
  <c r="S717" i="14" s="1"/>
  <c r="R718" i="14" a="1"/>
  <c r="R718" i="14" s="1"/>
  <c r="S718" i="14" s="1"/>
  <c r="R719" i="14" a="1"/>
  <c r="R719" i="14" s="1"/>
  <c r="S719" i="14" s="1"/>
  <c r="R720" i="14" a="1"/>
  <c r="R720" i="14" s="1"/>
  <c r="S720" i="14" s="1"/>
  <c r="R721" i="14" a="1"/>
  <c r="R721" i="14" s="1"/>
  <c r="S721" i="14" s="1"/>
  <c r="R722" i="14" a="1"/>
  <c r="R722" i="14" s="1"/>
  <c r="S722" i="14" s="1"/>
  <c r="R723" i="14" a="1"/>
  <c r="R723" i="14" s="1"/>
  <c r="S723" i="14" s="1"/>
  <c r="R724" i="14" a="1"/>
  <c r="R724" i="14" s="1"/>
  <c r="S724" i="14" s="1"/>
  <c r="R725" i="14" a="1"/>
  <c r="R725" i="14" s="1"/>
  <c r="S725" i="14" s="1"/>
  <c r="R726" i="14" a="1"/>
  <c r="R726" i="14" s="1"/>
  <c r="S726" i="14" s="1"/>
  <c r="R727" i="14" a="1"/>
  <c r="R727" i="14" s="1"/>
  <c r="S727" i="14" s="1"/>
  <c r="R728" i="14" a="1"/>
  <c r="R728" i="14" s="1"/>
  <c r="S728" i="14" s="1"/>
  <c r="R729" i="14" a="1"/>
  <c r="R729" i="14" s="1"/>
  <c r="S729" i="14" s="1"/>
  <c r="R730" i="14" a="1"/>
  <c r="R730" i="14" s="1"/>
  <c r="S730" i="14" s="1"/>
  <c r="R731" i="14" a="1"/>
  <c r="R731" i="14" s="1"/>
  <c r="S731" i="14" s="1"/>
  <c r="R732" i="14" a="1"/>
  <c r="R732" i="14" s="1"/>
  <c r="S732" i="14" s="1"/>
  <c r="R733" i="14" a="1"/>
  <c r="R733" i="14" s="1"/>
  <c r="S733" i="14" s="1"/>
  <c r="R734" i="14" a="1"/>
  <c r="R734" i="14" s="1"/>
  <c r="S734" i="14" s="1"/>
  <c r="R735" i="14" a="1"/>
  <c r="R735" i="14" s="1"/>
  <c r="S735" i="14" s="1"/>
  <c r="R736" i="14" a="1"/>
  <c r="R736" i="14" s="1"/>
  <c r="S736" i="14" s="1"/>
  <c r="R737" i="14" a="1"/>
  <c r="R737" i="14" s="1"/>
  <c r="S737" i="14" s="1"/>
  <c r="R738" i="14" a="1"/>
  <c r="R738" i="14" s="1"/>
  <c r="S738" i="14" s="1"/>
  <c r="R739" i="14" a="1"/>
  <c r="R739" i="14" s="1"/>
  <c r="S739" i="14" s="1"/>
  <c r="R740" i="14" a="1"/>
  <c r="R740" i="14" s="1"/>
  <c r="S740" i="14" s="1"/>
  <c r="R741" i="14" a="1"/>
  <c r="R741" i="14" s="1"/>
  <c r="S741" i="14" s="1"/>
  <c r="R742" i="14" a="1"/>
  <c r="R742" i="14" s="1"/>
  <c r="S742" i="14" s="1"/>
  <c r="R743" i="14" a="1"/>
  <c r="R743" i="14" s="1"/>
  <c r="S743" i="14" s="1"/>
  <c r="R744" i="14" a="1"/>
  <c r="R744" i="14" s="1"/>
  <c r="S744" i="14" s="1"/>
  <c r="R745" i="14" a="1"/>
  <c r="R745" i="14" s="1"/>
  <c r="S745" i="14" s="1"/>
  <c r="R746" i="14" a="1"/>
  <c r="R746" i="14" s="1"/>
  <c r="S746" i="14" s="1"/>
  <c r="R747" i="14" a="1"/>
  <c r="R747" i="14" s="1"/>
  <c r="S747" i="14" s="1"/>
  <c r="R748" i="14" a="1"/>
  <c r="R748" i="14" s="1"/>
  <c r="S748" i="14" s="1"/>
  <c r="R749" i="14" a="1"/>
  <c r="R749" i="14" s="1"/>
  <c r="S749" i="14" s="1"/>
  <c r="R750" i="14" a="1"/>
  <c r="R750" i="14" s="1"/>
  <c r="S750" i="14" s="1"/>
  <c r="R751" i="14" a="1"/>
  <c r="R751" i="14" s="1"/>
  <c r="S751" i="14" s="1"/>
  <c r="R752" i="14" a="1"/>
  <c r="R752" i="14" s="1"/>
  <c r="S752" i="14" s="1"/>
  <c r="R753" i="14" a="1"/>
  <c r="R753" i="14" s="1"/>
  <c r="S753" i="14" s="1"/>
  <c r="R754" i="14" a="1"/>
  <c r="R754" i="14" s="1"/>
  <c r="S754" i="14" s="1"/>
  <c r="R755" i="14" a="1"/>
  <c r="R755" i="14" s="1"/>
  <c r="S755" i="14" s="1"/>
  <c r="R756" i="14" a="1"/>
  <c r="R756" i="14" s="1"/>
  <c r="S756" i="14" s="1"/>
  <c r="R757" i="14" a="1"/>
  <c r="R757" i="14" s="1"/>
  <c r="S757" i="14" s="1"/>
  <c r="R758" i="14" a="1"/>
  <c r="R758" i="14" s="1"/>
  <c r="S758" i="14" s="1"/>
  <c r="R759" i="14" a="1"/>
  <c r="R759" i="14" s="1"/>
  <c r="S759" i="14" s="1"/>
  <c r="R760" i="14" a="1"/>
  <c r="R760" i="14" s="1"/>
  <c r="S760" i="14" s="1"/>
  <c r="R761" i="14" a="1"/>
  <c r="R761" i="14" s="1"/>
  <c r="S761" i="14" s="1"/>
  <c r="R762" i="14" a="1"/>
  <c r="R762" i="14" s="1"/>
  <c r="S762" i="14" s="1"/>
  <c r="R763" i="14" a="1"/>
  <c r="R763" i="14" s="1"/>
  <c r="S763" i="14" s="1"/>
  <c r="R764" i="14" a="1"/>
  <c r="R764" i="14" s="1"/>
  <c r="S764" i="14" s="1"/>
  <c r="R765" i="14" a="1"/>
  <c r="R765" i="14" s="1"/>
  <c r="S765" i="14" s="1"/>
  <c r="R766" i="14" a="1"/>
  <c r="R766" i="14" s="1"/>
  <c r="S766" i="14" s="1"/>
  <c r="R767" i="14" a="1"/>
  <c r="R767" i="14" s="1"/>
  <c r="S767" i="14" s="1"/>
  <c r="R768" i="14" a="1"/>
  <c r="R768" i="14" s="1"/>
  <c r="S768" i="14" s="1"/>
  <c r="R769" i="14" a="1"/>
  <c r="R769" i="14" s="1"/>
  <c r="S769" i="14" s="1"/>
  <c r="R770" i="14" a="1"/>
  <c r="R770" i="14" s="1"/>
  <c r="S770" i="14" s="1"/>
  <c r="R771" i="14" a="1"/>
  <c r="R771" i="14" s="1"/>
  <c r="S771" i="14" s="1"/>
  <c r="R772" i="14" a="1"/>
  <c r="R772" i="14" s="1"/>
  <c r="S772" i="14" s="1"/>
  <c r="R773" i="14" a="1"/>
  <c r="R773" i="14" s="1"/>
  <c r="S773" i="14" s="1"/>
  <c r="R774" i="14" a="1"/>
  <c r="R774" i="14" s="1"/>
  <c r="S774" i="14" s="1"/>
  <c r="R775" i="14" a="1"/>
  <c r="R775" i="14" s="1"/>
  <c r="S775" i="14" s="1"/>
  <c r="R776" i="14" a="1"/>
  <c r="R776" i="14" s="1"/>
  <c r="S776" i="14" s="1"/>
  <c r="R777" i="14" a="1"/>
  <c r="R777" i="14" s="1"/>
  <c r="S777" i="14" s="1"/>
  <c r="R778" i="14" a="1"/>
  <c r="R778" i="14" s="1"/>
  <c r="S778" i="14" s="1"/>
  <c r="R779" i="14" a="1"/>
  <c r="R779" i="14" s="1"/>
  <c r="S779" i="14" s="1"/>
  <c r="R780" i="14" a="1"/>
  <c r="R780" i="14" s="1"/>
  <c r="S780" i="14" s="1"/>
  <c r="R781" i="14" a="1"/>
  <c r="R781" i="14" s="1"/>
  <c r="S781" i="14" s="1"/>
  <c r="R782" i="14" a="1"/>
  <c r="R782" i="14" s="1"/>
  <c r="S782" i="14" s="1"/>
  <c r="R783" i="14" a="1"/>
  <c r="R783" i="14" s="1"/>
  <c r="S783" i="14" s="1"/>
  <c r="R784" i="14" a="1"/>
  <c r="R784" i="14" s="1"/>
  <c r="S784" i="14" s="1"/>
  <c r="R785" i="14" a="1"/>
  <c r="R785" i="14" s="1"/>
  <c r="S785" i="14" s="1"/>
  <c r="R786" i="14" a="1"/>
  <c r="R786" i="14" s="1"/>
  <c r="S786" i="14" s="1"/>
  <c r="R787" i="14" a="1"/>
  <c r="R787" i="14" s="1"/>
  <c r="S787" i="14" s="1"/>
  <c r="R788" i="14" a="1"/>
  <c r="R788" i="14" s="1"/>
  <c r="S788" i="14" s="1"/>
  <c r="R789" i="14" a="1"/>
  <c r="R789" i="14" s="1"/>
  <c r="S789" i="14" s="1"/>
  <c r="R790" i="14" a="1"/>
  <c r="R790" i="14" s="1"/>
  <c r="S790" i="14" s="1"/>
  <c r="R791" i="14" a="1"/>
  <c r="R791" i="14" s="1"/>
  <c r="S791" i="14" s="1"/>
  <c r="R792" i="14" a="1"/>
  <c r="R792" i="14" s="1"/>
  <c r="S792" i="14" s="1"/>
  <c r="R793" i="14" a="1"/>
  <c r="R793" i="14" s="1"/>
  <c r="S793" i="14" s="1"/>
  <c r="R794" i="14" a="1"/>
  <c r="R794" i="14" s="1"/>
  <c r="S794" i="14" s="1"/>
  <c r="R795" i="14" a="1"/>
  <c r="R795" i="14" s="1"/>
  <c r="S795" i="14" s="1"/>
  <c r="R796" i="14" a="1"/>
  <c r="R796" i="14" s="1"/>
  <c r="S796" i="14" s="1"/>
  <c r="R797" i="14" a="1"/>
  <c r="R797" i="14" s="1"/>
  <c r="S797" i="14" s="1"/>
  <c r="R798" i="14" a="1"/>
  <c r="R798" i="14" s="1"/>
  <c r="S798" i="14" s="1"/>
  <c r="R799" i="14" a="1"/>
  <c r="R799" i="14" s="1"/>
  <c r="S799" i="14" s="1"/>
  <c r="R800" i="14" a="1"/>
  <c r="R800" i="14" s="1"/>
  <c r="S800" i="14" s="1"/>
  <c r="R801" i="14" a="1"/>
  <c r="R801" i="14" s="1"/>
  <c r="S801" i="14" s="1"/>
  <c r="R802" i="14" a="1"/>
  <c r="R802" i="14" s="1"/>
  <c r="S802" i="14" s="1"/>
  <c r="R803" i="14" a="1"/>
  <c r="R803" i="14" s="1"/>
  <c r="S803" i="14" s="1"/>
  <c r="R804" i="14" a="1"/>
  <c r="R804" i="14" s="1"/>
  <c r="S804" i="14" s="1"/>
  <c r="R805" i="14" a="1"/>
  <c r="R805" i="14" s="1"/>
  <c r="S805" i="14" s="1"/>
  <c r="R806" i="14" a="1"/>
  <c r="R806" i="14" s="1"/>
  <c r="S806" i="14" s="1"/>
  <c r="R807" i="14" a="1"/>
  <c r="R807" i="14" s="1"/>
  <c r="S807" i="14" s="1"/>
  <c r="R808" i="14" a="1"/>
  <c r="R808" i="14" s="1"/>
  <c r="S808" i="14" s="1"/>
  <c r="R809" i="14" a="1"/>
  <c r="R809" i="14" s="1"/>
  <c r="S809" i="14" s="1"/>
  <c r="R810" i="14" a="1"/>
  <c r="R810" i="14" s="1"/>
  <c r="S810" i="14" s="1"/>
  <c r="R811" i="14" a="1"/>
  <c r="R811" i="14" s="1"/>
  <c r="S811" i="14" s="1"/>
  <c r="R812" i="14" a="1"/>
  <c r="R812" i="14" s="1"/>
  <c r="S812" i="14" s="1"/>
  <c r="R813" i="14" a="1"/>
  <c r="R813" i="14" s="1"/>
  <c r="S813" i="14" s="1"/>
  <c r="R814" i="14" a="1"/>
  <c r="R814" i="14" s="1"/>
  <c r="S814" i="14" s="1"/>
  <c r="R815" i="14" a="1"/>
  <c r="R815" i="14" s="1"/>
  <c r="S815" i="14" s="1"/>
  <c r="R816" i="14" a="1"/>
  <c r="R816" i="14" s="1"/>
  <c r="S816" i="14" s="1"/>
  <c r="R817" i="14" a="1"/>
  <c r="R817" i="14" s="1"/>
  <c r="S817" i="14" s="1"/>
  <c r="R818" i="14" a="1"/>
  <c r="R818" i="14" s="1"/>
  <c r="S818" i="14" s="1"/>
  <c r="R819" i="14" a="1"/>
  <c r="R819" i="14" s="1"/>
  <c r="S819" i="14" s="1"/>
  <c r="R820" i="14" a="1"/>
  <c r="R820" i="14" s="1"/>
  <c r="S820" i="14" s="1"/>
  <c r="R821" i="14" a="1"/>
  <c r="R821" i="14" s="1"/>
  <c r="S821" i="14" s="1"/>
  <c r="R822" i="14" a="1"/>
  <c r="R822" i="14" s="1"/>
  <c r="S822" i="14" s="1"/>
  <c r="R823" i="14" a="1"/>
  <c r="R823" i="14" s="1"/>
  <c r="S823" i="14" s="1"/>
  <c r="R824" i="14" a="1"/>
  <c r="R824" i="14" s="1"/>
  <c r="S824" i="14" s="1"/>
  <c r="R825" i="14" a="1"/>
  <c r="R825" i="14" s="1"/>
  <c r="S825" i="14" s="1"/>
  <c r="R826" i="14" a="1"/>
  <c r="R826" i="14" s="1"/>
  <c r="S826" i="14" s="1"/>
  <c r="R827" i="14" a="1"/>
  <c r="R827" i="14" s="1"/>
  <c r="S827" i="14" s="1"/>
  <c r="R828" i="14" a="1"/>
  <c r="R828" i="14" s="1"/>
  <c r="S828" i="14" s="1"/>
  <c r="R829" i="14" a="1"/>
  <c r="R829" i="14" s="1"/>
  <c r="S829" i="14" s="1"/>
  <c r="R830" i="14" a="1"/>
  <c r="R830" i="14" s="1"/>
  <c r="S830" i="14" s="1"/>
  <c r="R831" i="14" a="1"/>
  <c r="R831" i="14" s="1"/>
  <c r="S831" i="14" s="1"/>
  <c r="R832" i="14" a="1"/>
  <c r="R832" i="14" s="1"/>
  <c r="S832" i="14" s="1"/>
  <c r="R833" i="14" a="1"/>
  <c r="R833" i="14" s="1"/>
  <c r="S833" i="14" s="1"/>
  <c r="R834" i="14" a="1"/>
  <c r="R834" i="14" s="1"/>
  <c r="S834" i="14" s="1"/>
  <c r="R835" i="14" a="1"/>
  <c r="R835" i="14" s="1"/>
  <c r="S835" i="14" s="1"/>
  <c r="R836" i="14" a="1"/>
  <c r="R836" i="14" s="1"/>
  <c r="S836" i="14" s="1"/>
  <c r="R837" i="14" a="1"/>
  <c r="R837" i="14" s="1"/>
  <c r="S837" i="14" s="1"/>
  <c r="R838" i="14" a="1"/>
  <c r="R838" i="14" s="1"/>
  <c r="S838" i="14" s="1"/>
  <c r="R839" i="14" a="1"/>
  <c r="R839" i="14" s="1"/>
  <c r="S839" i="14" s="1"/>
  <c r="R840" i="14" a="1"/>
  <c r="R840" i="14" s="1"/>
  <c r="S840" i="14" s="1"/>
  <c r="R841" i="14" a="1"/>
  <c r="R841" i="14" s="1"/>
  <c r="S841" i="14" s="1"/>
  <c r="R842" i="14" a="1"/>
  <c r="R842" i="14" s="1"/>
  <c r="S842" i="14" s="1"/>
  <c r="R843" i="14" a="1"/>
  <c r="R843" i="14" s="1"/>
  <c r="S843" i="14" s="1"/>
  <c r="R844" i="14" a="1"/>
  <c r="R844" i="14" s="1"/>
  <c r="S844" i="14" s="1"/>
  <c r="R845" i="14" a="1"/>
  <c r="R845" i="14" s="1"/>
  <c r="S845" i="14" s="1"/>
  <c r="R846" i="14" a="1"/>
  <c r="R846" i="14" s="1"/>
  <c r="S846" i="14" s="1"/>
  <c r="R847" i="14" a="1"/>
  <c r="R847" i="14" s="1"/>
  <c r="S847" i="14" s="1"/>
  <c r="R848" i="14" a="1"/>
  <c r="R848" i="14" s="1"/>
  <c r="S848" i="14" s="1"/>
  <c r="R849" i="14" a="1"/>
  <c r="R849" i="14" s="1"/>
  <c r="S849" i="14" s="1"/>
  <c r="R850" i="14" a="1"/>
  <c r="R850" i="14" s="1"/>
  <c r="S850" i="14" s="1"/>
  <c r="R851" i="14" a="1"/>
  <c r="R851" i="14" s="1"/>
  <c r="S851" i="14" s="1"/>
  <c r="R852" i="14" a="1"/>
  <c r="R852" i="14" s="1"/>
  <c r="S852" i="14" s="1"/>
  <c r="R853" i="14" a="1"/>
  <c r="R853" i="14" s="1"/>
  <c r="S853" i="14" s="1"/>
  <c r="R854" i="14" a="1"/>
  <c r="R854" i="14" s="1"/>
  <c r="S854" i="14" s="1"/>
  <c r="R855" i="14" a="1"/>
  <c r="R855" i="14" s="1"/>
  <c r="S855" i="14" s="1"/>
  <c r="R856" i="14" a="1"/>
  <c r="R856" i="14" s="1"/>
  <c r="S856" i="14" s="1"/>
  <c r="R857" i="14" a="1"/>
  <c r="R857" i="14" s="1"/>
  <c r="S857" i="14" s="1"/>
  <c r="R858" i="14" a="1"/>
  <c r="R858" i="14" s="1"/>
  <c r="S858" i="14" s="1"/>
  <c r="R859" i="14" a="1"/>
  <c r="R859" i="14" s="1"/>
  <c r="S859" i="14" s="1"/>
  <c r="R860" i="14" a="1"/>
  <c r="R860" i="14" s="1"/>
  <c r="S860" i="14" s="1"/>
  <c r="R861" i="14" a="1"/>
  <c r="R861" i="14" s="1"/>
  <c r="S861" i="14" s="1"/>
  <c r="R862" i="14" a="1"/>
  <c r="R862" i="14" s="1"/>
  <c r="S862" i="14" s="1"/>
  <c r="R863" i="14" a="1"/>
  <c r="R863" i="14" s="1"/>
  <c r="S863" i="14" s="1"/>
  <c r="R864" i="14" a="1"/>
  <c r="R864" i="14" s="1"/>
  <c r="S864" i="14" s="1"/>
  <c r="R865" i="14" a="1"/>
  <c r="R865" i="14" s="1"/>
  <c r="S865" i="14" s="1"/>
  <c r="R866" i="14" a="1"/>
  <c r="R866" i="14" s="1"/>
  <c r="S866" i="14" s="1"/>
  <c r="R867" i="14" a="1"/>
  <c r="R867" i="14" s="1"/>
  <c r="S867" i="14" s="1"/>
  <c r="R868" i="14" a="1"/>
  <c r="R868" i="14" s="1"/>
  <c r="S868" i="14" s="1"/>
  <c r="R869" i="14" a="1"/>
  <c r="R869" i="14" s="1"/>
  <c r="S869" i="14" s="1"/>
  <c r="R870" i="14" a="1"/>
  <c r="R870" i="14" s="1"/>
  <c r="S870" i="14" s="1"/>
  <c r="R871" i="14" a="1"/>
  <c r="R871" i="14" s="1"/>
  <c r="S871" i="14" s="1"/>
  <c r="R872" i="14" a="1"/>
  <c r="R872" i="14" s="1"/>
  <c r="S872" i="14" s="1"/>
  <c r="R873" i="14" a="1"/>
  <c r="R873" i="14" s="1"/>
  <c r="S873" i="14" s="1"/>
  <c r="R874" i="14" a="1"/>
  <c r="R874" i="14" s="1"/>
  <c r="S874" i="14" s="1"/>
  <c r="R875" i="14" a="1"/>
  <c r="R875" i="14" s="1"/>
  <c r="S875" i="14" s="1"/>
  <c r="R876" i="14" a="1"/>
  <c r="R876" i="14" s="1"/>
  <c r="S876" i="14" s="1"/>
  <c r="R877" i="14" a="1"/>
  <c r="R877" i="14" s="1"/>
  <c r="S877" i="14" s="1"/>
  <c r="R878" i="14" a="1"/>
  <c r="R878" i="14" s="1"/>
  <c r="S878" i="14" s="1"/>
  <c r="R879" i="14" a="1"/>
  <c r="R879" i="14" s="1"/>
  <c r="S879" i="14" s="1"/>
  <c r="R880" i="14" a="1"/>
  <c r="R880" i="14" s="1"/>
  <c r="S880" i="14" s="1"/>
  <c r="R881" i="14" a="1"/>
  <c r="R881" i="14" s="1"/>
  <c r="S881" i="14" s="1"/>
  <c r="R882" i="14" a="1"/>
  <c r="R882" i="14" s="1"/>
  <c r="S882" i="14" s="1"/>
  <c r="R883" i="14" a="1"/>
  <c r="R883" i="14" s="1"/>
  <c r="S883" i="14" s="1"/>
  <c r="R884" i="14" a="1"/>
  <c r="R884" i="14" s="1"/>
  <c r="S884" i="14" s="1"/>
  <c r="R885" i="14" a="1"/>
  <c r="R885" i="14" s="1"/>
  <c r="S885" i="14" s="1"/>
  <c r="R886" i="14" a="1"/>
  <c r="R886" i="14" s="1"/>
  <c r="S886" i="14" s="1"/>
  <c r="R887" i="14" a="1"/>
  <c r="R887" i="14" s="1"/>
  <c r="S887" i="14" s="1"/>
  <c r="R888" i="14" a="1"/>
  <c r="R888" i="14" s="1"/>
  <c r="S888" i="14" s="1"/>
  <c r="R889" i="14" a="1"/>
  <c r="R889" i="14" s="1"/>
  <c r="S889" i="14" s="1"/>
  <c r="R890" i="14" a="1"/>
  <c r="R890" i="14" s="1"/>
  <c r="S890" i="14" s="1"/>
  <c r="R891" i="14" a="1"/>
  <c r="R891" i="14" s="1"/>
  <c r="S891" i="14" s="1"/>
  <c r="R892" i="14" a="1"/>
  <c r="R892" i="14" s="1"/>
  <c r="S892" i="14" s="1"/>
  <c r="R893" i="14" a="1"/>
  <c r="R893" i="14" s="1"/>
  <c r="S893" i="14" s="1"/>
  <c r="R894" i="14" a="1"/>
  <c r="R894" i="14" s="1"/>
  <c r="S894" i="14" s="1"/>
  <c r="R895" i="14" a="1"/>
  <c r="R895" i="14" s="1"/>
  <c r="S895" i="14" s="1"/>
  <c r="R896" i="14" a="1"/>
  <c r="R896" i="14" s="1"/>
  <c r="S896" i="14" s="1"/>
  <c r="R897" i="14" a="1"/>
  <c r="R897" i="14" s="1"/>
  <c r="S897" i="14" s="1"/>
  <c r="R898" i="14" a="1"/>
  <c r="R898" i="14" s="1"/>
  <c r="S898" i="14" s="1"/>
  <c r="R899" i="14" a="1"/>
  <c r="R899" i="14" s="1"/>
  <c r="S899" i="14" s="1"/>
  <c r="R900" i="14" a="1"/>
  <c r="R900" i="14" s="1"/>
  <c r="S900" i="14" s="1"/>
  <c r="R901" i="14" a="1"/>
  <c r="R901" i="14" s="1"/>
  <c r="S901" i="14" s="1"/>
  <c r="R902" i="14" a="1"/>
  <c r="R902" i="14" s="1"/>
  <c r="S902" i="14" s="1"/>
  <c r="R903" i="14" a="1"/>
  <c r="R903" i="14" s="1"/>
  <c r="S903" i="14" s="1"/>
  <c r="R904" i="14" a="1"/>
  <c r="R904" i="14" s="1"/>
  <c r="S904" i="14" s="1"/>
  <c r="R905" i="14" a="1"/>
  <c r="R905" i="14" s="1"/>
  <c r="S905" i="14" s="1"/>
  <c r="R906" i="14" a="1"/>
  <c r="R906" i="14" s="1"/>
  <c r="S906" i="14" s="1"/>
  <c r="R907" i="14" a="1"/>
  <c r="R907" i="14" s="1"/>
  <c r="S907" i="14" s="1"/>
  <c r="R908" i="14" a="1"/>
  <c r="R908" i="14" s="1"/>
  <c r="S908" i="14" s="1"/>
  <c r="R909" i="14" a="1"/>
  <c r="R909" i="14" s="1"/>
  <c r="S909" i="14" s="1"/>
  <c r="R910" i="14" a="1"/>
  <c r="R910" i="14" s="1"/>
  <c r="S910" i="14" s="1"/>
  <c r="R911" i="14" a="1"/>
  <c r="R911" i="14" s="1"/>
  <c r="S911" i="14" s="1"/>
  <c r="R912" i="14" a="1"/>
  <c r="R912" i="14" s="1"/>
  <c r="S912" i="14" s="1"/>
  <c r="R913" i="14" a="1"/>
  <c r="R913" i="14" s="1"/>
  <c r="S913" i="14" s="1"/>
  <c r="R914" i="14" a="1"/>
  <c r="R914" i="14" s="1"/>
  <c r="S914" i="14" s="1"/>
  <c r="R915" i="14" a="1"/>
  <c r="R915" i="14" s="1"/>
  <c r="S915" i="14" s="1"/>
  <c r="R916" i="14" a="1"/>
  <c r="R916" i="14" s="1"/>
  <c r="S916" i="14" s="1"/>
  <c r="R917" i="14" a="1"/>
  <c r="R917" i="14" s="1"/>
  <c r="S917" i="14" s="1"/>
  <c r="R918" i="14" a="1"/>
  <c r="R918" i="14" s="1"/>
  <c r="S918" i="14" s="1"/>
  <c r="R919" i="14" a="1"/>
  <c r="R919" i="14" s="1"/>
  <c r="S919" i="14" s="1"/>
  <c r="R920" i="14" a="1"/>
  <c r="R920" i="14" s="1"/>
  <c r="S920" i="14" s="1"/>
  <c r="R921" i="14" a="1"/>
  <c r="R921" i="14" s="1"/>
  <c r="S921" i="14" s="1"/>
  <c r="R922" i="14" a="1"/>
  <c r="R922" i="14" s="1"/>
  <c r="S922" i="14" s="1"/>
  <c r="R923" i="14" a="1"/>
  <c r="R923" i="14" s="1"/>
  <c r="S923" i="14" s="1"/>
  <c r="R924" i="14" a="1"/>
  <c r="R924" i="14" s="1"/>
  <c r="S924" i="14" s="1"/>
  <c r="R925" i="14" a="1"/>
  <c r="R925" i="14" s="1"/>
  <c r="S925" i="14" s="1"/>
  <c r="R926" i="14" a="1"/>
  <c r="R926" i="14" s="1"/>
  <c r="S926" i="14" s="1"/>
  <c r="R927" i="14" a="1"/>
  <c r="R927" i="14" s="1"/>
  <c r="S927" i="14" s="1"/>
  <c r="R928" i="14" a="1"/>
  <c r="R928" i="14" s="1"/>
  <c r="S928" i="14" s="1"/>
  <c r="R929" i="14" a="1"/>
  <c r="R929" i="14" s="1"/>
  <c r="S929" i="14" s="1"/>
  <c r="R930" i="14" a="1"/>
  <c r="R930" i="14" s="1"/>
  <c r="S930" i="14" s="1"/>
  <c r="R931" i="14" a="1"/>
  <c r="R931" i="14" s="1"/>
  <c r="S931" i="14" s="1"/>
  <c r="R932" i="14" a="1"/>
  <c r="R932" i="14" s="1"/>
  <c r="S932" i="14" s="1"/>
  <c r="R933" i="14" a="1"/>
  <c r="R933" i="14" s="1"/>
  <c r="S933" i="14" s="1"/>
  <c r="R934" i="14" a="1"/>
  <c r="R934" i="14" s="1"/>
  <c r="S934" i="14" s="1"/>
  <c r="R935" i="14" a="1"/>
  <c r="R935" i="14" s="1"/>
  <c r="S935" i="14" s="1"/>
  <c r="R936" i="14" a="1"/>
  <c r="R936" i="14" s="1"/>
  <c r="S936" i="14" s="1"/>
  <c r="R937" i="14" a="1"/>
  <c r="R937" i="14" s="1"/>
  <c r="S937" i="14" s="1"/>
  <c r="R938" i="14" a="1"/>
  <c r="R938" i="14" s="1"/>
  <c r="S938" i="14" s="1"/>
  <c r="R939" i="14" a="1"/>
  <c r="R939" i="14" s="1"/>
  <c r="S939" i="14" s="1"/>
  <c r="R940" i="14" a="1"/>
  <c r="R940" i="14" s="1"/>
  <c r="S940" i="14" s="1"/>
  <c r="R941" i="14" a="1"/>
  <c r="R941" i="14" s="1"/>
  <c r="S941" i="14" s="1"/>
  <c r="R942" i="14" a="1"/>
  <c r="R942" i="14" s="1"/>
  <c r="S942" i="14" s="1"/>
  <c r="R943" i="14" a="1"/>
  <c r="R943" i="14" s="1"/>
  <c r="S943" i="14" s="1"/>
  <c r="R944" i="14" a="1"/>
  <c r="R944" i="14" s="1"/>
  <c r="S944" i="14" s="1"/>
  <c r="R945" i="14" a="1"/>
  <c r="R945" i="14" s="1"/>
  <c r="S945" i="14" s="1"/>
  <c r="R946" i="14" a="1"/>
  <c r="R946" i="14" s="1"/>
  <c r="S946" i="14" s="1"/>
  <c r="R947" i="14" a="1"/>
  <c r="R947" i="14" s="1"/>
  <c r="S947" i="14" s="1"/>
  <c r="R948" i="14" a="1"/>
  <c r="R948" i="14" s="1"/>
  <c r="S948" i="14" s="1"/>
  <c r="R949" i="14" a="1"/>
  <c r="R949" i="14" s="1"/>
  <c r="S949" i="14" s="1"/>
  <c r="R950" i="14" a="1"/>
  <c r="R950" i="14" s="1"/>
  <c r="S950" i="14" s="1"/>
  <c r="R951" i="14" a="1"/>
  <c r="R951" i="14" s="1"/>
  <c r="S951" i="14" s="1"/>
  <c r="R952" i="14" a="1"/>
  <c r="R952" i="14" s="1"/>
  <c r="S952" i="14" s="1"/>
  <c r="R953" i="14" a="1"/>
  <c r="R953" i="14" s="1"/>
  <c r="S953" i="14" s="1"/>
  <c r="R954" i="14" a="1"/>
  <c r="R954" i="14" s="1"/>
  <c r="S954" i="14" s="1"/>
  <c r="R955" i="14" a="1"/>
  <c r="R955" i="14" s="1"/>
  <c r="S955" i="14" s="1"/>
  <c r="R956" i="14" a="1"/>
  <c r="R956" i="14" s="1"/>
  <c r="S956" i="14" s="1"/>
  <c r="R957" i="14" a="1"/>
  <c r="R957" i="14" s="1"/>
  <c r="S957" i="14" s="1"/>
  <c r="R958" i="14" a="1"/>
  <c r="R958" i="14" s="1"/>
  <c r="S958" i="14" s="1"/>
  <c r="R959" i="14" a="1"/>
  <c r="R959" i="14" s="1"/>
  <c r="S959" i="14" s="1"/>
  <c r="R960" i="14" a="1"/>
  <c r="R960" i="14" s="1"/>
  <c r="S960" i="14" s="1"/>
  <c r="R961" i="14" a="1"/>
  <c r="R961" i="14" s="1"/>
  <c r="S961" i="14" s="1"/>
  <c r="R962" i="14" a="1"/>
  <c r="R962" i="14" s="1"/>
  <c r="S962" i="14" s="1"/>
  <c r="R963" i="14" a="1"/>
  <c r="R963" i="14" s="1"/>
  <c r="S963" i="14" s="1"/>
  <c r="R964" i="14" a="1"/>
  <c r="R964" i="14" s="1"/>
  <c r="S964" i="14" s="1"/>
  <c r="R965" i="14" a="1"/>
  <c r="R965" i="14" s="1"/>
  <c r="S965" i="14" s="1"/>
  <c r="R966" i="14" a="1"/>
  <c r="R966" i="14" s="1"/>
  <c r="S966" i="14" s="1"/>
  <c r="R967" i="14" a="1"/>
  <c r="R967" i="14" s="1"/>
  <c r="S967" i="14" s="1"/>
  <c r="R968" i="14" a="1"/>
  <c r="R968" i="14" s="1"/>
  <c r="S968" i="14" s="1"/>
  <c r="R969" i="14" a="1"/>
  <c r="R969" i="14" s="1"/>
  <c r="S969" i="14" s="1"/>
  <c r="R970" i="14" a="1"/>
  <c r="R970" i="14" s="1"/>
  <c r="S970" i="14" s="1"/>
  <c r="R971" i="14" a="1"/>
  <c r="R971" i="14" s="1"/>
  <c r="S971" i="14" s="1"/>
  <c r="R972" i="14" a="1"/>
  <c r="R972" i="14" s="1"/>
  <c r="S972" i="14" s="1"/>
  <c r="R973" i="14" a="1"/>
  <c r="R973" i="14" s="1"/>
  <c r="S973" i="14" s="1"/>
  <c r="R974" i="14" a="1"/>
  <c r="R974" i="14" s="1"/>
  <c r="S974" i="14" s="1"/>
  <c r="R975" i="14" a="1"/>
  <c r="R975" i="14" s="1"/>
  <c r="S975" i="14" s="1"/>
  <c r="R976" i="14" a="1"/>
  <c r="R976" i="14" s="1"/>
  <c r="S976" i="14" s="1"/>
  <c r="R977" i="14" a="1"/>
  <c r="R977" i="14" s="1"/>
  <c r="S977" i="14" s="1"/>
  <c r="R978" i="14" a="1"/>
  <c r="R978" i="14" s="1"/>
  <c r="S978" i="14" s="1"/>
  <c r="R979" i="14" a="1"/>
  <c r="R979" i="14" s="1"/>
  <c r="S979" i="14" s="1"/>
  <c r="R980" i="14" a="1"/>
  <c r="R980" i="14" s="1"/>
  <c r="S980" i="14" s="1"/>
  <c r="R981" i="14" a="1"/>
  <c r="R981" i="14" s="1"/>
  <c r="S981" i="14" s="1"/>
  <c r="R982" i="14" a="1"/>
  <c r="R982" i="14" s="1"/>
  <c r="S982" i="14" s="1"/>
  <c r="R983" i="14" a="1"/>
  <c r="R983" i="14" s="1"/>
  <c r="S983" i="14" s="1"/>
  <c r="R984" i="14" a="1"/>
  <c r="R984" i="14" s="1"/>
  <c r="S984" i="14" s="1"/>
  <c r="R985" i="14" a="1"/>
  <c r="R985" i="14" s="1"/>
  <c r="S985" i="14" s="1"/>
  <c r="R986" i="14" a="1"/>
  <c r="R986" i="14" s="1"/>
  <c r="S986" i="14" s="1"/>
  <c r="R987" i="14" a="1"/>
  <c r="R987" i="14" s="1"/>
  <c r="S987" i="14" s="1"/>
  <c r="R988" i="14" a="1"/>
  <c r="R988" i="14" s="1"/>
  <c r="S988" i="14" s="1"/>
  <c r="R989" i="14" a="1"/>
  <c r="R989" i="14" s="1"/>
  <c r="S989" i="14" s="1"/>
  <c r="R28" i="14" a="1"/>
  <c r="R28" i="14" s="1"/>
  <c r="S28" i="14" s="1"/>
  <c r="AA900" i="14" l="1"/>
  <c r="Y900" i="14"/>
  <c r="W900" i="14"/>
  <c r="U900" i="14"/>
  <c r="Y836" i="14"/>
  <c r="AA836" i="14"/>
  <c r="W836" i="14"/>
  <c r="U836" i="14"/>
  <c r="AA772" i="14"/>
  <c r="Y772" i="14"/>
  <c r="W772" i="14"/>
  <c r="U772" i="14"/>
  <c r="AA724" i="14"/>
  <c r="Y724" i="14"/>
  <c r="W724" i="14"/>
  <c r="U724" i="14"/>
  <c r="Y660" i="14"/>
  <c r="AA660" i="14"/>
  <c r="W660" i="14"/>
  <c r="U660" i="14"/>
  <c r="AA596" i="14"/>
  <c r="Y596" i="14"/>
  <c r="W596" i="14"/>
  <c r="U596" i="14"/>
  <c r="AA548" i="14"/>
  <c r="Y548" i="14"/>
  <c r="W548" i="14"/>
  <c r="U548" i="14"/>
  <c r="AA484" i="14"/>
  <c r="Y484" i="14"/>
  <c r="W484" i="14"/>
  <c r="U484" i="14"/>
  <c r="AA436" i="14"/>
  <c r="Y436" i="14"/>
  <c r="W436" i="14"/>
  <c r="U436" i="14"/>
  <c r="AA388" i="14"/>
  <c r="Y388" i="14"/>
  <c r="W388" i="14"/>
  <c r="U388" i="14"/>
  <c r="AA340" i="14"/>
  <c r="Y340" i="14"/>
  <c r="W340" i="14"/>
  <c r="U340" i="14"/>
  <c r="AA308" i="14"/>
  <c r="Y308" i="14"/>
  <c r="W308" i="14"/>
  <c r="U308" i="14"/>
  <c r="AA260" i="14"/>
  <c r="Y260" i="14"/>
  <c r="W260" i="14"/>
  <c r="U260" i="14"/>
  <c r="AA228" i="14"/>
  <c r="Y228" i="14"/>
  <c r="W228" i="14"/>
  <c r="U228" i="14"/>
  <c r="AA196" i="14"/>
  <c r="Y196" i="14"/>
  <c r="W196" i="14"/>
  <c r="U196" i="14"/>
  <c r="AA23" i="14"/>
  <c r="Y23" i="14"/>
  <c r="W23" i="14"/>
  <c r="U23" i="14"/>
  <c r="AA94" i="14"/>
  <c r="Y94" i="14"/>
  <c r="W94" i="14"/>
  <c r="U94" i="14"/>
  <c r="AA16" i="14"/>
  <c r="Y16" i="14"/>
  <c r="W16" i="14"/>
  <c r="U16" i="14"/>
  <c r="AA64" i="14"/>
  <c r="Y64" i="14"/>
  <c r="W64" i="14"/>
  <c r="U64" i="14"/>
  <c r="AA2" i="14"/>
  <c r="Y2" i="14"/>
  <c r="W2" i="14"/>
  <c r="U2" i="14"/>
  <c r="Y961" i="14"/>
  <c r="AA961" i="14"/>
  <c r="W961" i="14"/>
  <c r="U961" i="14"/>
  <c r="AA929" i="14"/>
  <c r="Y929" i="14"/>
  <c r="W929" i="14"/>
  <c r="U929" i="14"/>
  <c r="Y897" i="14"/>
  <c r="AA897" i="14"/>
  <c r="W897" i="14"/>
  <c r="U897" i="14"/>
  <c r="Y865" i="14"/>
  <c r="AA865" i="14"/>
  <c r="W865" i="14"/>
  <c r="U865" i="14"/>
  <c r="Y833" i="14"/>
  <c r="AA833" i="14"/>
  <c r="W833" i="14"/>
  <c r="U833" i="14"/>
  <c r="Y785" i="14"/>
  <c r="AA785" i="14"/>
  <c r="W785" i="14"/>
  <c r="U785" i="14"/>
  <c r="AA753" i="14"/>
  <c r="Y753" i="14"/>
  <c r="W753" i="14"/>
  <c r="U753" i="14"/>
  <c r="Y737" i="14"/>
  <c r="AA737" i="14"/>
  <c r="W737" i="14"/>
  <c r="U737" i="14"/>
  <c r="Y705" i="14"/>
  <c r="AA705" i="14"/>
  <c r="W705" i="14"/>
  <c r="U705" i="14"/>
  <c r="AA673" i="14"/>
  <c r="Y673" i="14"/>
  <c r="W673" i="14"/>
  <c r="U673" i="14"/>
  <c r="Y641" i="14"/>
  <c r="AA641" i="14"/>
  <c r="W641" i="14"/>
  <c r="U641" i="14"/>
  <c r="Y609" i="14"/>
  <c r="AA609" i="14"/>
  <c r="W609" i="14"/>
  <c r="U609" i="14"/>
  <c r="Y577" i="14"/>
  <c r="AA577" i="14"/>
  <c r="W577" i="14"/>
  <c r="U577" i="14"/>
  <c r="AA545" i="14"/>
  <c r="Y545" i="14"/>
  <c r="W545" i="14"/>
  <c r="U545" i="14"/>
  <c r="AA513" i="14"/>
  <c r="Y513" i="14"/>
  <c r="W513" i="14"/>
  <c r="U513" i="14"/>
  <c r="AA481" i="14"/>
  <c r="Y481" i="14"/>
  <c r="W481" i="14"/>
  <c r="U481" i="14"/>
  <c r="AA449" i="14"/>
  <c r="Y449" i="14"/>
  <c r="W449" i="14"/>
  <c r="U449" i="14"/>
  <c r="Y417" i="14"/>
  <c r="AA417" i="14"/>
  <c r="W417" i="14"/>
  <c r="U417" i="14"/>
  <c r="Y385" i="14"/>
  <c r="AA385" i="14"/>
  <c r="W385" i="14"/>
  <c r="U385" i="14"/>
  <c r="Y353" i="14"/>
  <c r="AA353" i="14"/>
  <c r="W353" i="14"/>
  <c r="U353" i="14"/>
  <c r="Y321" i="14"/>
  <c r="AA321" i="14"/>
  <c r="W321" i="14"/>
  <c r="U321" i="14"/>
  <c r="AA289" i="14"/>
  <c r="Y289" i="14"/>
  <c r="W289" i="14"/>
  <c r="U289" i="14"/>
  <c r="Y257" i="14"/>
  <c r="AA257" i="14"/>
  <c r="W257" i="14"/>
  <c r="U257" i="14"/>
  <c r="AA225" i="14"/>
  <c r="Y225" i="14"/>
  <c r="W225" i="14"/>
  <c r="U225" i="14"/>
  <c r="Y193" i="14"/>
  <c r="AA193" i="14"/>
  <c r="W193" i="14"/>
  <c r="U193" i="14"/>
  <c r="AA161" i="14"/>
  <c r="Y161" i="14"/>
  <c r="W161" i="14"/>
  <c r="U161" i="14"/>
  <c r="Y129" i="14"/>
  <c r="AA129" i="14"/>
  <c r="W129" i="14"/>
  <c r="U129" i="14"/>
  <c r="Y97" i="14"/>
  <c r="AA97" i="14"/>
  <c r="W97" i="14"/>
  <c r="U97" i="14"/>
  <c r="Y102" i="14"/>
  <c r="AA102" i="14"/>
  <c r="W102" i="14"/>
  <c r="U102" i="14"/>
  <c r="AA72" i="14"/>
  <c r="Y72" i="14"/>
  <c r="W72" i="14"/>
  <c r="U72" i="14"/>
  <c r="Y32" i="14"/>
  <c r="AA32" i="14"/>
  <c r="W32" i="14"/>
  <c r="U32" i="14"/>
  <c r="AA987" i="14"/>
  <c r="Y987" i="14"/>
  <c r="W987" i="14"/>
  <c r="U987" i="14"/>
  <c r="AA971" i="14"/>
  <c r="Y971" i="14"/>
  <c r="W971" i="14"/>
  <c r="U971" i="14"/>
  <c r="AA955" i="14"/>
  <c r="Y955" i="14"/>
  <c r="W955" i="14"/>
  <c r="U955" i="14"/>
  <c r="AA939" i="14"/>
  <c r="Y939" i="14"/>
  <c r="W939" i="14"/>
  <c r="U939" i="14"/>
  <c r="AA923" i="14"/>
  <c r="Y923" i="14"/>
  <c r="W923" i="14"/>
  <c r="U923" i="14"/>
  <c r="AA907" i="14"/>
  <c r="Y907" i="14"/>
  <c r="W907" i="14"/>
  <c r="U907" i="14"/>
  <c r="AA891" i="14"/>
  <c r="Y891" i="14"/>
  <c r="W891" i="14"/>
  <c r="U891" i="14"/>
  <c r="AA875" i="14"/>
  <c r="Y875" i="14"/>
  <c r="W875" i="14"/>
  <c r="U875" i="14"/>
  <c r="AA859" i="14"/>
  <c r="Y859" i="14"/>
  <c r="W859" i="14"/>
  <c r="U859" i="14"/>
  <c r="AA843" i="14"/>
  <c r="Y843" i="14"/>
  <c r="W843" i="14"/>
  <c r="U843" i="14"/>
  <c r="AA827" i="14"/>
  <c r="Y827" i="14"/>
  <c r="W827" i="14"/>
  <c r="U827" i="14"/>
  <c r="AA811" i="14"/>
  <c r="Y811" i="14"/>
  <c r="W811" i="14"/>
  <c r="U811" i="14"/>
  <c r="AA795" i="14"/>
  <c r="Y795" i="14"/>
  <c r="W795" i="14"/>
  <c r="U795" i="14"/>
  <c r="AA779" i="14"/>
  <c r="Y779" i="14"/>
  <c r="W779" i="14"/>
  <c r="U779" i="14"/>
  <c r="AA763" i="14"/>
  <c r="Y763" i="14"/>
  <c r="W763" i="14"/>
  <c r="U763" i="14"/>
  <c r="AA747" i="14"/>
  <c r="Y747" i="14"/>
  <c r="W747" i="14"/>
  <c r="U747" i="14"/>
  <c r="AA731" i="14"/>
  <c r="Y731" i="14"/>
  <c r="W731" i="14"/>
  <c r="U731" i="14"/>
  <c r="AA715" i="14"/>
  <c r="Y715" i="14"/>
  <c r="W715" i="14"/>
  <c r="U715" i="14"/>
  <c r="AA699" i="14"/>
  <c r="Y699" i="14"/>
  <c r="W699" i="14"/>
  <c r="U699" i="14"/>
  <c r="AA683" i="14"/>
  <c r="Y683" i="14"/>
  <c r="W683" i="14"/>
  <c r="U683" i="14"/>
  <c r="AA667" i="14"/>
  <c r="Y667" i="14"/>
  <c r="W667" i="14"/>
  <c r="U667" i="14"/>
  <c r="AA651" i="14"/>
  <c r="Y651" i="14"/>
  <c r="W651" i="14"/>
  <c r="U651" i="14"/>
  <c r="AA635" i="14"/>
  <c r="Y635" i="14"/>
  <c r="W635" i="14"/>
  <c r="U635" i="14"/>
  <c r="AA619" i="14"/>
  <c r="Y619" i="14"/>
  <c r="W619" i="14"/>
  <c r="U619" i="14"/>
  <c r="AA603" i="14"/>
  <c r="Y603" i="14"/>
  <c r="W603" i="14"/>
  <c r="U603" i="14"/>
  <c r="AA587" i="14"/>
  <c r="Y587" i="14"/>
  <c r="W587" i="14"/>
  <c r="U587" i="14"/>
  <c r="AA571" i="14"/>
  <c r="Y571" i="14"/>
  <c r="W571" i="14"/>
  <c r="U571" i="14"/>
  <c r="AA555" i="14"/>
  <c r="Y555" i="14"/>
  <c r="W555" i="14"/>
  <c r="U555" i="14"/>
  <c r="AA539" i="14"/>
  <c r="Y539" i="14"/>
  <c r="W539" i="14"/>
  <c r="U539" i="14"/>
  <c r="AA523" i="14"/>
  <c r="Y523" i="14"/>
  <c r="W523" i="14"/>
  <c r="U523" i="14"/>
  <c r="AA507" i="14"/>
  <c r="Y507" i="14"/>
  <c r="W507" i="14"/>
  <c r="U507" i="14"/>
  <c r="AA491" i="14"/>
  <c r="Y491" i="14"/>
  <c r="W491" i="14"/>
  <c r="U491" i="14"/>
  <c r="AA475" i="14"/>
  <c r="Y475" i="14"/>
  <c r="W475" i="14"/>
  <c r="U475" i="14"/>
  <c r="AA459" i="14"/>
  <c r="Y459" i="14"/>
  <c r="W459" i="14"/>
  <c r="U459" i="14"/>
  <c r="AA443" i="14"/>
  <c r="Y443" i="14"/>
  <c r="W443" i="14"/>
  <c r="U443" i="14"/>
  <c r="AA427" i="14"/>
  <c r="Y427" i="14"/>
  <c r="W427" i="14"/>
  <c r="U427" i="14"/>
  <c r="AA411" i="14"/>
  <c r="Y411" i="14"/>
  <c r="W411" i="14"/>
  <c r="U411" i="14"/>
  <c r="AA395" i="14"/>
  <c r="Y395" i="14"/>
  <c r="W395" i="14"/>
  <c r="U395" i="14"/>
  <c r="AA379" i="14"/>
  <c r="Y379" i="14"/>
  <c r="W379" i="14"/>
  <c r="U379" i="14"/>
  <c r="Y363" i="14"/>
  <c r="AA363" i="14"/>
  <c r="W363" i="14"/>
  <c r="U363" i="14"/>
  <c r="Y347" i="14"/>
  <c r="AA347" i="14"/>
  <c r="W347" i="14"/>
  <c r="U347" i="14"/>
  <c r="Y331" i="14"/>
  <c r="AA331" i="14"/>
  <c r="W331" i="14"/>
  <c r="U331" i="14"/>
  <c r="Y315" i="14"/>
  <c r="AA315" i="14"/>
  <c r="W315" i="14"/>
  <c r="U315" i="14"/>
  <c r="Y299" i="14"/>
  <c r="AA299" i="14"/>
  <c r="W299" i="14"/>
  <c r="U299" i="14"/>
  <c r="Y283" i="14"/>
  <c r="AA283" i="14"/>
  <c r="W283" i="14"/>
  <c r="U283" i="14"/>
  <c r="Y267" i="14"/>
  <c r="AA267" i="14"/>
  <c r="W267" i="14"/>
  <c r="U267" i="14"/>
  <c r="Y251" i="14"/>
  <c r="AA251" i="14"/>
  <c r="W251" i="14"/>
  <c r="U251" i="14"/>
  <c r="Y235" i="14"/>
  <c r="AA235" i="14"/>
  <c r="W235" i="14"/>
  <c r="U235" i="14"/>
  <c r="Y219" i="14"/>
  <c r="AA219" i="14"/>
  <c r="W219" i="14"/>
  <c r="U219" i="14"/>
  <c r="Y203" i="14"/>
  <c r="AA203" i="14"/>
  <c r="W203" i="14"/>
  <c r="U203" i="14"/>
  <c r="Y187" i="14"/>
  <c r="AA187" i="14"/>
  <c r="W187" i="14"/>
  <c r="U187" i="14"/>
  <c r="Y171" i="14"/>
  <c r="AA171" i="14"/>
  <c r="W171" i="14"/>
  <c r="U171" i="14"/>
  <c r="Y155" i="14"/>
  <c r="AA155" i="14"/>
  <c r="W155" i="14"/>
  <c r="U155" i="14"/>
  <c r="Y139" i="14"/>
  <c r="AA139" i="14"/>
  <c r="W139" i="14"/>
  <c r="U139" i="14"/>
  <c r="Y123" i="14"/>
  <c r="AA123" i="14"/>
  <c r="W123" i="14"/>
  <c r="U123" i="14"/>
  <c r="Y84" i="14"/>
  <c r="AA84" i="14"/>
  <c r="W84" i="14"/>
  <c r="U84" i="14"/>
  <c r="Y95" i="14"/>
  <c r="AA95" i="14"/>
  <c r="W95" i="14"/>
  <c r="U95" i="14"/>
  <c r="Y90" i="14"/>
  <c r="AA90" i="14"/>
  <c r="W90" i="14"/>
  <c r="U90" i="14"/>
  <c r="Y11" i="14"/>
  <c r="AA11" i="14"/>
  <c r="W11" i="14"/>
  <c r="U11" i="14"/>
  <c r="Y48" i="14"/>
  <c r="AA48" i="14"/>
  <c r="W48" i="14"/>
  <c r="U48" i="14"/>
  <c r="AA40" i="14"/>
  <c r="Y40" i="14"/>
  <c r="W40" i="14"/>
  <c r="U40" i="14"/>
  <c r="AA38" i="14"/>
  <c r="Y38" i="14"/>
  <c r="W38" i="14"/>
  <c r="U38" i="14"/>
  <c r="AA932" i="14"/>
  <c r="Y932" i="14"/>
  <c r="W932" i="14"/>
  <c r="U932" i="14"/>
  <c r="AA970" i="14"/>
  <c r="Y970" i="14"/>
  <c r="W970" i="14"/>
  <c r="U970" i="14"/>
  <c r="Y922" i="14"/>
  <c r="AA922" i="14"/>
  <c r="W922" i="14"/>
  <c r="U922" i="14"/>
  <c r="AA778" i="14"/>
  <c r="Y778" i="14"/>
  <c r="W778" i="14"/>
  <c r="U778" i="14"/>
  <c r="AA985" i="14"/>
  <c r="Y985" i="14"/>
  <c r="W985" i="14"/>
  <c r="U985" i="14"/>
  <c r="AA969" i="14"/>
  <c r="Y969" i="14"/>
  <c r="W969" i="14"/>
  <c r="U969" i="14"/>
  <c r="AA953" i="14"/>
  <c r="Y953" i="14"/>
  <c r="W953" i="14"/>
  <c r="U953" i="14"/>
  <c r="AA937" i="14"/>
  <c r="Y937" i="14"/>
  <c r="W937" i="14"/>
  <c r="U937" i="14"/>
  <c r="Y921" i="14"/>
  <c r="AA921" i="14"/>
  <c r="W921" i="14"/>
  <c r="U921" i="14"/>
  <c r="AA905" i="14"/>
  <c r="Y905" i="14"/>
  <c r="W905" i="14"/>
  <c r="U905" i="14"/>
  <c r="AA889" i="14"/>
  <c r="Y889" i="14"/>
  <c r="W889" i="14"/>
  <c r="U889" i="14"/>
  <c r="AA873" i="14"/>
  <c r="Y873" i="14"/>
  <c r="W873" i="14"/>
  <c r="U873" i="14"/>
  <c r="AA857" i="14"/>
  <c r="Y857" i="14"/>
  <c r="W857" i="14"/>
  <c r="U857" i="14"/>
  <c r="AA841" i="14"/>
  <c r="Y841" i="14"/>
  <c r="W841" i="14"/>
  <c r="U841" i="14"/>
  <c r="AA825" i="14"/>
  <c r="Y825" i="14"/>
  <c r="W825" i="14"/>
  <c r="U825" i="14"/>
  <c r="AA809" i="14"/>
  <c r="Y809" i="14"/>
  <c r="W809" i="14"/>
  <c r="U809" i="14"/>
  <c r="Y793" i="14"/>
  <c r="AA793" i="14"/>
  <c r="W793" i="14"/>
  <c r="U793" i="14"/>
  <c r="AA777" i="14"/>
  <c r="Y777" i="14"/>
  <c r="W777" i="14"/>
  <c r="U777" i="14"/>
  <c r="AA761" i="14"/>
  <c r="Y761" i="14"/>
  <c r="W761" i="14"/>
  <c r="U761" i="14"/>
  <c r="AA745" i="14"/>
  <c r="Y745" i="14"/>
  <c r="W745" i="14"/>
  <c r="U745" i="14"/>
  <c r="AA729" i="14"/>
  <c r="Y729" i="14"/>
  <c r="W729" i="14"/>
  <c r="U729" i="14"/>
  <c r="AA713" i="14"/>
  <c r="Y713" i="14"/>
  <c r="W713" i="14"/>
  <c r="U713" i="14"/>
  <c r="AA697" i="14"/>
  <c r="Y697" i="14"/>
  <c r="W697" i="14"/>
  <c r="U697" i="14"/>
  <c r="AA681" i="14"/>
  <c r="Y681" i="14"/>
  <c r="W681" i="14"/>
  <c r="U681" i="14"/>
  <c r="Y665" i="14"/>
  <c r="AA665" i="14"/>
  <c r="W665" i="14"/>
  <c r="U665" i="14"/>
  <c r="AA649" i="14"/>
  <c r="Y649" i="14"/>
  <c r="W649" i="14"/>
  <c r="U649" i="14"/>
  <c r="AA633" i="14"/>
  <c r="Y633" i="14"/>
  <c r="W633" i="14"/>
  <c r="U633" i="14"/>
  <c r="AA617" i="14"/>
  <c r="Y617" i="14"/>
  <c r="W617" i="14"/>
  <c r="U617" i="14"/>
  <c r="AA601" i="14"/>
  <c r="Y601" i="14"/>
  <c r="W601" i="14"/>
  <c r="U601" i="14"/>
  <c r="AA585" i="14"/>
  <c r="Y585" i="14"/>
  <c r="W585" i="14"/>
  <c r="U585" i="14"/>
  <c r="AA569" i="14"/>
  <c r="Y569" i="14"/>
  <c r="W569" i="14"/>
  <c r="U569" i="14"/>
  <c r="AA553" i="14"/>
  <c r="Y553" i="14"/>
  <c r="W553" i="14"/>
  <c r="U553" i="14"/>
  <c r="AA537" i="14"/>
  <c r="Y537" i="14"/>
  <c r="W537" i="14"/>
  <c r="U537" i="14"/>
  <c r="AA521" i="14"/>
  <c r="Y521" i="14"/>
  <c r="W521" i="14"/>
  <c r="U521" i="14"/>
  <c r="Y505" i="14"/>
  <c r="AA505" i="14"/>
  <c r="W505" i="14"/>
  <c r="U505" i="14"/>
  <c r="AA489" i="14"/>
  <c r="Y489" i="14"/>
  <c r="W489" i="14"/>
  <c r="U489" i="14"/>
  <c r="Y473" i="14"/>
  <c r="AA473" i="14"/>
  <c r="W473" i="14"/>
  <c r="U473" i="14"/>
  <c r="AA457" i="14"/>
  <c r="Y457" i="14"/>
  <c r="W457" i="14"/>
  <c r="U457" i="14"/>
  <c r="AA441" i="14"/>
  <c r="Y441" i="14"/>
  <c r="W441" i="14"/>
  <c r="U441" i="14"/>
  <c r="AA425" i="14"/>
  <c r="Y425" i="14"/>
  <c r="W425" i="14"/>
  <c r="U425" i="14"/>
  <c r="AA409" i="14"/>
  <c r="Y409" i="14"/>
  <c r="W409" i="14"/>
  <c r="U409" i="14"/>
  <c r="AA393" i="14"/>
  <c r="Y393" i="14"/>
  <c r="W393" i="14"/>
  <c r="U393" i="14"/>
  <c r="AA377" i="14"/>
  <c r="Y377" i="14"/>
  <c r="W377" i="14"/>
  <c r="U377" i="14"/>
  <c r="Y361" i="14"/>
  <c r="AA361" i="14"/>
  <c r="W361" i="14"/>
  <c r="U361" i="14"/>
  <c r="Y345" i="14"/>
  <c r="AA345" i="14"/>
  <c r="W345" i="14"/>
  <c r="U345" i="14"/>
  <c r="AA329" i="14"/>
  <c r="Y329" i="14"/>
  <c r="W329" i="14"/>
  <c r="U329" i="14"/>
  <c r="Y313" i="14"/>
  <c r="AA313" i="14"/>
  <c r="W313" i="14"/>
  <c r="U313" i="14"/>
  <c r="Y297" i="14"/>
  <c r="AA297" i="14"/>
  <c r="W297" i="14"/>
  <c r="U297" i="14"/>
  <c r="Y281" i="14"/>
  <c r="AA281" i="14"/>
  <c r="W281" i="14"/>
  <c r="U281" i="14"/>
  <c r="AA265" i="14"/>
  <c r="Y265" i="14"/>
  <c r="W265" i="14"/>
  <c r="U265" i="14"/>
  <c r="Y249" i="14"/>
  <c r="AA249" i="14"/>
  <c r="W249" i="14"/>
  <c r="U249" i="14"/>
  <c r="Y233" i="14"/>
  <c r="AA233" i="14"/>
  <c r="W233" i="14"/>
  <c r="U233" i="14"/>
  <c r="Y217" i="14"/>
  <c r="AA217" i="14"/>
  <c r="W217" i="14"/>
  <c r="U217" i="14"/>
  <c r="AA201" i="14"/>
  <c r="Y201" i="14"/>
  <c r="W201" i="14"/>
  <c r="U201" i="14"/>
  <c r="Y185" i="14"/>
  <c r="AA185" i="14"/>
  <c r="W185" i="14"/>
  <c r="U185" i="14"/>
  <c r="Y169" i="14"/>
  <c r="AA169" i="14"/>
  <c r="W169" i="14"/>
  <c r="U169" i="14"/>
  <c r="AA153" i="14"/>
  <c r="Y153" i="14"/>
  <c r="W153" i="14"/>
  <c r="U153" i="14"/>
  <c r="AA137" i="14"/>
  <c r="Y137" i="14"/>
  <c r="W137" i="14"/>
  <c r="U137" i="14"/>
  <c r="Y121" i="14"/>
  <c r="AA121" i="14"/>
  <c r="W121" i="14"/>
  <c r="U121" i="14"/>
  <c r="AA75" i="14"/>
  <c r="Y75" i="14"/>
  <c r="W75" i="14"/>
  <c r="U75" i="14"/>
  <c r="Y21" i="14"/>
  <c r="AA21" i="14"/>
  <c r="W21" i="14"/>
  <c r="U21" i="14"/>
  <c r="AA51" i="14"/>
  <c r="Y51" i="14"/>
  <c r="W51" i="14"/>
  <c r="U51" i="14"/>
  <c r="Y67" i="14"/>
  <c r="AA67" i="14"/>
  <c r="W67" i="14"/>
  <c r="U67" i="14"/>
  <c r="AA79" i="14"/>
  <c r="Y79" i="14"/>
  <c r="W79" i="14"/>
  <c r="U79" i="14"/>
  <c r="AA36" i="14"/>
  <c r="Y36" i="14"/>
  <c r="W36" i="14"/>
  <c r="U36" i="14"/>
  <c r="AA29" i="14"/>
  <c r="Y29" i="14"/>
  <c r="W29" i="14"/>
  <c r="U29" i="14"/>
  <c r="Y916" i="14"/>
  <c r="AA916" i="14"/>
  <c r="W916" i="14"/>
  <c r="U916" i="14"/>
  <c r="AA954" i="14"/>
  <c r="Y954" i="14"/>
  <c r="W954" i="14"/>
  <c r="U954" i="14"/>
  <c r="AA938" i="14"/>
  <c r="Y938" i="14"/>
  <c r="W938" i="14"/>
  <c r="U938" i="14"/>
  <c r="AA906" i="14"/>
  <c r="Y906" i="14"/>
  <c r="W906" i="14"/>
  <c r="U906" i="14"/>
  <c r="AA874" i="14"/>
  <c r="Y874" i="14"/>
  <c r="W874" i="14"/>
  <c r="U874" i="14"/>
  <c r="AA842" i="14"/>
  <c r="Y842" i="14"/>
  <c r="W842" i="14"/>
  <c r="U842" i="14"/>
  <c r="AA810" i="14"/>
  <c r="Y810" i="14"/>
  <c r="W810" i="14"/>
  <c r="U810" i="14"/>
  <c r="AA762" i="14"/>
  <c r="Y762" i="14"/>
  <c r="W762" i="14"/>
  <c r="U762" i="14"/>
  <c r="AA714" i="14"/>
  <c r="Y714" i="14"/>
  <c r="W714" i="14"/>
  <c r="U714" i="14"/>
  <c r="AA682" i="14"/>
  <c r="Y682" i="14"/>
  <c r="W682" i="14"/>
  <c r="U682" i="14"/>
  <c r="AA650" i="14"/>
  <c r="Y650" i="14"/>
  <c r="W650" i="14"/>
  <c r="U650" i="14"/>
  <c r="AA618" i="14"/>
  <c r="Y618" i="14"/>
  <c r="W618" i="14"/>
  <c r="U618" i="14"/>
  <c r="AA586" i="14"/>
  <c r="Y586" i="14"/>
  <c r="W586" i="14"/>
  <c r="U586" i="14"/>
  <c r="AA554" i="14"/>
  <c r="Y554" i="14"/>
  <c r="W554" i="14"/>
  <c r="U554" i="14"/>
  <c r="AA522" i="14"/>
  <c r="Y522" i="14"/>
  <c r="W522" i="14"/>
  <c r="U522" i="14"/>
  <c r="AA490" i="14"/>
  <c r="Y490" i="14"/>
  <c r="W490" i="14"/>
  <c r="U490" i="14"/>
  <c r="AA458" i="14"/>
  <c r="Y458" i="14"/>
  <c r="W458" i="14"/>
  <c r="U458" i="14"/>
  <c r="AA426" i="14"/>
  <c r="Y426" i="14"/>
  <c r="W426" i="14"/>
  <c r="U426" i="14"/>
  <c r="AA394" i="14"/>
  <c r="Y394" i="14"/>
  <c r="W394" i="14"/>
  <c r="U394" i="14"/>
  <c r="Y362" i="14"/>
  <c r="AA362" i="14"/>
  <c r="W362" i="14"/>
  <c r="U362" i="14"/>
  <c r="Y330" i="14"/>
  <c r="AA330" i="14"/>
  <c r="W330" i="14"/>
  <c r="U330" i="14"/>
  <c r="Y298" i="14"/>
  <c r="AA298" i="14"/>
  <c r="W298" i="14"/>
  <c r="U298" i="14"/>
  <c r="Y266" i="14"/>
  <c r="AA266" i="14"/>
  <c r="W266" i="14"/>
  <c r="U266" i="14"/>
  <c r="Y234" i="14"/>
  <c r="AA234" i="14"/>
  <c r="W234" i="14"/>
  <c r="U234" i="14"/>
  <c r="Y202" i="14"/>
  <c r="AA202" i="14"/>
  <c r="W202" i="14"/>
  <c r="U202" i="14"/>
  <c r="Y170" i="14"/>
  <c r="AA170" i="14"/>
  <c r="W170" i="14"/>
  <c r="U170" i="14"/>
  <c r="Y138" i="14"/>
  <c r="AA138" i="14"/>
  <c r="W138" i="14"/>
  <c r="U138" i="14"/>
  <c r="Y22" i="14"/>
  <c r="AA22" i="14"/>
  <c r="W22" i="14"/>
  <c r="U22" i="14"/>
  <c r="Y10" i="14"/>
  <c r="AA10" i="14"/>
  <c r="W10" i="14"/>
  <c r="U10" i="14"/>
  <c r="AA37" i="14"/>
  <c r="Y37" i="14"/>
  <c r="W37" i="14"/>
  <c r="U37" i="14"/>
  <c r="AA984" i="14"/>
  <c r="Y984" i="14"/>
  <c r="W984" i="14"/>
  <c r="U984" i="14"/>
  <c r="AA952" i="14"/>
  <c r="Y952" i="14"/>
  <c r="W952" i="14"/>
  <c r="U952" i="14"/>
  <c r="Y920" i="14"/>
  <c r="AA920" i="14"/>
  <c r="W920" i="14"/>
  <c r="U920" i="14"/>
  <c r="AA888" i="14"/>
  <c r="Y888" i="14"/>
  <c r="W888" i="14"/>
  <c r="U888" i="14"/>
  <c r="AA856" i="14"/>
  <c r="Y856" i="14"/>
  <c r="W856" i="14"/>
  <c r="U856" i="14"/>
  <c r="AA840" i="14"/>
  <c r="Y840" i="14"/>
  <c r="W840" i="14"/>
  <c r="U840" i="14"/>
  <c r="AA808" i="14"/>
  <c r="Y808" i="14"/>
  <c r="W808" i="14"/>
  <c r="U808" i="14"/>
  <c r="AA776" i="14"/>
  <c r="Y776" i="14"/>
  <c r="W776" i="14"/>
  <c r="U776" i="14"/>
  <c r="AA728" i="14"/>
  <c r="Y728" i="14"/>
  <c r="W728" i="14"/>
  <c r="U728" i="14"/>
  <c r="AA696" i="14"/>
  <c r="Y696" i="14"/>
  <c r="W696" i="14"/>
  <c r="U696" i="14"/>
  <c r="Y664" i="14"/>
  <c r="AA664" i="14"/>
  <c r="W664" i="14"/>
  <c r="U664" i="14"/>
  <c r="AA632" i="14"/>
  <c r="Y632" i="14"/>
  <c r="W632" i="14"/>
  <c r="U632" i="14"/>
  <c r="AA600" i="14"/>
  <c r="Y600" i="14"/>
  <c r="W600" i="14"/>
  <c r="U600" i="14"/>
  <c r="AA568" i="14"/>
  <c r="Y568" i="14"/>
  <c r="W568" i="14"/>
  <c r="U568" i="14"/>
  <c r="Y536" i="14"/>
  <c r="AA536" i="14"/>
  <c r="W536" i="14"/>
  <c r="U536" i="14"/>
  <c r="Y504" i="14"/>
  <c r="AA504" i="14"/>
  <c r="W504" i="14"/>
  <c r="U504" i="14"/>
  <c r="Y472" i="14"/>
  <c r="AA472" i="14"/>
  <c r="W472" i="14"/>
  <c r="U472" i="14"/>
  <c r="Y440" i="14"/>
  <c r="AA440" i="14"/>
  <c r="W440" i="14"/>
  <c r="U440" i="14"/>
  <c r="AA408" i="14"/>
  <c r="Y408" i="14"/>
  <c r="W408" i="14"/>
  <c r="U408" i="14"/>
  <c r="AA376" i="14"/>
  <c r="Y376" i="14"/>
  <c r="W376" i="14"/>
  <c r="U376" i="14"/>
  <c r="Y344" i="14"/>
  <c r="AA344" i="14"/>
  <c r="W344" i="14"/>
  <c r="U344" i="14"/>
  <c r="Y312" i="14"/>
  <c r="AA312" i="14"/>
  <c r="W312" i="14"/>
  <c r="U312" i="14"/>
  <c r="Y280" i="14"/>
  <c r="AA280" i="14"/>
  <c r="W280" i="14"/>
  <c r="U280" i="14"/>
  <c r="Y248" i="14"/>
  <c r="AA248" i="14"/>
  <c r="W248" i="14"/>
  <c r="U248" i="14"/>
  <c r="Y216" i="14"/>
  <c r="AA216" i="14"/>
  <c r="W216" i="14"/>
  <c r="U216" i="14"/>
  <c r="Y184" i="14"/>
  <c r="AA184" i="14"/>
  <c r="W184" i="14"/>
  <c r="U184" i="14"/>
  <c r="AA152" i="14"/>
  <c r="Y152" i="14"/>
  <c r="W152" i="14"/>
  <c r="U152" i="14"/>
  <c r="Y120" i="14"/>
  <c r="AA120" i="14"/>
  <c r="W120" i="14"/>
  <c r="U120" i="14"/>
  <c r="AA54" i="14"/>
  <c r="Y54" i="14"/>
  <c r="W54" i="14"/>
  <c r="U54" i="14"/>
  <c r="Y66" i="14"/>
  <c r="AA66" i="14"/>
  <c r="W66" i="14"/>
  <c r="U66" i="14"/>
  <c r="AA35" i="14"/>
  <c r="Y35" i="14"/>
  <c r="W35" i="14"/>
  <c r="U35" i="14"/>
  <c r="AA986" i="14"/>
  <c r="Y986" i="14"/>
  <c r="W986" i="14"/>
  <c r="U986" i="14"/>
  <c r="AA890" i="14"/>
  <c r="Y890" i="14"/>
  <c r="W890" i="14"/>
  <c r="U890" i="14"/>
  <c r="AA858" i="14"/>
  <c r="Y858" i="14"/>
  <c r="W858" i="14"/>
  <c r="U858" i="14"/>
  <c r="AA826" i="14"/>
  <c r="Y826" i="14"/>
  <c r="W826" i="14"/>
  <c r="U826" i="14"/>
  <c r="Y794" i="14"/>
  <c r="AA794" i="14"/>
  <c r="W794" i="14"/>
  <c r="U794" i="14"/>
  <c r="AA746" i="14"/>
  <c r="Y746" i="14"/>
  <c r="W746" i="14"/>
  <c r="U746" i="14"/>
  <c r="AA730" i="14"/>
  <c r="Y730" i="14"/>
  <c r="W730" i="14"/>
  <c r="U730" i="14"/>
  <c r="AA698" i="14"/>
  <c r="Y698" i="14"/>
  <c r="W698" i="14"/>
  <c r="U698" i="14"/>
  <c r="Y666" i="14"/>
  <c r="AA666" i="14"/>
  <c r="W666" i="14"/>
  <c r="U666" i="14"/>
  <c r="AA634" i="14"/>
  <c r="Y634" i="14"/>
  <c r="W634" i="14"/>
  <c r="U634" i="14"/>
  <c r="AA602" i="14"/>
  <c r="Y602" i="14"/>
  <c r="W602" i="14"/>
  <c r="U602" i="14"/>
  <c r="AA570" i="14"/>
  <c r="Y570" i="14"/>
  <c r="W570" i="14"/>
  <c r="U570" i="14"/>
  <c r="AA538" i="14"/>
  <c r="Y538" i="14"/>
  <c r="W538" i="14"/>
  <c r="U538" i="14"/>
  <c r="Y506" i="14"/>
  <c r="AA506" i="14"/>
  <c r="W506" i="14"/>
  <c r="U506" i="14"/>
  <c r="Y474" i="14"/>
  <c r="AA474" i="14"/>
  <c r="W474" i="14"/>
  <c r="U474" i="14"/>
  <c r="AA442" i="14"/>
  <c r="Y442" i="14"/>
  <c r="W442" i="14"/>
  <c r="U442" i="14"/>
  <c r="AA410" i="14"/>
  <c r="Y410" i="14"/>
  <c r="W410" i="14"/>
  <c r="U410" i="14"/>
  <c r="AA378" i="14"/>
  <c r="Y378" i="14"/>
  <c r="W378" i="14"/>
  <c r="U378" i="14"/>
  <c r="Y346" i="14"/>
  <c r="AA346" i="14"/>
  <c r="W346" i="14"/>
  <c r="U346" i="14"/>
  <c r="Y314" i="14"/>
  <c r="AA314" i="14"/>
  <c r="W314" i="14"/>
  <c r="U314" i="14"/>
  <c r="Y282" i="14"/>
  <c r="AA282" i="14"/>
  <c r="W282" i="14"/>
  <c r="U282" i="14"/>
  <c r="Y250" i="14"/>
  <c r="AA250" i="14"/>
  <c r="W250" i="14"/>
  <c r="U250" i="14"/>
  <c r="Y218" i="14"/>
  <c r="AA218" i="14"/>
  <c r="W218" i="14"/>
  <c r="U218" i="14"/>
  <c r="Y186" i="14"/>
  <c r="AA186" i="14"/>
  <c r="W186" i="14"/>
  <c r="U186" i="14"/>
  <c r="Y154" i="14"/>
  <c r="AA154" i="14"/>
  <c r="W154" i="14"/>
  <c r="U154" i="14"/>
  <c r="Y122" i="14"/>
  <c r="AA122" i="14"/>
  <c r="W122" i="14"/>
  <c r="U122" i="14"/>
  <c r="Y83" i="14"/>
  <c r="AA83" i="14"/>
  <c r="W83" i="14"/>
  <c r="U83" i="14"/>
  <c r="Y26" i="14"/>
  <c r="AA26" i="14"/>
  <c r="W26" i="14"/>
  <c r="U26" i="14"/>
  <c r="AA85" i="14"/>
  <c r="Y85" i="14"/>
  <c r="W85" i="14"/>
  <c r="U85" i="14"/>
  <c r="AA30" i="14"/>
  <c r="Y30" i="14"/>
  <c r="W30" i="14"/>
  <c r="U30" i="14"/>
  <c r="AA968" i="14"/>
  <c r="Y968" i="14"/>
  <c r="W968" i="14"/>
  <c r="U968" i="14"/>
  <c r="AA936" i="14"/>
  <c r="Y936" i="14"/>
  <c r="W936" i="14"/>
  <c r="U936" i="14"/>
  <c r="AA904" i="14"/>
  <c r="Y904" i="14"/>
  <c r="W904" i="14"/>
  <c r="U904" i="14"/>
  <c r="Y872" i="14"/>
  <c r="AA872" i="14"/>
  <c r="W872" i="14"/>
  <c r="U872" i="14"/>
  <c r="AA824" i="14"/>
  <c r="Y824" i="14"/>
  <c r="W824" i="14"/>
  <c r="U824" i="14"/>
  <c r="Y792" i="14"/>
  <c r="AA792" i="14"/>
  <c r="W792" i="14"/>
  <c r="U792" i="14"/>
  <c r="AA760" i="14"/>
  <c r="Y760" i="14"/>
  <c r="W760" i="14"/>
  <c r="U760" i="14"/>
  <c r="Y744" i="14"/>
  <c r="AA744" i="14"/>
  <c r="W744" i="14"/>
  <c r="U744" i="14"/>
  <c r="AA712" i="14"/>
  <c r="Y712" i="14"/>
  <c r="W712" i="14"/>
  <c r="U712" i="14"/>
  <c r="AA680" i="14"/>
  <c r="Y680" i="14"/>
  <c r="W680" i="14"/>
  <c r="U680" i="14"/>
  <c r="AA648" i="14"/>
  <c r="Y648" i="14"/>
  <c r="W648" i="14"/>
  <c r="U648" i="14"/>
  <c r="Y616" i="14"/>
  <c r="AA616" i="14"/>
  <c r="W616" i="14"/>
  <c r="U616" i="14"/>
  <c r="AA584" i="14"/>
  <c r="Y584" i="14"/>
  <c r="W584" i="14"/>
  <c r="U584" i="14"/>
  <c r="AA552" i="14"/>
  <c r="Y552" i="14"/>
  <c r="W552" i="14"/>
  <c r="U552" i="14"/>
  <c r="AA520" i="14"/>
  <c r="Y520" i="14"/>
  <c r="W520" i="14"/>
  <c r="U520" i="14"/>
  <c r="AA488" i="14"/>
  <c r="Y488" i="14"/>
  <c r="W488" i="14"/>
  <c r="U488" i="14"/>
  <c r="AA456" i="14"/>
  <c r="Y456" i="14"/>
  <c r="W456" i="14"/>
  <c r="U456" i="14"/>
  <c r="AA424" i="14"/>
  <c r="Y424" i="14"/>
  <c r="W424" i="14"/>
  <c r="U424" i="14"/>
  <c r="AA392" i="14"/>
  <c r="Y392" i="14"/>
  <c r="W392" i="14"/>
  <c r="U392" i="14"/>
  <c r="AA360" i="14"/>
  <c r="Y360" i="14"/>
  <c r="W360" i="14"/>
  <c r="U360" i="14"/>
  <c r="AA328" i="14"/>
  <c r="Y328" i="14"/>
  <c r="W328" i="14"/>
  <c r="U328" i="14"/>
  <c r="AA296" i="14"/>
  <c r="Y296" i="14"/>
  <c r="W296" i="14"/>
  <c r="U296" i="14"/>
  <c r="AA264" i="14"/>
  <c r="Y264" i="14"/>
  <c r="W264" i="14"/>
  <c r="U264" i="14"/>
  <c r="AA232" i="14"/>
  <c r="Y232" i="14"/>
  <c r="W232" i="14"/>
  <c r="U232" i="14"/>
  <c r="AA200" i="14"/>
  <c r="Y200" i="14"/>
  <c r="W200" i="14"/>
  <c r="U200" i="14"/>
  <c r="Y168" i="14"/>
  <c r="AA168" i="14"/>
  <c r="W168" i="14"/>
  <c r="U168" i="14"/>
  <c r="AA136" i="14"/>
  <c r="Y136" i="14"/>
  <c r="W136" i="14"/>
  <c r="U136" i="14"/>
  <c r="AA82" i="14"/>
  <c r="Y82" i="14"/>
  <c r="W82" i="14"/>
  <c r="U82" i="14"/>
  <c r="AA104" i="14"/>
  <c r="Y104" i="14"/>
  <c r="W104" i="14"/>
  <c r="U104" i="14"/>
  <c r="AA78" i="14"/>
  <c r="Y78" i="14"/>
  <c r="W78" i="14"/>
  <c r="U78" i="14"/>
  <c r="AA983" i="14"/>
  <c r="Y983" i="14"/>
  <c r="W983" i="14"/>
  <c r="U983" i="14"/>
  <c r="AA967" i="14"/>
  <c r="Y967" i="14"/>
  <c r="W967" i="14"/>
  <c r="U967" i="14"/>
  <c r="AA951" i="14"/>
  <c r="Y951" i="14"/>
  <c r="W951" i="14"/>
  <c r="U951" i="14"/>
  <c r="AA935" i="14"/>
  <c r="Y935" i="14"/>
  <c r="W935" i="14"/>
  <c r="U935" i="14"/>
  <c r="AA919" i="14"/>
  <c r="Y919" i="14"/>
  <c r="W919" i="14"/>
  <c r="U919" i="14"/>
  <c r="AA903" i="14"/>
  <c r="Y903" i="14"/>
  <c r="W903" i="14"/>
  <c r="U903" i="14"/>
  <c r="AA887" i="14"/>
  <c r="Y887" i="14"/>
  <c r="W887" i="14"/>
  <c r="U887" i="14"/>
  <c r="AA871" i="14"/>
  <c r="Y871" i="14"/>
  <c r="W871" i="14"/>
  <c r="U871" i="14"/>
  <c r="AA855" i="14"/>
  <c r="Y855" i="14"/>
  <c r="W855" i="14"/>
  <c r="U855" i="14"/>
  <c r="AA839" i="14"/>
  <c r="Y839" i="14"/>
  <c r="W839" i="14"/>
  <c r="U839" i="14"/>
  <c r="AA823" i="14"/>
  <c r="Y823" i="14"/>
  <c r="W823" i="14"/>
  <c r="U823" i="14"/>
  <c r="AA807" i="14"/>
  <c r="Y807" i="14"/>
  <c r="W807" i="14"/>
  <c r="U807" i="14"/>
  <c r="AA791" i="14"/>
  <c r="Y791" i="14"/>
  <c r="W791" i="14"/>
  <c r="U791" i="14"/>
  <c r="AA775" i="14"/>
  <c r="Y775" i="14"/>
  <c r="W775" i="14"/>
  <c r="U775" i="14"/>
  <c r="AA759" i="14"/>
  <c r="Y759" i="14"/>
  <c r="W759" i="14"/>
  <c r="U759" i="14"/>
  <c r="AA743" i="14"/>
  <c r="Y743" i="14"/>
  <c r="W743" i="14"/>
  <c r="U743" i="14"/>
  <c r="AA727" i="14"/>
  <c r="Y727" i="14"/>
  <c r="W727" i="14"/>
  <c r="U727" i="14"/>
  <c r="AA711" i="14"/>
  <c r="Y711" i="14"/>
  <c r="W711" i="14"/>
  <c r="U711" i="14"/>
  <c r="AA695" i="14"/>
  <c r="Y695" i="14"/>
  <c r="W695" i="14"/>
  <c r="U695" i="14"/>
  <c r="AA679" i="14"/>
  <c r="Y679" i="14"/>
  <c r="W679" i="14"/>
  <c r="U679" i="14"/>
  <c r="AA663" i="14"/>
  <c r="Y663" i="14"/>
  <c r="W663" i="14"/>
  <c r="U663" i="14"/>
  <c r="AA647" i="14"/>
  <c r="Y647" i="14"/>
  <c r="W647" i="14"/>
  <c r="U647" i="14"/>
  <c r="AA631" i="14"/>
  <c r="Y631" i="14"/>
  <c r="W631" i="14"/>
  <c r="U631" i="14"/>
  <c r="AA615" i="14"/>
  <c r="Y615" i="14"/>
  <c r="W615" i="14"/>
  <c r="U615" i="14"/>
  <c r="AA599" i="14"/>
  <c r="Y599" i="14"/>
  <c r="W599" i="14"/>
  <c r="U599" i="14"/>
  <c r="AA583" i="14"/>
  <c r="Y583" i="14"/>
  <c r="W583" i="14"/>
  <c r="U583" i="14"/>
  <c r="AA567" i="14"/>
  <c r="Y567" i="14"/>
  <c r="W567" i="14"/>
  <c r="U567" i="14"/>
  <c r="AA551" i="14"/>
  <c r="Y551" i="14"/>
  <c r="W551" i="14"/>
  <c r="U551" i="14"/>
  <c r="AA535" i="14"/>
  <c r="Y535" i="14"/>
  <c r="W535" i="14"/>
  <c r="U535" i="14"/>
  <c r="AA519" i="14"/>
  <c r="Y519" i="14"/>
  <c r="W519" i="14"/>
  <c r="U519" i="14"/>
  <c r="AA503" i="14"/>
  <c r="Y503" i="14"/>
  <c r="W503" i="14"/>
  <c r="U503" i="14"/>
  <c r="AA487" i="14"/>
  <c r="Y487" i="14"/>
  <c r="W487" i="14"/>
  <c r="U487" i="14"/>
  <c r="AA471" i="14"/>
  <c r="Y471" i="14"/>
  <c r="W471" i="14"/>
  <c r="U471" i="14"/>
  <c r="AA455" i="14"/>
  <c r="Y455" i="14"/>
  <c r="W455" i="14"/>
  <c r="U455" i="14"/>
  <c r="AA439" i="14"/>
  <c r="Y439" i="14"/>
  <c r="W439" i="14"/>
  <c r="U439" i="14"/>
  <c r="AA423" i="14"/>
  <c r="Y423" i="14"/>
  <c r="W423" i="14"/>
  <c r="U423" i="14"/>
  <c r="AA407" i="14"/>
  <c r="Y407" i="14"/>
  <c r="W407" i="14"/>
  <c r="U407" i="14"/>
  <c r="AA391" i="14"/>
  <c r="Y391" i="14"/>
  <c r="W391" i="14"/>
  <c r="U391" i="14"/>
  <c r="AA375" i="14"/>
  <c r="Y375" i="14"/>
  <c r="W375" i="14"/>
  <c r="U375" i="14"/>
  <c r="AA359" i="14"/>
  <c r="Y359" i="14"/>
  <c r="W359" i="14"/>
  <c r="U359" i="14"/>
  <c r="AA343" i="14"/>
  <c r="Y343" i="14"/>
  <c r="W343" i="14"/>
  <c r="U343" i="14"/>
  <c r="AA327" i="14"/>
  <c r="Y327" i="14"/>
  <c r="W327" i="14"/>
  <c r="U327" i="14"/>
  <c r="AA311" i="14"/>
  <c r="Y311" i="14"/>
  <c r="W311" i="14"/>
  <c r="U311" i="14"/>
  <c r="AA295" i="14"/>
  <c r="Y295" i="14"/>
  <c r="W295" i="14"/>
  <c r="U295" i="14"/>
  <c r="AA279" i="14"/>
  <c r="Y279" i="14"/>
  <c r="W279" i="14"/>
  <c r="U279" i="14"/>
  <c r="AA263" i="14"/>
  <c r="Y263" i="14"/>
  <c r="W263" i="14"/>
  <c r="U263" i="14"/>
  <c r="AA247" i="14"/>
  <c r="Y247" i="14"/>
  <c r="W247" i="14"/>
  <c r="U247" i="14"/>
  <c r="AA231" i="14"/>
  <c r="Y231" i="14"/>
  <c r="W231" i="14"/>
  <c r="U231" i="14"/>
  <c r="AA215" i="14"/>
  <c r="Y215" i="14"/>
  <c r="W215" i="14"/>
  <c r="U215" i="14"/>
  <c r="AA199" i="14"/>
  <c r="Y199" i="14"/>
  <c r="W199" i="14"/>
  <c r="U199" i="14"/>
  <c r="AA183" i="14"/>
  <c r="Y183" i="14"/>
  <c r="W183" i="14"/>
  <c r="U183" i="14"/>
  <c r="AA167" i="14"/>
  <c r="Y167" i="14"/>
  <c r="W167" i="14"/>
  <c r="U167" i="14"/>
  <c r="AA151" i="14"/>
  <c r="Y151" i="14"/>
  <c r="W151" i="14"/>
  <c r="U151" i="14"/>
  <c r="AA135" i="14"/>
  <c r="Y135" i="14"/>
  <c r="W135" i="14"/>
  <c r="U135" i="14"/>
  <c r="AA119" i="14"/>
  <c r="Y119" i="14"/>
  <c r="W119" i="14"/>
  <c r="U119" i="14"/>
  <c r="AA71" i="14"/>
  <c r="Y71" i="14"/>
  <c r="W71" i="14"/>
  <c r="U71" i="14"/>
  <c r="AA53" i="14"/>
  <c r="Y53" i="14"/>
  <c r="W53" i="14"/>
  <c r="U53" i="14"/>
  <c r="AA17" i="14"/>
  <c r="Y17" i="14"/>
  <c r="W17" i="14"/>
  <c r="U17" i="14"/>
  <c r="AA65" i="14"/>
  <c r="Y65" i="14"/>
  <c r="W65" i="14"/>
  <c r="U65" i="14"/>
  <c r="AA77" i="14"/>
  <c r="Y77" i="14"/>
  <c r="W77" i="14"/>
  <c r="U77" i="14"/>
  <c r="AA5" i="14"/>
  <c r="Y5" i="14"/>
  <c r="W5" i="14"/>
  <c r="U5" i="14"/>
  <c r="AA982" i="14"/>
  <c r="Y982" i="14"/>
  <c r="W982" i="14"/>
  <c r="U982" i="14"/>
  <c r="AA966" i="14"/>
  <c r="Y966" i="14"/>
  <c r="W966" i="14"/>
  <c r="U966" i="14"/>
  <c r="AA950" i="14"/>
  <c r="Y950" i="14"/>
  <c r="W950" i="14"/>
  <c r="U950" i="14"/>
  <c r="AA934" i="14"/>
  <c r="Y934" i="14"/>
  <c r="W934" i="14"/>
  <c r="U934" i="14"/>
  <c r="AA918" i="14"/>
  <c r="Y918" i="14"/>
  <c r="W918" i="14"/>
  <c r="U918" i="14"/>
  <c r="AA902" i="14"/>
  <c r="Y902" i="14"/>
  <c r="W902" i="14"/>
  <c r="U902" i="14"/>
  <c r="AA886" i="14"/>
  <c r="Y886" i="14"/>
  <c r="W886" i="14"/>
  <c r="U886" i="14"/>
  <c r="AA870" i="14"/>
  <c r="Y870" i="14"/>
  <c r="W870" i="14"/>
  <c r="U870" i="14"/>
  <c r="AA854" i="14"/>
  <c r="Y854" i="14"/>
  <c r="W854" i="14"/>
  <c r="U854" i="14"/>
  <c r="AA838" i="14"/>
  <c r="Y838" i="14"/>
  <c r="W838" i="14"/>
  <c r="U838" i="14"/>
  <c r="AA822" i="14"/>
  <c r="Y822" i="14"/>
  <c r="W822" i="14"/>
  <c r="U822" i="14"/>
  <c r="AA806" i="14"/>
  <c r="Y806" i="14"/>
  <c r="W806" i="14"/>
  <c r="U806" i="14"/>
  <c r="AA790" i="14"/>
  <c r="Y790" i="14"/>
  <c r="W790" i="14"/>
  <c r="U790" i="14"/>
  <c r="AA774" i="14"/>
  <c r="Y774" i="14"/>
  <c r="W774" i="14"/>
  <c r="U774" i="14"/>
  <c r="AA758" i="14"/>
  <c r="Y758" i="14"/>
  <c r="W758" i="14"/>
  <c r="U758" i="14"/>
  <c r="AA742" i="14"/>
  <c r="Y742" i="14"/>
  <c r="W742" i="14"/>
  <c r="U742" i="14"/>
  <c r="AA726" i="14"/>
  <c r="Y726" i="14"/>
  <c r="W726" i="14"/>
  <c r="U726" i="14"/>
  <c r="AA710" i="14"/>
  <c r="Y710" i="14"/>
  <c r="W710" i="14"/>
  <c r="U710" i="14"/>
  <c r="AA694" i="14"/>
  <c r="Y694" i="14"/>
  <c r="W694" i="14"/>
  <c r="U694" i="14"/>
  <c r="AA678" i="14"/>
  <c r="Y678" i="14"/>
  <c r="W678" i="14"/>
  <c r="U678" i="14"/>
  <c r="AA662" i="14"/>
  <c r="Y662" i="14"/>
  <c r="W662" i="14"/>
  <c r="U662" i="14"/>
  <c r="AA646" i="14"/>
  <c r="Y646" i="14"/>
  <c r="W646" i="14"/>
  <c r="U646" i="14"/>
  <c r="AA630" i="14"/>
  <c r="Y630" i="14"/>
  <c r="W630" i="14"/>
  <c r="U630" i="14"/>
  <c r="AA614" i="14"/>
  <c r="Y614" i="14"/>
  <c r="W614" i="14"/>
  <c r="U614" i="14"/>
  <c r="AA598" i="14"/>
  <c r="Y598" i="14"/>
  <c r="W598" i="14"/>
  <c r="U598" i="14"/>
  <c r="AA582" i="14"/>
  <c r="Y582" i="14"/>
  <c r="W582" i="14"/>
  <c r="U582" i="14"/>
  <c r="AA566" i="14"/>
  <c r="Y566" i="14"/>
  <c r="W566" i="14"/>
  <c r="U566" i="14"/>
  <c r="AA550" i="14"/>
  <c r="Y550" i="14"/>
  <c r="W550" i="14"/>
  <c r="U550" i="14"/>
  <c r="AA534" i="14"/>
  <c r="Y534" i="14"/>
  <c r="W534" i="14"/>
  <c r="U534" i="14"/>
  <c r="AA518" i="14"/>
  <c r="Y518" i="14"/>
  <c r="W518" i="14"/>
  <c r="U518" i="14"/>
  <c r="AA502" i="14"/>
  <c r="Y502" i="14"/>
  <c r="W502" i="14"/>
  <c r="U502" i="14"/>
  <c r="AA486" i="14"/>
  <c r="Y486" i="14"/>
  <c r="W486" i="14"/>
  <c r="U486" i="14"/>
  <c r="AA470" i="14"/>
  <c r="Y470" i="14"/>
  <c r="W470" i="14"/>
  <c r="U470" i="14"/>
  <c r="AA454" i="14"/>
  <c r="Y454" i="14"/>
  <c r="W454" i="14"/>
  <c r="U454" i="14"/>
  <c r="AA438" i="14"/>
  <c r="Y438" i="14"/>
  <c r="W438" i="14"/>
  <c r="U438" i="14"/>
  <c r="AA422" i="14"/>
  <c r="Y422" i="14"/>
  <c r="W422" i="14"/>
  <c r="U422" i="14"/>
  <c r="AA406" i="14"/>
  <c r="Y406" i="14"/>
  <c r="W406" i="14"/>
  <c r="U406" i="14"/>
  <c r="AA390" i="14"/>
  <c r="Y390" i="14"/>
  <c r="W390" i="14"/>
  <c r="U390" i="14"/>
  <c r="AA374" i="14"/>
  <c r="Y374" i="14"/>
  <c r="W374" i="14"/>
  <c r="U374" i="14"/>
  <c r="AA358" i="14"/>
  <c r="Y358" i="14"/>
  <c r="W358" i="14"/>
  <c r="U358" i="14"/>
  <c r="AA342" i="14"/>
  <c r="Y342" i="14"/>
  <c r="W342" i="14"/>
  <c r="U342" i="14"/>
  <c r="AA326" i="14"/>
  <c r="Y326" i="14"/>
  <c r="W326" i="14"/>
  <c r="U326" i="14"/>
  <c r="AA310" i="14"/>
  <c r="Y310" i="14"/>
  <c r="W310" i="14"/>
  <c r="U310" i="14"/>
  <c r="AA294" i="14"/>
  <c r="Y294" i="14"/>
  <c r="W294" i="14"/>
  <c r="U294" i="14"/>
  <c r="AA278" i="14"/>
  <c r="Y278" i="14"/>
  <c r="W278" i="14"/>
  <c r="U278" i="14"/>
  <c r="AA262" i="14"/>
  <c r="Y262" i="14"/>
  <c r="W262" i="14"/>
  <c r="U262" i="14"/>
  <c r="AA246" i="14"/>
  <c r="Y246" i="14"/>
  <c r="W246" i="14"/>
  <c r="U246" i="14"/>
  <c r="AA230" i="14"/>
  <c r="Y230" i="14"/>
  <c r="W230" i="14"/>
  <c r="U230" i="14"/>
  <c r="AA214" i="14"/>
  <c r="Y214" i="14"/>
  <c r="W214" i="14"/>
  <c r="U214" i="14"/>
  <c r="AA198" i="14"/>
  <c r="Y198" i="14"/>
  <c r="W198" i="14"/>
  <c r="U198" i="14"/>
  <c r="AA182" i="14"/>
  <c r="Y182" i="14"/>
  <c r="W182" i="14"/>
  <c r="U182" i="14"/>
  <c r="AA166" i="14"/>
  <c r="Y166" i="14"/>
  <c r="W166" i="14"/>
  <c r="U166" i="14"/>
  <c r="AA150" i="14"/>
  <c r="Y150" i="14"/>
  <c r="W150" i="14"/>
  <c r="U150" i="14"/>
  <c r="AA134" i="14"/>
  <c r="Y134" i="14"/>
  <c r="W134" i="14"/>
  <c r="U134" i="14"/>
  <c r="AA118" i="14"/>
  <c r="Y118" i="14"/>
  <c r="W118" i="14"/>
  <c r="U118" i="14"/>
  <c r="AA25" i="14"/>
  <c r="Y25" i="14"/>
  <c r="W25" i="14"/>
  <c r="U25" i="14"/>
  <c r="AA52" i="14"/>
  <c r="Y52" i="14"/>
  <c r="W52" i="14"/>
  <c r="U52" i="14"/>
  <c r="AA89" i="14"/>
  <c r="Y89" i="14"/>
  <c r="W89" i="14"/>
  <c r="U89" i="14"/>
  <c r="AA9" i="14"/>
  <c r="Y9" i="14"/>
  <c r="W9" i="14"/>
  <c r="U9" i="14"/>
  <c r="AA99" i="14"/>
  <c r="Y99" i="14"/>
  <c r="W99" i="14"/>
  <c r="U99" i="14"/>
  <c r="Y4" i="14"/>
  <c r="AA4" i="14"/>
  <c r="W4" i="14"/>
  <c r="U4" i="14"/>
  <c r="AA981" i="14"/>
  <c r="Y981" i="14"/>
  <c r="W981" i="14"/>
  <c r="U981" i="14"/>
  <c r="Y965" i="14"/>
  <c r="AA965" i="14"/>
  <c r="W965" i="14"/>
  <c r="U965" i="14"/>
  <c r="AA949" i="14"/>
  <c r="Y949" i="14"/>
  <c r="W949" i="14"/>
  <c r="U949" i="14"/>
  <c r="AA933" i="14"/>
  <c r="Y933" i="14"/>
  <c r="W933" i="14"/>
  <c r="U933" i="14"/>
  <c r="Y917" i="14"/>
  <c r="AA917" i="14"/>
  <c r="W917" i="14"/>
  <c r="U917" i="14"/>
  <c r="AA901" i="14"/>
  <c r="Y901" i="14"/>
  <c r="W901" i="14"/>
  <c r="U901" i="14"/>
  <c r="AA885" i="14"/>
  <c r="Y885" i="14"/>
  <c r="W885" i="14"/>
  <c r="U885" i="14"/>
  <c r="Y869" i="14"/>
  <c r="AA869" i="14"/>
  <c r="W869" i="14"/>
  <c r="U869" i="14"/>
  <c r="AA853" i="14"/>
  <c r="Y853" i="14"/>
  <c r="W853" i="14"/>
  <c r="U853" i="14"/>
  <c r="Y837" i="14"/>
  <c r="AA837" i="14"/>
  <c r="W837" i="14"/>
  <c r="U837" i="14"/>
  <c r="AA821" i="14"/>
  <c r="Y821" i="14"/>
  <c r="W821" i="14"/>
  <c r="U821" i="14"/>
  <c r="AA805" i="14"/>
  <c r="Y805" i="14"/>
  <c r="W805" i="14"/>
  <c r="U805" i="14"/>
  <c r="Y789" i="14"/>
  <c r="AA789" i="14"/>
  <c r="W789" i="14"/>
  <c r="U789" i="14"/>
  <c r="AA773" i="14"/>
  <c r="Y773" i="14"/>
  <c r="W773" i="14"/>
  <c r="U773" i="14"/>
  <c r="AA757" i="14"/>
  <c r="Y757" i="14"/>
  <c r="W757" i="14"/>
  <c r="U757" i="14"/>
  <c r="Y741" i="14"/>
  <c r="AA741" i="14"/>
  <c r="W741" i="14"/>
  <c r="U741" i="14"/>
  <c r="AA725" i="14"/>
  <c r="Y725" i="14"/>
  <c r="W725" i="14"/>
  <c r="U725" i="14"/>
  <c r="Y709" i="14"/>
  <c r="AA709" i="14"/>
  <c r="W709" i="14"/>
  <c r="U709" i="14"/>
  <c r="AA693" i="14"/>
  <c r="Y693" i="14"/>
  <c r="W693" i="14"/>
  <c r="U693" i="14"/>
  <c r="AA677" i="14"/>
  <c r="Y677" i="14"/>
  <c r="W677" i="14"/>
  <c r="U677" i="14"/>
  <c r="Y661" i="14"/>
  <c r="AA661" i="14"/>
  <c r="W661" i="14"/>
  <c r="U661" i="14"/>
  <c r="AA645" i="14"/>
  <c r="Y645" i="14"/>
  <c r="W645" i="14"/>
  <c r="U645" i="14"/>
  <c r="AA629" i="14"/>
  <c r="Y629" i="14"/>
  <c r="W629" i="14"/>
  <c r="U629" i="14"/>
  <c r="Y613" i="14"/>
  <c r="AA613" i="14"/>
  <c r="W613" i="14"/>
  <c r="U613" i="14"/>
  <c r="AA597" i="14"/>
  <c r="Y597" i="14"/>
  <c r="W597" i="14"/>
  <c r="U597" i="14"/>
  <c r="Y581" i="14"/>
  <c r="AA581" i="14"/>
  <c r="W581" i="14"/>
  <c r="U581" i="14"/>
  <c r="AA565" i="14"/>
  <c r="Y565" i="14"/>
  <c r="W565" i="14"/>
  <c r="U565" i="14"/>
  <c r="AA549" i="14"/>
  <c r="Y549" i="14"/>
  <c r="W549" i="14"/>
  <c r="U549" i="14"/>
  <c r="Y533" i="14"/>
  <c r="AA533" i="14"/>
  <c r="W533" i="14"/>
  <c r="U533" i="14"/>
  <c r="AA517" i="14"/>
  <c r="Y517" i="14"/>
  <c r="W517" i="14"/>
  <c r="U517" i="14"/>
  <c r="Y501" i="14"/>
  <c r="AA501" i="14"/>
  <c r="W501" i="14"/>
  <c r="U501" i="14"/>
  <c r="AA485" i="14"/>
  <c r="Y485" i="14"/>
  <c r="W485" i="14"/>
  <c r="U485" i="14"/>
  <c r="Y469" i="14"/>
  <c r="AA469" i="14"/>
  <c r="W469" i="14"/>
  <c r="U469" i="14"/>
  <c r="AA453" i="14"/>
  <c r="Y453" i="14"/>
  <c r="W453" i="14"/>
  <c r="U453" i="14"/>
  <c r="Y437" i="14"/>
  <c r="AA437" i="14"/>
  <c r="W437" i="14"/>
  <c r="U437" i="14"/>
  <c r="AA421" i="14"/>
  <c r="Y421" i="14"/>
  <c r="W421" i="14"/>
  <c r="U421" i="14"/>
  <c r="AA405" i="14"/>
  <c r="Y405" i="14"/>
  <c r="W405" i="14"/>
  <c r="U405" i="14"/>
  <c r="AA389" i="14"/>
  <c r="Y389" i="14"/>
  <c r="W389" i="14"/>
  <c r="U389" i="14"/>
  <c r="AA373" i="14"/>
  <c r="Y373" i="14"/>
  <c r="W373" i="14"/>
  <c r="U373" i="14"/>
  <c r="AA357" i="14"/>
  <c r="Y357" i="14"/>
  <c r="W357" i="14"/>
  <c r="U357" i="14"/>
  <c r="AA341" i="14"/>
  <c r="Y341" i="14"/>
  <c r="W341" i="14"/>
  <c r="U341" i="14"/>
  <c r="AA325" i="14"/>
  <c r="Y325" i="14"/>
  <c r="W325" i="14"/>
  <c r="U325" i="14"/>
  <c r="AA309" i="14"/>
  <c r="Y309" i="14"/>
  <c r="W309" i="14"/>
  <c r="U309" i="14"/>
  <c r="AA293" i="14"/>
  <c r="Y293" i="14"/>
  <c r="W293" i="14"/>
  <c r="U293" i="14"/>
  <c r="AA277" i="14"/>
  <c r="Y277" i="14"/>
  <c r="W277" i="14"/>
  <c r="U277" i="14"/>
  <c r="AA261" i="14"/>
  <c r="Y261" i="14"/>
  <c r="W261" i="14"/>
  <c r="U261" i="14"/>
  <c r="AA245" i="14"/>
  <c r="Y245" i="14"/>
  <c r="W245" i="14"/>
  <c r="U245" i="14"/>
  <c r="AA229" i="14"/>
  <c r="Y229" i="14"/>
  <c r="W229" i="14"/>
  <c r="U229" i="14"/>
  <c r="AA213" i="14"/>
  <c r="Y213" i="14"/>
  <c r="W213" i="14"/>
  <c r="U213" i="14"/>
  <c r="AA197" i="14"/>
  <c r="Y197" i="14"/>
  <c r="W197" i="14"/>
  <c r="U197" i="14"/>
  <c r="AA181" i="14"/>
  <c r="Y181" i="14"/>
  <c r="W181" i="14"/>
  <c r="U181" i="14"/>
  <c r="AA165" i="14"/>
  <c r="Y165" i="14"/>
  <c r="W165" i="14"/>
  <c r="U165" i="14"/>
  <c r="AA149" i="14"/>
  <c r="Y149" i="14"/>
  <c r="W149" i="14"/>
  <c r="U149" i="14"/>
  <c r="AA133" i="14"/>
  <c r="Y133" i="14"/>
  <c r="W133" i="14"/>
  <c r="U133" i="14"/>
  <c r="AA117" i="14"/>
  <c r="Y117" i="14"/>
  <c r="W117" i="14"/>
  <c r="U117" i="14"/>
  <c r="AA24" i="14"/>
  <c r="Y24" i="14"/>
  <c r="W24" i="14"/>
  <c r="U24" i="14"/>
  <c r="AA20" i="14"/>
  <c r="Y20" i="14"/>
  <c r="W20" i="14"/>
  <c r="U20" i="14"/>
  <c r="AA88" i="14"/>
  <c r="Y88" i="14"/>
  <c r="W88" i="14"/>
  <c r="U88" i="14"/>
  <c r="AA81" i="14"/>
  <c r="Y81" i="14"/>
  <c r="W81" i="14"/>
  <c r="U81" i="14"/>
  <c r="AA61" i="14"/>
  <c r="Y61" i="14"/>
  <c r="W61" i="14"/>
  <c r="U61" i="14"/>
  <c r="AA3" i="14"/>
  <c r="Y3" i="14"/>
  <c r="W3" i="14"/>
  <c r="U3" i="14"/>
  <c r="Y964" i="14"/>
  <c r="AA964" i="14"/>
  <c r="W964" i="14"/>
  <c r="U964" i="14"/>
  <c r="AA852" i="14"/>
  <c r="Y852" i="14"/>
  <c r="W852" i="14"/>
  <c r="U852" i="14"/>
  <c r="Y788" i="14"/>
  <c r="AA788" i="14"/>
  <c r="W788" i="14"/>
  <c r="U788" i="14"/>
  <c r="Y708" i="14"/>
  <c r="AA708" i="14"/>
  <c r="W708" i="14"/>
  <c r="U708" i="14"/>
  <c r="Y612" i="14"/>
  <c r="AA612" i="14"/>
  <c r="W612" i="14"/>
  <c r="U612" i="14"/>
  <c r="AA404" i="14"/>
  <c r="Y404" i="14"/>
  <c r="W404" i="14"/>
  <c r="U404" i="14"/>
  <c r="Y948" i="14"/>
  <c r="AA948" i="14"/>
  <c r="W948" i="14"/>
  <c r="U948" i="14"/>
  <c r="Y868" i="14"/>
  <c r="AA868" i="14"/>
  <c r="W868" i="14"/>
  <c r="U868" i="14"/>
  <c r="AA804" i="14"/>
  <c r="Y804" i="14"/>
  <c r="W804" i="14"/>
  <c r="U804" i="14"/>
  <c r="Y740" i="14"/>
  <c r="AA740" i="14"/>
  <c r="W740" i="14"/>
  <c r="U740" i="14"/>
  <c r="AA676" i="14"/>
  <c r="Y676" i="14"/>
  <c r="W676" i="14"/>
  <c r="U676" i="14"/>
  <c r="AA628" i="14"/>
  <c r="Y628" i="14"/>
  <c r="W628" i="14"/>
  <c r="U628" i="14"/>
  <c r="Y564" i="14"/>
  <c r="AA564" i="14"/>
  <c r="W564" i="14"/>
  <c r="U564" i="14"/>
  <c r="AA516" i="14"/>
  <c r="Y516" i="14"/>
  <c r="W516" i="14"/>
  <c r="U516" i="14"/>
  <c r="AA468" i="14"/>
  <c r="Y468" i="14"/>
  <c r="W468" i="14"/>
  <c r="U468" i="14"/>
  <c r="AA372" i="14"/>
  <c r="Y372" i="14"/>
  <c r="W372" i="14"/>
  <c r="U372" i="14"/>
  <c r="AA164" i="14"/>
  <c r="Y164" i="14"/>
  <c r="W164" i="14"/>
  <c r="U164" i="14"/>
  <c r="AA980" i="14"/>
  <c r="Y980" i="14"/>
  <c r="W980" i="14"/>
  <c r="U980" i="14"/>
  <c r="AA884" i="14"/>
  <c r="Y884" i="14"/>
  <c r="W884" i="14"/>
  <c r="U884" i="14"/>
  <c r="Y820" i="14"/>
  <c r="AA820" i="14"/>
  <c r="W820" i="14"/>
  <c r="U820" i="14"/>
  <c r="AA756" i="14"/>
  <c r="Y756" i="14"/>
  <c r="W756" i="14"/>
  <c r="U756" i="14"/>
  <c r="Y692" i="14"/>
  <c r="AA692" i="14"/>
  <c r="W692" i="14"/>
  <c r="U692" i="14"/>
  <c r="AA644" i="14"/>
  <c r="Y644" i="14"/>
  <c r="W644" i="14"/>
  <c r="U644" i="14"/>
  <c r="Y580" i="14"/>
  <c r="AA580" i="14"/>
  <c r="W580" i="14"/>
  <c r="U580" i="14"/>
  <c r="Y532" i="14"/>
  <c r="AA532" i="14"/>
  <c r="W532" i="14"/>
  <c r="U532" i="14"/>
  <c r="Y500" i="14"/>
  <c r="AA500" i="14"/>
  <c r="W500" i="14"/>
  <c r="U500" i="14"/>
  <c r="AA452" i="14"/>
  <c r="Y452" i="14"/>
  <c r="W452" i="14"/>
  <c r="U452" i="14"/>
  <c r="AA420" i="14"/>
  <c r="Y420" i="14"/>
  <c r="W420" i="14"/>
  <c r="U420" i="14"/>
  <c r="AA356" i="14"/>
  <c r="Y356" i="14"/>
  <c r="W356" i="14"/>
  <c r="U356" i="14"/>
  <c r="AA324" i="14"/>
  <c r="Y324" i="14"/>
  <c r="W324" i="14"/>
  <c r="U324" i="14"/>
  <c r="AA292" i="14"/>
  <c r="Y292" i="14"/>
  <c r="W292" i="14"/>
  <c r="U292" i="14"/>
  <c r="AA276" i="14"/>
  <c r="Y276" i="14"/>
  <c r="W276" i="14"/>
  <c r="U276" i="14"/>
  <c r="AA244" i="14"/>
  <c r="Y244" i="14"/>
  <c r="W244" i="14"/>
  <c r="U244" i="14"/>
  <c r="AA212" i="14"/>
  <c r="Y212" i="14"/>
  <c r="W212" i="14"/>
  <c r="U212" i="14"/>
  <c r="AA180" i="14"/>
  <c r="Y180" i="14"/>
  <c r="W180" i="14"/>
  <c r="U180" i="14"/>
  <c r="AA148" i="14"/>
  <c r="Y148" i="14"/>
  <c r="W148" i="14"/>
  <c r="U148" i="14"/>
  <c r="AA132" i="14"/>
  <c r="Y132" i="14"/>
  <c r="W132" i="14"/>
  <c r="U132" i="14"/>
  <c r="AA116" i="14"/>
  <c r="Y116" i="14"/>
  <c r="W116" i="14"/>
  <c r="U116" i="14"/>
  <c r="AA60" i="14"/>
  <c r="Y60" i="14"/>
  <c r="W60" i="14"/>
  <c r="U60" i="14"/>
  <c r="AA977" i="14"/>
  <c r="Y977" i="14"/>
  <c r="W977" i="14"/>
  <c r="U977" i="14"/>
  <c r="Y945" i="14"/>
  <c r="AA945" i="14"/>
  <c r="W945" i="14"/>
  <c r="U945" i="14"/>
  <c r="Y913" i="14"/>
  <c r="AA913" i="14"/>
  <c r="W913" i="14"/>
  <c r="U913" i="14"/>
  <c r="AA881" i="14"/>
  <c r="Y881" i="14"/>
  <c r="W881" i="14"/>
  <c r="U881" i="14"/>
  <c r="AA849" i="14"/>
  <c r="Y849" i="14"/>
  <c r="W849" i="14"/>
  <c r="U849" i="14"/>
  <c r="Y817" i="14"/>
  <c r="AA817" i="14"/>
  <c r="W817" i="14"/>
  <c r="U817" i="14"/>
  <c r="AA801" i="14"/>
  <c r="Y801" i="14"/>
  <c r="W801" i="14"/>
  <c r="U801" i="14"/>
  <c r="Y769" i="14"/>
  <c r="AA769" i="14"/>
  <c r="W769" i="14"/>
  <c r="U769" i="14"/>
  <c r="AA721" i="14"/>
  <c r="Y721" i="14"/>
  <c r="W721" i="14"/>
  <c r="U721" i="14"/>
  <c r="Y689" i="14"/>
  <c r="AA689" i="14"/>
  <c r="W689" i="14"/>
  <c r="U689" i="14"/>
  <c r="Y657" i="14"/>
  <c r="AA657" i="14"/>
  <c r="W657" i="14"/>
  <c r="U657" i="14"/>
  <c r="AA625" i="14"/>
  <c r="Y625" i="14"/>
  <c r="W625" i="14"/>
  <c r="U625" i="14"/>
  <c r="AA593" i="14"/>
  <c r="Y593" i="14"/>
  <c r="W593" i="14"/>
  <c r="U593" i="14"/>
  <c r="Y561" i="14"/>
  <c r="AA561" i="14"/>
  <c r="W561" i="14"/>
  <c r="U561" i="14"/>
  <c r="Y529" i="14"/>
  <c r="AA529" i="14"/>
  <c r="W529" i="14"/>
  <c r="U529" i="14"/>
  <c r="Y497" i="14"/>
  <c r="AA497" i="14"/>
  <c r="W497" i="14"/>
  <c r="U497" i="14"/>
  <c r="Y465" i="14"/>
  <c r="AA465" i="14"/>
  <c r="W465" i="14"/>
  <c r="U465" i="14"/>
  <c r="Y433" i="14"/>
  <c r="AA433" i="14"/>
  <c r="W433" i="14"/>
  <c r="U433" i="14"/>
  <c r="Y401" i="14"/>
  <c r="AA401" i="14"/>
  <c r="W401" i="14"/>
  <c r="U401" i="14"/>
  <c r="AA369" i="14"/>
  <c r="Y369" i="14"/>
  <c r="W369" i="14"/>
  <c r="U369" i="14"/>
  <c r="AA337" i="14"/>
  <c r="Y337" i="14"/>
  <c r="W337" i="14"/>
  <c r="U337" i="14"/>
  <c r="Y305" i="14"/>
  <c r="AA305" i="14"/>
  <c r="W305" i="14"/>
  <c r="U305" i="14"/>
  <c r="AA273" i="14"/>
  <c r="Y273" i="14"/>
  <c r="W273" i="14"/>
  <c r="U273" i="14"/>
  <c r="Y241" i="14"/>
  <c r="AA241" i="14"/>
  <c r="W241" i="14"/>
  <c r="U241" i="14"/>
  <c r="AA209" i="14"/>
  <c r="Y209" i="14"/>
  <c r="W209" i="14"/>
  <c r="U209" i="14"/>
  <c r="Y177" i="14"/>
  <c r="AA177" i="14"/>
  <c r="W177" i="14"/>
  <c r="U177" i="14"/>
  <c r="AA145" i="14"/>
  <c r="Y145" i="14"/>
  <c r="W145" i="14"/>
  <c r="U145" i="14"/>
  <c r="AA113" i="14"/>
  <c r="Y113" i="14"/>
  <c r="W113" i="14"/>
  <c r="U113" i="14"/>
  <c r="AA73" i="14"/>
  <c r="Y73" i="14"/>
  <c r="W73" i="14"/>
  <c r="U73" i="14"/>
  <c r="Y45" i="14"/>
  <c r="AA45" i="14"/>
  <c r="W45" i="14"/>
  <c r="U45" i="14"/>
  <c r="Y963" i="14"/>
  <c r="AA963" i="14"/>
  <c r="W963" i="14"/>
  <c r="U963" i="14"/>
  <c r="Y915" i="14"/>
  <c r="AA915" i="14"/>
  <c r="W915" i="14"/>
  <c r="U915" i="14"/>
  <c r="AA883" i="14"/>
  <c r="Y883" i="14"/>
  <c r="W883" i="14"/>
  <c r="U883" i="14"/>
  <c r="Y835" i="14"/>
  <c r="AA835" i="14"/>
  <c r="W835" i="14"/>
  <c r="U835" i="14"/>
  <c r="Y819" i="14"/>
  <c r="AA819" i="14"/>
  <c r="W819" i="14"/>
  <c r="U819" i="14"/>
  <c r="AA771" i="14"/>
  <c r="Y771" i="14"/>
  <c r="W771" i="14"/>
  <c r="U771" i="14"/>
  <c r="Y739" i="14"/>
  <c r="AA739" i="14"/>
  <c r="W739" i="14"/>
  <c r="U739" i="14"/>
  <c r="Y707" i="14"/>
  <c r="AA707" i="14"/>
  <c r="W707" i="14"/>
  <c r="U707" i="14"/>
  <c r="AA675" i="14"/>
  <c r="Y675" i="14"/>
  <c r="W675" i="14"/>
  <c r="U675" i="14"/>
  <c r="AA627" i="14"/>
  <c r="Y627" i="14"/>
  <c r="W627" i="14"/>
  <c r="U627" i="14"/>
  <c r="AA595" i="14"/>
  <c r="Y595" i="14"/>
  <c r="W595" i="14"/>
  <c r="U595" i="14"/>
  <c r="AA563" i="14"/>
  <c r="Y563" i="14"/>
  <c r="W563" i="14"/>
  <c r="U563" i="14"/>
  <c r="AA547" i="14"/>
  <c r="Y547" i="14"/>
  <c r="W547" i="14"/>
  <c r="U547" i="14"/>
  <c r="AA515" i="14"/>
  <c r="Y515" i="14"/>
  <c r="W515" i="14"/>
  <c r="U515" i="14"/>
  <c r="AA483" i="14"/>
  <c r="Y483" i="14"/>
  <c r="W483" i="14"/>
  <c r="U483" i="14"/>
  <c r="AA451" i="14"/>
  <c r="Y451" i="14"/>
  <c r="W451" i="14"/>
  <c r="U451" i="14"/>
  <c r="AA419" i="14"/>
  <c r="Y419" i="14"/>
  <c r="W419" i="14"/>
  <c r="U419" i="14"/>
  <c r="AA387" i="14"/>
  <c r="Y387" i="14"/>
  <c r="W387" i="14"/>
  <c r="U387" i="14"/>
  <c r="AA371" i="14"/>
  <c r="Y371" i="14"/>
  <c r="W371" i="14"/>
  <c r="U371" i="14"/>
  <c r="AA339" i="14"/>
  <c r="Y339" i="14"/>
  <c r="W339" i="14"/>
  <c r="U339" i="14"/>
  <c r="AA323" i="14"/>
  <c r="Y323" i="14"/>
  <c r="W323" i="14"/>
  <c r="U323" i="14"/>
  <c r="AA307" i="14"/>
  <c r="Y307" i="14"/>
  <c r="W307" i="14"/>
  <c r="U307" i="14"/>
  <c r="AA291" i="14"/>
  <c r="Y291" i="14"/>
  <c r="W291" i="14"/>
  <c r="U291" i="14"/>
  <c r="AA275" i="14"/>
  <c r="Y275" i="14"/>
  <c r="W275" i="14"/>
  <c r="U275" i="14"/>
  <c r="AA243" i="14"/>
  <c r="Y243" i="14"/>
  <c r="W243" i="14"/>
  <c r="U243" i="14"/>
  <c r="AA227" i="14"/>
  <c r="Y227" i="14"/>
  <c r="W227" i="14"/>
  <c r="U227" i="14"/>
  <c r="AA211" i="14"/>
  <c r="Y211" i="14"/>
  <c r="W211" i="14"/>
  <c r="U211" i="14"/>
  <c r="AA195" i="14"/>
  <c r="Y195" i="14"/>
  <c r="W195" i="14"/>
  <c r="U195" i="14"/>
  <c r="AA179" i="14"/>
  <c r="Y179" i="14"/>
  <c r="W179" i="14"/>
  <c r="U179" i="14"/>
  <c r="AA163" i="14"/>
  <c r="Y163" i="14"/>
  <c r="W163" i="14"/>
  <c r="U163" i="14"/>
  <c r="AA147" i="14"/>
  <c r="Y147" i="14"/>
  <c r="W147" i="14"/>
  <c r="U147" i="14"/>
  <c r="AA131" i="14"/>
  <c r="Y131" i="14"/>
  <c r="W131" i="14"/>
  <c r="U131" i="14"/>
  <c r="AA115" i="14"/>
  <c r="Y115" i="14"/>
  <c r="W115" i="14"/>
  <c r="U115" i="14"/>
  <c r="AA70" i="14"/>
  <c r="Y70" i="14"/>
  <c r="W70" i="14"/>
  <c r="U70" i="14"/>
  <c r="AA93" i="14"/>
  <c r="Y93" i="14"/>
  <c r="W93" i="14"/>
  <c r="U93" i="14"/>
  <c r="AA15" i="14"/>
  <c r="Y15" i="14"/>
  <c r="W15" i="14"/>
  <c r="U15" i="14"/>
  <c r="AA63" i="14"/>
  <c r="Y63" i="14"/>
  <c r="W63" i="14"/>
  <c r="U63" i="14"/>
  <c r="AA47" i="14"/>
  <c r="Y47" i="14"/>
  <c r="W47" i="14"/>
  <c r="U47" i="14"/>
  <c r="AA34" i="14"/>
  <c r="Y34" i="14"/>
  <c r="W34" i="14"/>
  <c r="U34" i="14"/>
  <c r="AA978" i="14"/>
  <c r="Y978" i="14"/>
  <c r="W978" i="14"/>
  <c r="U978" i="14"/>
  <c r="AA930" i="14"/>
  <c r="Y930" i="14"/>
  <c r="W930" i="14"/>
  <c r="U930" i="14"/>
  <c r="AA914" i="14"/>
  <c r="Y914" i="14"/>
  <c r="W914" i="14"/>
  <c r="U914" i="14"/>
  <c r="AA898" i="14"/>
  <c r="Y898" i="14"/>
  <c r="W898" i="14"/>
  <c r="U898" i="14"/>
  <c r="AA882" i="14"/>
  <c r="Y882" i="14"/>
  <c r="W882" i="14"/>
  <c r="U882" i="14"/>
  <c r="AA866" i="14"/>
  <c r="Y866" i="14"/>
  <c r="W866" i="14"/>
  <c r="U866" i="14"/>
  <c r="AA850" i="14"/>
  <c r="Y850" i="14"/>
  <c r="W850" i="14"/>
  <c r="U850" i="14"/>
  <c r="AA834" i="14"/>
  <c r="Y834" i="14"/>
  <c r="W834" i="14"/>
  <c r="U834" i="14"/>
  <c r="AA818" i="14"/>
  <c r="Y818" i="14"/>
  <c r="W818" i="14"/>
  <c r="U818" i="14"/>
  <c r="AA802" i="14"/>
  <c r="Y802" i="14"/>
  <c r="W802" i="14"/>
  <c r="U802" i="14"/>
  <c r="AA786" i="14"/>
  <c r="Y786" i="14"/>
  <c r="W786" i="14"/>
  <c r="U786" i="14"/>
  <c r="AA770" i="14"/>
  <c r="Y770" i="14"/>
  <c r="W770" i="14"/>
  <c r="U770" i="14"/>
  <c r="AA754" i="14"/>
  <c r="Y754" i="14"/>
  <c r="W754" i="14"/>
  <c r="U754" i="14"/>
  <c r="AA738" i="14"/>
  <c r="Y738" i="14"/>
  <c r="W738" i="14"/>
  <c r="U738" i="14"/>
  <c r="AA722" i="14"/>
  <c r="Y722" i="14"/>
  <c r="W722" i="14"/>
  <c r="U722" i="14"/>
  <c r="AA706" i="14"/>
  <c r="Y706" i="14"/>
  <c r="W706" i="14"/>
  <c r="U706" i="14"/>
  <c r="AA690" i="14"/>
  <c r="Y690" i="14"/>
  <c r="W690" i="14"/>
  <c r="U690" i="14"/>
  <c r="AA674" i="14"/>
  <c r="Y674" i="14"/>
  <c r="W674" i="14"/>
  <c r="U674" i="14"/>
  <c r="AA658" i="14"/>
  <c r="Y658" i="14"/>
  <c r="W658" i="14"/>
  <c r="U658" i="14"/>
  <c r="AA642" i="14"/>
  <c r="Y642" i="14"/>
  <c r="W642" i="14"/>
  <c r="U642" i="14"/>
  <c r="AA626" i="14"/>
  <c r="Y626" i="14"/>
  <c r="W626" i="14"/>
  <c r="U626" i="14"/>
  <c r="AA610" i="14"/>
  <c r="Y610" i="14"/>
  <c r="W610" i="14"/>
  <c r="U610" i="14"/>
  <c r="AA594" i="14"/>
  <c r="Y594" i="14"/>
  <c r="W594" i="14"/>
  <c r="U594" i="14"/>
  <c r="AA578" i="14"/>
  <c r="Y578" i="14"/>
  <c r="W578" i="14"/>
  <c r="U578" i="14"/>
  <c r="AA562" i="14"/>
  <c r="Y562" i="14"/>
  <c r="W562" i="14"/>
  <c r="U562" i="14"/>
  <c r="AA546" i="14"/>
  <c r="Y546" i="14"/>
  <c r="W546" i="14"/>
  <c r="U546" i="14"/>
  <c r="AA530" i="14"/>
  <c r="Y530" i="14"/>
  <c r="W530" i="14"/>
  <c r="U530" i="14"/>
  <c r="AA514" i="14"/>
  <c r="Y514" i="14"/>
  <c r="W514" i="14"/>
  <c r="U514" i="14"/>
  <c r="AA498" i="14"/>
  <c r="Y498" i="14"/>
  <c r="W498" i="14"/>
  <c r="U498" i="14"/>
  <c r="AA482" i="14"/>
  <c r="Y482" i="14"/>
  <c r="W482" i="14"/>
  <c r="U482" i="14"/>
  <c r="AA466" i="14"/>
  <c r="Y466" i="14"/>
  <c r="W466" i="14"/>
  <c r="U466" i="14"/>
  <c r="AA450" i="14"/>
  <c r="Y450" i="14"/>
  <c r="W450" i="14"/>
  <c r="U450" i="14"/>
  <c r="AA434" i="14"/>
  <c r="Y434" i="14"/>
  <c r="W434" i="14"/>
  <c r="U434" i="14"/>
  <c r="AA418" i="14"/>
  <c r="Y418" i="14"/>
  <c r="W418" i="14"/>
  <c r="U418" i="14"/>
  <c r="AA402" i="14"/>
  <c r="Y402" i="14"/>
  <c r="W402" i="14"/>
  <c r="U402" i="14"/>
  <c r="AA386" i="14"/>
  <c r="Y386" i="14"/>
  <c r="W386" i="14"/>
  <c r="U386" i="14"/>
  <c r="AA370" i="14"/>
  <c r="Y370" i="14"/>
  <c r="W370" i="14"/>
  <c r="U370" i="14"/>
  <c r="AA354" i="14"/>
  <c r="Y354" i="14"/>
  <c r="W354" i="14"/>
  <c r="U354" i="14"/>
  <c r="AA338" i="14"/>
  <c r="Y338" i="14"/>
  <c r="W338" i="14"/>
  <c r="U338" i="14"/>
  <c r="AA322" i="14"/>
  <c r="Y322" i="14"/>
  <c r="W322" i="14"/>
  <c r="U322" i="14"/>
  <c r="AA306" i="14"/>
  <c r="Y306" i="14"/>
  <c r="W306" i="14"/>
  <c r="U306" i="14"/>
  <c r="AA290" i="14"/>
  <c r="Y290" i="14"/>
  <c r="W290" i="14"/>
  <c r="U290" i="14"/>
  <c r="AA274" i="14"/>
  <c r="Y274" i="14"/>
  <c r="W274" i="14"/>
  <c r="U274" i="14"/>
  <c r="AA258" i="14"/>
  <c r="Y258" i="14"/>
  <c r="W258" i="14"/>
  <c r="U258" i="14"/>
  <c r="AA242" i="14"/>
  <c r="Y242" i="14"/>
  <c r="W242" i="14"/>
  <c r="U242" i="14"/>
  <c r="AA226" i="14"/>
  <c r="Y226" i="14"/>
  <c r="W226" i="14"/>
  <c r="U226" i="14"/>
  <c r="AA210" i="14"/>
  <c r="Y210" i="14"/>
  <c r="W210" i="14"/>
  <c r="U210" i="14"/>
  <c r="AA194" i="14"/>
  <c r="Y194" i="14"/>
  <c r="W194" i="14"/>
  <c r="U194" i="14"/>
  <c r="AA178" i="14"/>
  <c r="Y178" i="14"/>
  <c r="W178" i="14"/>
  <c r="U178" i="14"/>
  <c r="AA162" i="14"/>
  <c r="Y162" i="14"/>
  <c r="W162" i="14"/>
  <c r="U162" i="14"/>
  <c r="AA146" i="14"/>
  <c r="Y146" i="14"/>
  <c r="W146" i="14"/>
  <c r="U146" i="14"/>
  <c r="AA130" i="14"/>
  <c r="Y130" i="14"/>
  <c r="W130" i="14"/>
  <c r="U130" i="14"/>
  <c r="AA114" i="14"/>
  <c r="Y114" i="14"/>
  <c r="W114" i="14"/>
  <c r="U114" i="14"/>
  <c r="AA74" i="14"/>
  <c r="Y74" i="14"/>
  <c r="W74" i="14"/>
  <c r="U74" i="14"/>
  <c r="AA19" i="14"/>
  <c r="Y19" i="14"/>
  <c r="W19" i="14"/>
  <c r="U19" i="14"/>
  <c r="AA103" i="14"/>
  <c r="Y103" i="14"/>
  <c r="W103" i="14"/>
  <c r="U103" i="14"/>
  <c r="AA62" i="14"/>
  <c r="Y62" i="14"/>
  <c r="W62" i="14"/>
  <c r="U62" i="14"/>
  <c r="AA46" i="14"/>
  <c r="Y46" i="14"/>
  <c r="W46" i="14"/>
  <c r="U46" i="14"/>
  <c r="AA33" i="14"/>
  <c r="Y33" i="14"/>
  <c r="W33" i="14"/>
  <c r="U33" i="14"/>
  <c r="AA959" i="14"/>
  <c r="Y959" i="14"/>
  <c r="W959" i="14"/>
  <c r="U959" i="14"/>
  <c r="AA927" i="14"/>
  <c r="Y927" i="14"/>
  <c r="W927" i="14"/>
  <c r="U927" i="14"/>
  <c r="AA895" i="14"/>
  <c r="Y895" i="14"/>
  <c r="W895" i="14"/>
  <c r="U895" i="14"/>
  <c r="AA879" i="14"/>
  <c r="Y879" i="14"/>
  <c r="W879" i="14"/>
  <c r="U879" i="14"/>
  <c r="AA847" i="14"/>
  <c r="Y847" i="14"/>
  <c r="W847" i="14"/>
  <c r="U847" i="14"/>
  <c r="AA799" i="14"/>
  <c r="Y799" i="14"/>
  <c r="W799" i="14"/>
  <c r="U799" i="14"/>
  <c r="AA767" i="14"/>
  <c r="Y767" i="14"/>
  <c r="W767" i="14"/>
  <c r="U767" i="14"/>
  <c r="AA735" i="14"/>
  <c r="Y735" i="14"/>
  <c r="W735" i="14"/>
  <c r="U735" i="14"/>
  <c r="AA703" i="14"/>
  <c r="Y703" i="14"/>
  <c r="W703" i="14"/>
  <c r="U703" i="14"/>
  <c r="AA671" i="14"/>
  <c r="Y671" i="14"/>
  <c r="W671" i="14"/>
  <c r="U671" i="14"/>
  <c r="AA639" i="14"/>
  <c r="Y639" i="14"/>
  <c r="W639" i="14"/>
  <c r="U639" i="14"/>
  <c r="AA607" i="14"/>
  <c r="Y607" i="14"/>
  <c r="W607" i="14"/>
  <c r="U607" i="14"/>
  <c r="AA575" i="14"/>
  <c r="Y575" i="14"/>
  <c r="W575" i="14"/>
  <c r="U575" i="14"/>
  <c r="AA543" i="14"/>
  <c r="Y543" i="14"/>
  <c r="W543" i="14"/>
  <c r="U543" i="14"/>
  <c r="AA511" i="14"/>
  <c r="Y511" i="14"/>
  <c r="W511" i="14"/>
  <c r="U511" i="14"/>
  <c r="AA479" i="14"/>
  <c r="Y479" i="14"/>
  <c r="W479" i="14"/>
  <c r="U479" i="14"/>
  <c r="AA431" i="14"/>
  <c r="Y431" i="14"/>
  <c r="W431" i="14"/>
  <c r="U431" i="14"/>
  <c r="AA399" i="14"/>
  <c r="Y399" i="14"/>
  <c r="W399" i="14"/>
  <c r="U399" i="14"/>
  <c r="AA367" i="14"/>
  <c r="Y367" i="14"/>
  <c r="W367" i="14"/>
  <c r="U367" i="14"/>
  <c r="AA335" i="14"/>
  <c r="Y335" i="14"/>
  <c r="W335" i="14"/>
  <c r="U335" i="14"/>
  <c r="AA319" i="14"/>
  <c r="Y319" i="14"/>
  <c r="W319" i="14"/>
  <c r="U319" i="14"/>
  <c r="AA287" i="14"/>
  <c r="Y287" i="14"/>
  <c r="W287" i="14"/>
  <c r="U287" i="14"/>
  <c r="AA271" i="14"/>
  <c r="Y271" i="14"/>
  <c r="W271" i="14"/>
  <c r="U271" i="14"/>
  <c r="AA255" i="14"/>
  <c r="Y255" i="14"/>
  <c r="W255" i="14"/>
  <c r="U255" i="14"/>
  <c r="AA239" i="14"/>
  <c r="Y239" i="14"/>
  <c r="W239" i="14"/>
  <c r="U239" i="14"/>
  <c r="AA223" i="14"/>
  <c r="Y223" i="14"/>
  <c r="W223" i="14"/>
  <c r="U223" i="14"/>
  <c r="AA191" i="14"/>
  <c r="Y191" i="14"/>
  <c r="W191" i="14"/>
  <c r="U191" i="14"/>
  <c r="AA175" i="14"/>
  <c r="Y175" i="14"/>
  <c r="W175" i="14"/>
  <c r="U175" i="14"/>
  <c r="AA159" i="14"/>
  <c r="Y159" i="14"/>
  <c r="W159" i="14"/>
  <c r="U159" i="14"/>
  <c r="AA143" i="14"/>
  <c r="Y143" i="14"/>
  <c r="W143" i="14"/>
  <c r="U143" i="14"/>
  <c r="AA127" i="14"/>
  <c r="Y127" i="14"/>
  <c r="W127" i="14"/>
  <c r="U127" i="14"/>
  <c r="AA111" i="14"/>
  <c r="Y111" i="14"/>
  <c r="W111" i="14"/>
  <c r="U111" i="14"/>
  <c r="AA96" i="14"/>
  <c r="Y96" i="14"/>
  <c r="W96" i="14"/>
  <c r="U96" i="14"/>
  <c r="AA92" i="14"/>
  <c r="Y92" i="14"/>
  <c r="W92" i="14"/>
  <c r="U92" i="14"/>
  <c r="AA13" i="14"/>
  <c r="Y13" i="14"/>
  <c r="W13" i="14"/>
  <c r="U13" i="14"/>
  <c r="AA6" i="14"/>
  <c r="Y6" i="14"/>
  <c r="W6" i="14"/>
  <c r="U6" i="14"/>
  <c r="AA59" i="14"/>
  <c r="Y59" i="14"/>
  <c r="W59" i="14"/>
  <c r="U59" i="14"/>
  <c r="AA57" i="14"/>
  <c r="Y57" i="14"/>
  <c r="W57" i="14"/>
  <c r="U57" i="14"/>
  <c r="AA979" i="14"/>
  <c r="Y979" i="14"/>
  <c r="W979" i="14"/>
  <c r="U979" i="14"/>
  <c r="AA931" i="14"/>
  <c r="Y931" i="14"/>
  <c r="W931" i="14"/>
  <c r="U931" i="14"/>
  <c r="Y867" i="14"/>
  <c r="AA867" i="14"/>
  <c r="W867" i="14"/>
  <c r="U867" i="14"/>
  <c r="Y787" i="14"/>
  <c r="AA787" i="14"/>
  <c r="W787" i="14"/>
  <c r="U787" i="14"/>
  <c r="AA962" i="14"/>
  <c r="Y962" i="14"/>
  <c r="W962" i="14"/>
  <c r="U962" i="14"/>
  <c r="AA960" i="14"/>
  <c r="Y960" i="14"/>
  <c r="W960" i="14"/>
  <c r="U960" i="14"/>
  <c r="AA928" i="14"/>
  <c r="Y928" i="14"/>
  <c r="W928" i="14"/>
  <c r="U928" i="14"/>
  <c r="AA896" i="14"/>
  <c r="Y896" i="14"/>
  <c r="W896" i="14"/>
  <c r="U896" i="14"/>
  <c r="AA864" i="14"/>
  <c r="Y864" i="14"/>
  <c r="W864" i="14"/>
  <c r="U864" i="14"/>
  <c r="AA832" i="14"/>
  <c r="Y832" i="14"/>
  <c r="W832" i="14"/>
  <c r="U832" i="14"/>
  <c r="AA800" i="14"/>
  <c r="Y800" i="14"/>
  <c r="W800" i="14"/>
  <c r="U800" i="14"/>
  <c r="AA768" i="14"/>
  <c r="Y768" i="14"/>
  <c r="W768" i="14"/>
  <c r="U768" i="14"/>
  <c r="AA736" i="14"/>
  <c r="Y736" i="14"/>
  <c r="W736" i="14"/>
  <c r="U736" i="14"/>
  <c r="AA704" i="14"/>
  <c r="Y704" i="14"/>
  <c r="W704" i="14"/>
  <c r="U704" i="14"/>
  <c r="AA672" i="14"/>
  <c r="Y672" i="14"/>
  <c r="W672" i="14"/>
  <c r="U672" i="14"/>
  <c r="AA640" i="14"/>
  <c r="Y640" i="14"/>
  <c r="W640" i="14"/>
  <c r="U640" i="14"/>
  <c r="AA608" i="14"/>
  <c r="Y608" i="14"/>
  <c r="W608" i="14"/>
  <c r="U608" i="14"/>
  <c r="AA576" i="14"/>
  <c r="Y576" i="14"/>
  <c r="W576" i="14"/>
  <c r="U576" i="14"/>
  <c r="AA544" i="14"/>
  <c r="Y544" i="14"/>
  <c r="W544" i="14"/>
  <c r="U544" i="14"/>
  <c r="AA512" i="14"/>
  <c r="Y512" i="14"/>
  <c r="W512" i="14"/>
  <c r="U512" i="14"/>
  <c r="AA464" i="14"/>
  <c r="Y464" i="14"/>
  <c r="W464" i="14"/>
  <c r="U464" i="14"/>
  <c r="AA432" i="14"/>
  <c r="Y432" i="14"/>
  <c r="W432" i="14"/>
  <c r="U432" i="14"/>
  <c r="AA416" i="14"/>
  <c r="Y416" i="14"/>
  <c r="W416" i="14"/>
  <c r="U416" i="14"/>
  <c r="AA400" i="14"/>
  <c r="Y400" i="14"/>
  <c r="W400" i="14"/>
  <c r="U400" i="14"/>
  <c r="AA384" i="14"/>
  <c r="Y384" i="14"/>
  <c r="W384" i="14"/>
  <c r="U384" i="14"/>
  <c r="Y368" i="14"/>
  <c r="AA368" i="14"/>
  <c r="W368" i="14"/>
  <c r="U368" i="14"/>
  <c r="Y336" i="14"/>
  <c r="AA336" i="14"/>
  <c r="W336" i="14"/>
  <c r="U336" i="14"/>
  <c r="Y320" i="14"/>
  <c r="AA320" i="14"/>
  <c r="W320" i="14"/>
  <c r="U320" i="14"/>
  <c r="Y304" i="14"/>
  <c r="AA304" i="14"/>
  <c r="W304" i="14"/>
  <c r="U304" i="14"/>
  <c r="Y288" i="14"/>
  <c r="AA288" i="14"/>
  <c r="W288" i="14"/>
  <c r="U288" i="14"/>
  <c r="Y272" i="14"/>
  <c r="AA272" i="14"/>
  <c r="W272" i="14"/>
  <c r="U272" i="14"/>
  <c r="Y256" i="14"/>
  <c r="AA256" i="14"/>
  <c r="W256" i="14"/>
  <c r="U256" i="14"/>
  <c r="Y240" i="14"/>
  <c r="AA240" i="14"/>
  <c r="W240" i="14"/>
  <c r="U240" i="14"/>
  <c r="Y224" i="14"/>
  <c r="AA224" i="14"/>
  <c r="W224" i="14"/>
  <c r="U224" i="14"/>
  <c r="Y208" i="14"/>
  <c r="AA208" i="14"/>
  <c r="W208" i="14"/>
  <c r="U208" i="14"/>
  <c r="Y192" i="14"/>
  <c r="AA192" i="14"/>
  <c r="W192" i="14"/>
  <c r="U192" i="14"/>
  <c r="Y176" i="14"/>
  <c r="AA176" i="14"/>
  <c r="W176" i="14"/>
  <c r="U176" i="14"/>
  <c r="Y160" i="14"/>
  <c r="AA160" i="14"/>
  <c r="W160" i="14"/>
  <c r="U160" i="14"/>
  <c r="Y144" i="14"/>
  <c r="AA144" i="14"/>
  <c r="W144" i="14"/>
  <c r="U144" i="14"/>
  <c r="Y128" i="14"/>
  <c r="AA128" i="14"/>
  <c r="W128" i="14"/>
  <c r="U128" i="14"/>
  <c r="Y112" i="14"/>
  <c r="AA112" i="14"/>
  <c r="W112" i="14"/>
  <c r="U112" i="14"/>
  <c r="Y69" i="14"/>
  <c r="AA69" i="14"/>
  <c r="W69" i="14"/>
  <c r="U69" i="14"/>
  <c r="Y105" i="14"/>
  <c r="AA105" i="14"/>
  <c r="W105" i="14"/>
  <c r="U105" i="14"/>
  <c r="Y14" i="14"/>
  <c r="AA14" i="14"/>
  <c r="W14" i="14"/>
  <c r="U14" i="14"/>
  <c r="AA50" i="14"/>
  <c r="Y50" i="14"/>
  <c r="W50" i="14"/>
  <c r="U50" i="14"/>
  <c r="Y44" i="14"/>
  <c r="AA44" i="14"/>
  <c r="W44" i="14"/>
  <c r="U44" i="14"/>
  <c r="Y58" i="14"/>
  <c r="AA58" i="14"/>
  <c r="W58" i="14"/>
  <c r="U58" i="14"/>
  <c r="AA975" i="14"/>
  <c r="Y975" i="14"/>
  <c r="W975" i="14"/>
  <c r="U975" i="14"/>
  <c r="AA943" i="14"/>
  <c r="Y943" i="14"/>
  <c r="W943" i="14"/>
  <c r="U943" i="14"/>
  <c r="AA911" i="14"/>
  <c r="Y911" i="14"/>
  <c r="W911" i="14"/>
  <c r="U911" i="14"/>
  <c r="AA863" i="14"/>
  <c r="Y863" i="14"/>
  <c r="W863" i="14"/>
  <c r="U863" i="14"/>
  <c r="AA831" i="14"/>
  <c r="Y831" i="14"/>
  <c r="W831" i="14"/>
  <c r="U831" i="14"/>
  <c r="AA815" i="14"/>
  <c r="Y815" i="14"/>
  <c r="W815" i="14"/>
  <c r="U815" i="14"/>
  <c r="AA783" i="14"/>
  <c r="Y783" i="14"/>
  <c r="W783" i="14"/>
  <c r="U783" i="14"/>
  <c r="AA751" i="14"/>
  <c r="Y751" i="14"/>
  <c r="W751" i="14"/>
  <c r="U751" i="14"/>
  <c r="AA719" i="14"/>
  <c r="Y719" i="14"/>
  <c r="W719" i="14"/>
  <c r="U719" i="14"/>
  <c r="AA687" i="14"/>
  <c r="Y687" i="14"/>
  <c r="W687" i="14"/>
  <c r="U687" i="14"/>
  <c r="AA655" i="14"/>
  <c r="Y655" i="14"/>
  <c r="W655" i="14"/>
  <c r="U655" i="14"/>
  <c r="AA623" i="14"/>
  <c r="Y623" i="14"/>
  <c r="W623" i="14"/>
  <c r="U623" i="14"/>
  <c r="AA591" i="14"/>
  <c r="Y591" i="14"/>
  <c r="W591" i="14"/>
  <c r="U591" i="14"/>
  <c r="AA559" i="14"/>
  <c r="Y559" i="14"/>
  <c r="W559" i="14"/>
  <c r="U559" i="14"/>
  <c r="AA527" i="14"/>
  <c r="Y527" i="14"/>
  <c r="W527" i="14"/>
  <c r="U527" i="14"/>
  <c r="AA495" i="14"/>
  <c r="Y495" i="14"/>
  <c r="W495" i="14"/>
  <c r="U495" i="14"/>
  <c r="AA463" i="14"/>
  <c r="Y463" i="14"/>
  <c r="W463" i="14"/>
  <c r="U463" i="14"/>
  <c r="AA447" i="14"/>
  <c r="Y447" i="14"/>
  <c r="W447" i="14"/>
  <c r="U447" i="14"/>
  <c r="AA415" i="14"/>
  <c r="Y415" i="14"/>
  <c r="W415" i="14"/>
  <c r="U415" i="14"/>
  <c r="AA383" i="14"/>
  <c r="Y383" i="14"/>
  <c r="W383" i="14"/>
  <c r="U383" i="14"/>
  <c r="AA351" i="14"/>
  <c r="Y351" i="14"/>
  <c r="W351" i="14"/>
  <c r="U351" i="14"/>
  <c r="AA303" i="14"/>
  <c r="Y303" i="14"/>
  <c r="W303" i="14"/>
  <c r="U303" i="14"/>
  <c r="AA207" i="14"/>
  <c r="Y207" i="14"/>
  <c r="W207" i="14"/>
  <c r="U207" i="14"/>
  <c r="AA974" i="14"/>
  <c r="Y974" i="14"/>
  <c r="W974" i="14"/>
  <c r="U974" i="14"/>
  <c r="Y958" i="14"/>
  <c r="AA958" i="14"/>
  <c r="W958" i="14"/>
  <c r="U958" i="14"/>
  <c r="Y942" i="14"/>
  <c r="AA942" i="14"/>
  <c r="W942" i="14"/>
  <c r="U942" i="14"/>
  <c r="AA926" i="14"/>
  <c r="Y926" i="14"/>
  <c r="W926" i="14"/>
  <c r="U926" i="14"/>
  <c r="Y910" i="14"/>
  <c r="AA910" i="14"/>
  <c r="W910" i="14"/>
  <c r="U910" i="14"/>
  <c r="Y894" i="14"/>
  <c r="AA894" i="14"/>
  <c r="W894" i="14"/>
  <c r="U894" i="14"/>
  <c r="Y878" i="14"/>
  <c r="AA878" i="14"/>
  <c r="W878" i="14"/>
  <c r="U878" i="14"/>
  <c r="Y862" i="14"/>
  <c r="AA862" i="14"/>
  <c r="W862" i="14"/>
  <c r="U862" i="14"/>
  <c r="AA846" i="14"/>
  <c r="Y846" i="14"/>
  <c r="W846" i="14"/>
  <c r="U846" i="14"/>
  <c r="Y830" i="14"/>
  <c r="AA830" i="14"/>
  <c r="W830" i="14"/>
  <c r="U830" i="14"/>
  <c r="Y814" i="14"/>
  <c r="AA814" i="14"/>
  <c r="W814" i="14"/>
  <c r="U814" i="14"/>
  <c r="AA798" i="14"/>
  <c r="Y798" i="14"/>
  <c r="W798" i="14"/>
  <c r="U798" i="14"/>
  <c r="Y782" i="14"/>
  <c r="AA782" i="14"/>
  <c r="W782" i="14"/>
  <c r="U782" i="14"/>
  <c r="Y766" i="14"/>
  <c r="AA766" i="14"/>
  <c r="W766" i="14"/>
  <c r="U766" i="14"/>
  <c r="Y750" i="14"/>
  <c r="AA750" i="14"/>
  <c r="W750" i="14"/>
  <c r="U750" i="14"/>
  <c r="Y734" i="14"/>
  <c r="AA734" i="14"/>
  <c r="W734" i="14"/>
  <c r="U734" i="14"/>
  <c r="AA718" i="14"/>
  <c r="Y718" i="14"/>
  <c r="W718" i="14"/>
  <c r="U718" i="14"/>
  <c r="Y702" i="14"/>
  <c r="AA702" i="14"/>
  <c r="W702" i="14"/>
  <c r="U702" i="14"/>
  <c r="Y686" i="14"/>
  <c r="AA686" i="14"/>
  <c r="W686" i="14"/>
  <c r="U686" i="14"/>
  <c r="AA670" i="14"/>
  <c r="Y670" i="14"/>
  <c r="W670" i="14"/>
  <c r="U670" i="14"/>
  <c r="Y654" i="14"/>
  <c r="AA654" i="14"/>
  <c r="W654" i="14"/>
  <c r="U654" i="14"/>
  <c r="Y638" i="14"/>
  <c r="AA638" i="14"/>
  <c r="W638" i="14"/>
  <c r="U638" i="14"/>
  <c r="Y622" i="14"/>
  <c r="AA622" i="14"/>
  <c r="W622" i="14"/>
  <c r="U622" i="14"/>
  <c r="Y606" i="14"/>
  <c r="AA606" i="14"/>
  <c r="W606" i="14"/>
  <c r="U606" i="14"/>
  <c r="AA590" i="14"/>
  <c r="Y590" i="14"/>
  <c r="W590" i="14"/>
  <c r="U590" i="14"/>
  <c r="Y574" i="14"/>
  <c r="AA574" i="14"/>
  <c r="W574" i="14"/>
  <c r="U574" i="14"/>
  <c r="Y558" i="14"/>
  <c r="AA558" i="14"/>
  <c r="W558" i="14"/>
  <c r="U558" i="14"/>
  <c r="Y542" i="14"/>
  <c r="AA542" i="14"/>
  <c r="W542" i="14"/>
  <c r="U542" i="14"/>
  <c r="Y526" i="14"/>
  <c r="AA526" i="14"/>
  <c r="W526" i="14"/>
  <c r="U526" i="14"/>
  <c r="AA510" i="14"/>
  <c r="Y510" i="14"/>
  <c r="W510" i="14"/>
  <c r="U510" i="14"/>
  <c r="Y494" i="14"/>
  <c r="AA494" i="14"/>
  <c r="W494" i="14"/>
  <c r="U494" i="14"/>
  <c r="AA478" i="14"/>
  <c r="Y478" i="14"/>
  <c r="W478" i="14"/>
  <c r="U478" i="14"/>
  <c r="Y462" i="14"/>
  <c r="AA462" i="14"/>
  <c r="W462" i="14"/>
  <c r="U462" i="14"/>
  <c r="Y446" i="14"/>
  <c r="AA446" i="14"/>
  <c r="W446" i="14"/>
  <c r="U446" i="14"/>
  <c r="Y430" i="14"/>
  <c r="AA430" i="14"/>
  <c r="W430" i="14"/>
  <c r="U430" i="14"/>
  <c r="Y414" i="14"/>
  <c r="AA414" i="14"/>
  <c r="W414" i="14"/>
  <c r="U414" i="14"/>
  <c r="Y398" i="14"/>
  <c r="AA398" i="14"/>
  <c r="W398" i="14"/>
  <c r="U398" i="14"/>
  <c r="Y382" i="14"/>
  <c r="AA382" i="14"/>
  <c r="W382" i="14"/>
  <c r="U382" i="14"/>
  <c r="AA366" i="14"/>
  <c r="Y366" i="14"/>
  <c r="W366" i="14"/>
  <c r="U366" i="14"/>
  <c r="AA350" i="14"/>
  <c r="Y350" i="14"/>
  <c r="W350" i="14"/>
  <c r="U350" i="14"/>
  <c r="AA334" i="14"/>
  <c r="Y334" i="14"/>
  <c r="W334" i="14"/>
  <c r="U334" i="14"/>
  <c r="AA318" i="14"/>
  <c r="Y318" i="14"/>
  <c r="W318" i="14"/>
  <c r="U318" i="14"/>
  <c r="AA302" i="14"/>
  <c r="Y302" i="14"/>
  <c r="W302" i="14"/>
  <c r="U302" i="14"/>
  <c r="AA286" i="14"/>
  <c r="Y286" i="14"/>
  <c r="W286" i="14"/>
  <c r="U286" i="14"/>
  <c r="AA270" i="14"/>
  <c r="Y270" i="14"/>
  <c r="W270" i="14"/>
  <c r="U270" i="14"/>
  <c r="AA254" i="14"/>
  <c r="Y254" i="14"/>
  <c r="W254" i="14"/>
  <c r="U254" i="14"/>
  <c r="AA238" i="14"/>
  <c r="Y238" i="14"/>
  <c r="W238" i="14"/>
  <c r="U238" i="14"/>
  <c r="AA222" i="14"/>
  <c r="Y222" i="14"/>
  <c r="W222" i="14"/>
  <c r="U222" i="14"/>
  <c r="AA206" i="14"/>
  <c r="Y206" i="14"/>
  <c r="W206" i="14"/>
  <c r="U206" i="14"/>
  <c r="AA190" i="14"/>
  <c r="Y190" i="14"/>
  <c r="W190" i="14"/>
  <c r="U190" i="14"/>
  <c r="AA174" i="14"/>
  <c r="Y174" i="14"/>
  <c r="W174" i="14"/>
  <c r="U174" i="14"/>
  <c r="AA158" i="14"/>
  <c r="Y158" i="14"/>
  <c r="W158" i="14"/>
  <c r="U158" i="14"/>
  <c r="AA142" i="14"/>
  <c r="Y142" i="14"/>
  <c r="W142" i="14"/>
  <c r="U142" i="14"/>
  <c r="AA126" i="14"/>
  <c r="Y126" i="14"/>
  <c r="W126" i="14"/>
  <c r="U126" i="14"/>
  <c r="AA110" i="14"/>
  <c r="Y110" i="14"/>
  <c r="W110" i="14"/>
  <c r="U110" i="14"/>
  <c r="AA55" i="14"/>
  <c r="Y55" i="14"/>
  <c r="W55" i="14"/>
  <c r="U55" i="14"/>
  <c r="AA91" i="14"/>
  <c r="Y91" i="14"/>
  <c r="W91" i="14"/>
  <c r="U91" i="14"/>
  <c r="AA87" i="14"/>
  <c r="Y87" i="14"/>
  <c r="W87" i="14"/>
  <c r="U87" i="14"/>
  <c r="Y49" i="14"/>
  <c r="AA49" i="14"/>
  <c r="W49" i="14"/>
  <c r="U49" i="14"/>
  <c r="AA43" i="14"/>
  <c r="Y43" i="14"/>
  <c r="W43" i="14"/>
  <c r="U43" i="14"/>
  <c r="AA56" i="14"/>
  <c r="Y56" i="14"/>
  <c r="W56" i="14"/>
  <c r="U56" i="14"/>
  <c r="AA946" i="14"/>
  <c r="Y946" i="14"/>
  <c r="W946" i="14"/>
  <c r="U946" i="14"/>
  <c r="AA976" i="14"/>
  <c r="Y976" i="14"/>
  <c r="W976" i="14"/>
  <c r="U976" i="14"/>
  <c r="AA944" i="14"/>
  <c r="Y944" i="14"/>
  <c r="W944" i="14"/>
  <c r="U944" i="14"/>
  <c r="AA912" i="14"/>
  <c r="Y912" i="14"/>
  <c r="W912" i="14"/>
  <c r="U912" i="14"/>
  <c r="AA880" i="14"/>
  <c r="Y880" i="14"/>
  <c r="W880" i="14"/>
  <c r="U880" i="14"/>
  <c r="AA848" i="14"/>
  <c r="Y848" i="14"/>
  <c r="W848" i="14"/>
  <c r="U848" i="14"/>
  <c r="AA816" i="14"/>
  <c r="Y816" i="14"/>
  <c r="W816" i="14"/>
  <c r="U816" i="14"/>
  <c r="AA784" i="14"/>
  <c r="Y784" i="14"/>
  <c r="W784" i="14"/>
  <c r="U784" i="14"/>
  <c r="AA752" i="14"/>
  <c r="Y752" i="14"/>
  <c r="W752" i="14"/>
  <c r="U752" i="14"/>
  <c r="AA720" i="14"/>
  <c r="Y720" i="14"/>
  <c r="W720" i="14"/>
  <c r="U720" i="14"/>
  <c r="AA688" i="14"/>
  <c r="Y688" i="14"/>
  <c r="W688" i="14"/>
  <c r="U688" i="14"/>
  <c r="AA656" i="14"/>
  <c r="Y656" i="14"/>
  <c r="W656" i="14"/>
  <c r="U656" i="14"/>
  <c r="AA624" i="14"/>
  <c r="Y624" i="14"/>
  <c r="W624" i="14"/>
  <c r="U624" i="14"/>
  <c r="AA592" i="14"/>
  <c r="Y592" i="14"/>
  <c r="W592" i="14"/>
  <c r="U592" i="14"/>
  <c r="AA560" i="14"/>
  <c r="Y560" i="14"/>
  <c r="W560" i="14"/>
  <c r="U560" i="14"/>
  <c r="AA528" i="14"/>
  <c r="Y528" i="14"/>
  <c r="W528" i="14"/>
  <c r="U528" i="14"/>
  <c r="AA496" i="14"/>
  <c r="Y496" i="14"/>
  <c r="W496" i="14"/>
  <c r="U496" i="14"/>
  <c r="AA480" i="14"/>
  <c r="Y480" i="14"/>
  <c r="W480" i="14"/>
  <c r="U480" i="14"/>
  <c r="AA448" i="14"/>
  <c r="Y448" i="14"/>
  <c r="W448" i="14"/>
  <c r="U448" i="14"/>
  <c r="Y352" i="14"/>
  <c r="AA352" i="14"/>
  <c r="W352" i="14"/>
  <c r="U352" i="14"/>
  <c r="Y989" i="14"/>
  <c r="AA989" i="14"/>
  <c r="W989" i="14"/>
  <c r="U989" i="14"/>
  <c r="Y973" i="14"/>
  <c r="AA973" i="14"/>
  <c r="W973" i="14"/>
  <c r="U973" i="14"/>
  <c r="Y957" i="14"/>
  <c r="AA957" i="14"/>
  <c r="W957" i="14"/>
  <c r="U957" i="14"/>
  <c r="Y941" i="14"/>
  <c r="AA941" i="14"/>
  <c r="W941" i="14"/>
  <c r="U941" i="14"/>
  <c r="AA925" i="14"/>
  <c r="Y925" i="14"/>
  <c r="W925" i="14"/>
  <c r="U925" i="14"/>
  <c r="Y909" i="14"/>
  <c r="AA909" i="14"/>
  <c r="W909" i="14"/>
  <c r="U909" i="14"/>
  <c r="Y893" i="14"/>
  <c r="AA893" i="14"/>
  <c r="W893" i="14"/>
  <c r="U893" i="14"/>
  <c r="Y877" i="14"/>
  <c r="AA877" i="14"/>
  <c r="W877" i="14"/>
  <c r="U877" i="14"/>
  <c r="Y861" i="14"/>
  <c r="AA861" i="14"/>
  <c r="W861" i="14"/>
  <c r="U861" i="14"/>
  <c r="Y845" i="14"/>
  <c r="AA845" i="14"/>
  <c r="W845" i="14"/>
  <c r="U845" i="14"/>
  <c r="Y829" i="14"/>
  <c r="AA829" i="14"/>
  <c r="W829" i="14"/>
  <c r="U829" i="14"/>
  <c r="Y813" i="14"/>
  <c r="AA813" i="14"/>
  <c r="W813" i="14"/>
  <c r="U813" i="14"/>
  <c r="AA797" i="14"/>
  <c r="Y797" i="14"/>
  <c r="W797" i="14"/>
  <c r="U797" i="14"/>
  <c r="Y781" i="14"/>
  <c r="AA781" i="14"/>
  <c r="W781" i="14"/>
  <c r="U781" i="14"/>
  <c r="Y765" i="14"/>
  <c r="AA765" i="14"/>
  <c r="W765" i="14"/>
  <c r="U765" i="14"/>
  <c r="Y749" i="14"/>
  <c r="AA749" i="14"/>
  <c r="W749" i="14"/>
  <c r="U749" i="14"/>
  <c r="Y733" i="14"/>
  <c r="AA733" i="14"/>
  <c r="W733" i="14"/>
  <c r="U733" i="14"/>
  <c r="Y717" i="14"/>
  <c r="AA717" i="14"/>
  <c r="W717" i="14"/>
  <c r="U717" i="14"/>
  <c r="Y701" i="14"/>
  <c r="AA701" i="14"/>
  <c r="W701" i="14"/>
  <c r="U701" i="14"/>
  <c r="Y685" i="14"/>
  <c r="AA685" i="14"/>
  <c r="W685" i="14"/>
  <c r="U685" i="14"/>
  <c r="AA669" i="14"/>
  <c r="Y669" i="14"/>
  <c r="W669" i="14"/>
  <c r="U669" i="14"/>
  <c r="Y653" i="14"/>
  <c r="AA653" i="14"/>
  <c r="W653" i="14"/>
  <c r="U653" i="14"/>
  <c r="Y637" i="14"/>
  <c r="AA637" i="14"/>
  <c r="W637" i="14"/>
  <c r="U637" i="14"/>
  <c r="Y621" i="14"/>
  <c r="AA621" i="14"/>
  <c r="W621" i="14"/>
  <c r="U621" i="14"/>
  <c r="Y605" i="14"/>
  <c r="AA605" i="14"/>
  <c r="W605" i="14"/>
  <c r="U605" i="14"/>
  <c r="Y589" i="14"/>
  <c r="AA589" i="14"/>
  <c r="W589" i="14"/>
  <c r="U589" i="14"/>
  <c r="Y573" i="14"/>
  <c r="AA573" i="14"/>
  <c r="W573" i="14"/>
  <c r="U573" i="14"/>
  <c r="Y557" i="14"/>
  <c r="AA557" i="14"/>
  <c r="W557" i="14"/>
  <c r="U557" i="14"/>
  <c r="Y541" i="14"/>
  <c r="AA541" i="14"/>
  <c r="W541" i="14"/>
  <c r="U541" i="14"/>
  <c r="Y525" i="14"/>
  <c r="AA525" i="14"/>
  <c r="W525" i="14"/>
  <c r="U525" i="14"/>
  <c r="AA509" i="14"/>
  <c r="Y509" i="14"/>
  <c r="W509" i="14"/>
  <c r="U509" i="14"/>
  <c r="Y493" i="14"/>
  <c r="AA493" i="14"/>
  <c r="W493" i="14"/>
  <c r="U493" i="14"/>
  <c r="AA477" i="14"/>
  <c r="Y477" i="14"/>
  <c r="W477" i="14"/>
  <c r="U477" i="14"/>
  <c r="Y461" i="14"/>
  <c r="AA461" i="14"/>
  <c r="W461" i="14"/>
  <c r="U461" i="14"/>
  <c r="Y445" i="14"/>
  <c r="AA445" i="14"/>
  <c r="W445" i="14"/>
  <c r="U445" i="14"/>
  <c r="Y429" i="14"/>
  <c r="AA429" i="14"/>
  <c r="W429" i="14"/>
  <c r="U429" i="14"/>
  <c r="Y413" i="14"/>
  <c r="AA413" i="14"/>
  <c r="W413" i="14"/>
  <c r="U413" i="14"/>
  <c r="Y397" i="14"/>
  <c r="AA397" i="14"/>
  <c r="W397" i="14"/>
  <c r="U397" i="14"/>
  <c r="Y381" i="14"/>
  <c r="AA381" i="14"/>
  <c r="W381" i="14"/>
  <c r="U381" i="14"/>
  <c r="AA365" i="14"/>
  <c r="Y365" i="14"/>
  <c r="W365" i="14"/>
  <c r="U365" i="14"/>
  <c r="Y349" i="14"/>
  <c r="AA349" i="14"/>
  <c r="W349" i="14"/>
  <c r="U349" i="14"/>
  <c r="AA333" i="14"/>
  <c r="Y333" i="14"/>
  <c r="W333" i="14"/>
  <c r="U333" i="14"/>
  <c r="AA317" i="14"/>
  <c r="Y317" i="14"/>
  <c r="W317" i="14"/>
  <c r="U317" i="14"/>
  <c r="Y301" i="14"/>
  <c r="AA301" i="14"/>
  <c r="W301" i="14"/>
  <c r="U301" i="14"/>
  <c r="Y285" i="14"/>
  <c r="AA285" i="14"/>
  <c r="W285" i="14"/>
  <c r="U285" i="14"/>
  <c r="AA269" i="14"/>
  <c r="Y269" i="14"/>
  <c r="W269" i="14"/>
  <c r="U269" i="14"/>
  <c r="AA253" i="14"/>
  <c r="Y253" i="14"/>
  <c r="W253" i="14"/>
  <c r="U253" i="14"/>
  <c r="AA237" i="14"/>
  <c r="Y237" i="14"/>
  <c r="W237" i="14"/>
  <c r="U237" i="14"/>
  <c r="AA221" i="14"/>
  <c r="Y221" i="14"/>
  <c r="W221" i="14"/>
  <c r="U221" i="14"/>
  <c r="AA205" i="14"/>
  <c r="Y205" i="14"/>
  <c r="W205" i="14"/>
  <c r="U205" i="14"/>
  <c r="AA189" i="14"/>
  <c r="Y189" i="14"/>
  <c r="W189" i="14"/>
  <c r="U189" i="14"/>
  <c r="AA173" i="14"/>
  <c r="Y173" i="14"/>
  <c r="W173" i="14"/>
  <c r="U173" i="14"/>
  <c r="AA157" i="14"/>
  <c r="Y157" i="14"/>
  <c r="W157" i="14"/>
  <c r="U157" i="14"/>
  <c r="AA141" i="14"/>
  <c r="Y141" i="14"/>
  <c r="W141" i="14"/>
  <c r="U141" i="14"/>
  <c r="AA125" i="14"/>
  <c r="Y125" i="14"/>
  <c r="W125" i="14"/>
  <c r="U125" i="14"/>
  <c r="AA109" i="14"/>
  <c r="Y109" i="14"/>
  <c r="W109" i="14"/>
  <c r="U109" i="14"/>
  <c r="AA107" i="14"/>
  <c r="Y107" i="14"/>
  <c r="W107" i="14"/>
  <c r="U107" i="14"/>
  <c r="AA18" i="14"/>
  <c r="Y18" i="14"/>
  <c r="W18" i="14"/>
  <c r="U18" i="14"/>
  <c r="AA12" i="14"/>
  <c r="Y12" i="14"/>
  <c r="W12" i="14"/>
  <c r="U12" i="14"/>
  <c r="Y100" i="14"/>
  <c r="AA100" i="14"/>
  <c r="W100" i="14"/>
  <c r="U100" i="14"/>
  <c r="AA42" i="14"/>
  <c r="Y42" i="14"/>
  <c r="W42" i="14"/>
  <c r="U42" i="14"/>
  <c r="AA31" i="14"/>
  <c r="Y31" i="14"/>
  <c r="W31" i="14"/>
  <c r="U31" i="14"/>
  <c r="Y947" i="14"/>
  <c r="AA947" i="14"/>
  <c r="W947" i="14"/>
  <c r="U947" i="14"/>
  <c r="AA899" i="14"/>
  <c r="Y899" i="14"/>
  <c r="W899" i="14"/>
  <c r="U899" i="14"/>
  <c r="AA851" i="14"/>
  <c r="Y851" i="14"/>
  <c r="W851" i="14"/>
  <c r="U851" i="14"/>
  <c r="AA803" i="14"/>
  <c r="Y803" i="14"/>
  <c r="W803" i="14"/>
  <c r="U803" i="14"/>
  <c r="AA755" i="14"/>
  <c r="Y755" i="14"/>
  <c r="W755" i="14"/>
  <c r="U755" i="14"/>
  <c r="AA723" i="14"/>
  <c r="Y723" i="14"/>
  <c r="W723" i="14"/>
  <c r="U723" i="14"/>
  <c r="Y691" i="14"/>
  <c r="AA691" i="14"/>
  <c r="W691" i="14"/>
  <c r="U691" i="14"/>
  <c r="Y659" i="14"/>
  <c r="AA659" i="14"/>
  <c r="W659" i="14"/>
  <c r="U659" i="14"/>
  <c r="AA643" i="14"/>
  <c r="Y643" i="14"/>
  <c r="W643" i="14"/>
  <c r="U643" i="14"/>
  <c r="Y611" i="14"/>
  <c r="AA611" i="14"/>
  <c r="W611" i="14"/>
  <c r="U611" i="14"/>
  <c r="Y579" i="14"/>
  <c r="AA579" i="14"/>
  <c r="W579" i="14"/>
  <c r="U579" i="14"/>
  <c r="AA531" i="14"/>
  <c r="Y531" i="14"/>
  <c r="W531" i="14"/>
  <c r="U531" i="14"/>
  <c r="AA499" i="14"/>
  <c r="Y499" i="14"/>
  <c r="W499" i="14"/>
  <c r="U499" i="14"/>
  <c r="AA467" i="14"/>
  <c r="Y467" i="14"/>
  <c r="W467" i="14"/>
  <c r="U467" i="14"/>
  <c r="AA435" i="14"/>
  <c r="Y435" i="14"/>
  <c r="W435" i="14"/>
  <c r="U435" i="14"/>
  <c r="AA403" i="14"/>
  <c r="Y403" i="14"/>
  <c r="W403" i="14"/>
  <c r="U403" i="14"/>
  <c r="AA355" i="14"/>
  <c r="Y355" i="14"/>
  <c r="W355" i="14"/>
  <c r="U355" i="14"/>
  <c r="AA259" i="14"/>
  <c r="Y259" i="14"/>
  <c r="W259" i="14"/>
  <c r="U259" i="14"/>
  <c r="AA988" i="14"/>
  <c r="Y988" i="14"/>
  <c r="W988" i="14"/>
  <c r="U988" i="14"/>
  <c r="AA972" i="14"/>
  <c r="Y972" i="14"/>
  <c r="W972" i="14"/>
  <c r="U972" i="14"/>
  <c r="AA956" i="14"/>
  <c r="Y956" i="14"/>
  <c r="W956" i="14"/>
  <c r="U956" i="14"/>
  <c r="AA940" i="14"/>
  <c r="Y940" i="14"/>
  <c r="W940" i="14"/>
  <c r="U940" i="14"/>
  <c r="AA924" i="14"/>
  <c r="Y924" i="14"/>
  <c r="W924" i="14"/>
  <c r="U924" i="14"/>
  <c r="AA908" i="14"/>
  <c r="Y908" i="14"/>
  <c r="W908" i="14"/>
  <c r="U908" i="14"/>
  <c r="AA892" i="14"/>
  <c r="Y892" i="14"/>
  <c r="W892" i="14"/>
  <c r="U892" i="14"/>
  <c r="AA876" i="14"/>
  <c r="Y876" i="14"/>
  <c r="W876" i="14"/>
  <c r="U876" i="14"/>
  <c r="AA860" i="14"/>
  <c r="Y860" i="14"/>
  <c r="W860" i="14"/>
  <c r="U860" i="14"/>
  <c r="AA844" i="14"/>
  <c r="Y844" i="14"/>
  <c r="W844" i="14"/>
  <c r="U844" i="14"/>
  <c r="AA828" i="14"/>
  <c r="Y828" i="14"/>
  <c r="W828" i="14"/>
  <c r="U828" i="14"/>
  <c r="AA812" i="14"/>
  <c r="Y812" i="14"/>
  <c r="W812" i="14"/>
  <c r="U812" i="14"/>
  <c r="AA796" i="14"/>
  <c r="Y796" i="14"/>
  <c r="W796" i="14"/>
  <c r="U796" i="14"/>
  <c r="AA780" i="14"/>
  <c r="Y780" i="14"/>
  <c r="W780" i="14"/>
  <c r="U780" i="14"/>
  <c r="AA764" i="14"/>
  <c r="Y764" i="14"/>
  <c r="W764" i="14"/>
  <c r="U764" i="14"/>
  <c r="AA748" i="14"/>
  <c r="Y748" i="14"/>
  <c r="W748" i="14"/>
  <c r="U748" i="14"/>
  <c r="AA732" i="14"/>
  <c r="Y732" i="14"/>
  <c r="W732" i="14"/>
  <c r="U732" i="14"/>
  <c r="AA716" i="14"/>
  <c r="Y716" i="14"/>
  <c r="W716" i="14"/>
  <c r="U716" i="14"/>
  <c r="AA700" i="14"/>
  <c r="Y700" i="14"/>
  <c r="W700" i="14"/>
  <c r="U700" i="14"/>
  <c r="AA684" i="14"/>
  <c r="Y684" i="14"/>
  <c r="W684" i="14"/>
  <c r="U684" i="14"/>
  <c r="AA668" i="14"/>
  <c r="Y668" i="14"/>
  <c r="W668" i="14"/>
  <c r="U668" i="14"/>
  <c r="AA652" i="14"/>
  <c r="Y652" i="14"/>
  <c r="W652" i="14"/>
  <c r="U652" i="14"/>
  <c r="AA636" i="14"/>
  <c r="Y636" i="14"/>
  <c r="W636" i="14"/>
  <c r="U636" i="14"/>
  <c r="AA620" i="14"/>
  <c r="Y620" i="14"/>
  <c r="W620" i="14"/>
  <c r="U620" i="14"/>
  <c r="AA604" i="14"/>
  <c r="Y604" i="14"/>
  <c r="W604" i="14"/>
  <c r="U604" i="14"/>
  <c r="AA588" i="14"/>
  <c r="Y588" i="14"/>
  <c r="W588" i="14"/>
  <c r="U588" i="14"/>
  <c r="AA572" i="14"/>
  <c r="Y572" i="14"/>
  <c r="W572" i="14"/>
  <c r="U572" i="14"/>
  <c r="AA556" i="14"/>
  <c r="Y556" i="14"/>
  <c r="W556" i="14"/>
  <c r="U556" i="14"/>
  <c r="AA540" i="14"/>
  <c r="Y540" i="14"/>
  <c r="W540" i="14"/>
  <c r="U540" i="14"/>
  <c r="AA524" i="14"/>
  <c r="Y524" i="14"/>
  <c r="W524" i="14"/>
  <c r="U524" i="14"/>
  <c r="AA508" i="14"/>
  <c r="Y508" i="14"/>
  <c r="W508" i="14"/>
  <c r="U508" i="14"/>
  <c r="AA492" i="14"/>
  <c r="Y492" i="14"/>
  <c r="W492" i="14"/>
  <c r="U492" i="14"/>
  <c r="AA476" i="14"/>
  <c r="Y476" i="14"/>
  <c r="W476" i="14"/>
  <c r="U476" i="14"/>
  <c r="AA460" i="14"/>
  <c r="Y460" i="14"/>
  <c r="W460" i="14"/>
  <c r="U460" i="14"/>
  <c r="AA444" i="14"/>
  <c r="Y444" i="14"/>
  <c r="W444" i="14"/>
  <c r="U444" i="14"/>
  <c r="AA428" i="14"/>
  <c r="Y428" i="14"/>
  <c r="W428" i="14"/>
  <c r="U428" i="14"/>
  <c r="AA412" i="14"/>
  <c r="Y412" i="14"/>
  <c r="W412" i="14"/>
  <c r="U412" i="14"/>
  <c r="AA396" i="14"/>
  <c r="Y396" i="14"/>
  <c r="W396" i="14"/>
  <c r="U396" i="14"/>
  <c r="AA380" i="14"/>
  <c r="Y380" i="14"/>
  <c r="W380" i="14"/>
  <c r="U380" i="14"/>
  <c r="AA364" i="14"/>
  <c r="Y364" i="14"/>
  <c r="W364" i="14"/>
  <c r="U364" i="14"/>
  <c r="AA348" i="14"/>
  <c r="Y348" i="14"/>
  <c r="W348" i="14"/>
  <c r="U348" i="14"/>
  <c r="AA332" i="14"/>
  <c r="Y332" i="14"/>
  <c r="W332" i="14"/>
  <c r="U332" i="14"/>
  <c r="AA316" i="14"/>
  <c r="Y316" i="14"/>
  <c r="W316" i="14"/>
  <c r="U316" i="14"/>
  <c r="AA300" i="14"/>
  <c r="Y300" i="14"/>
  <c r="W300" i="14"/>
  <c r="U300" i="14"/>
  <c r="AA284" i="14"/>
  <c r="Y284" i="14"/>
  <c r="W284" i="14"/>
  <c r="U284" i="14"/>
  <c r="AA268" i="14"/>
  <c r="Y268" i="14"/>
  <c r="W268" i="14"/>
  <c r="U268" i="14"/>
  <c r="AA252" i="14"/>
  <c r="Y252" i="14"/>
  <c r="W252" i="14"/>
  <c r="U252" i="14"/>
  <c r="AA236" i="14"/>
  <c r="Y236" i="14"/>
  <c r="W236" i="14"/>
  <c r="U236" i="14"/>
  <c r="AA220" i="14"/>
  <c r="Y220" i="14"/>
  <c r="W220" i="14"/>
  <c r="U220" i="14"/>
  <c r="AA204" i="14"/>
  <c r="Y204" i="14"/>
  <c r="W204" i="14"/>
  <c r="U204" i="14"/>
  <c r="AA188" i="14"/>
  <c r="Y188" i="14"/>
  <c r="W188" i="14"/>
  <c r="U188" i="14"/>
  <c r="AA172" i="14"/>
  <c r="Y172" i="14"/>
  <c r="W172" i="14"/>
  <c r="U172" i="14"/>
  <c r="AA156" i="14"/>
  <c r="Y156" i="14"/>
  <c r="W156" i="14"/>
  <c r="U156" i="14"/>
  <c r="AA140" i="14"/>
  <c r="Y140" i="14"/>
  <c r="W140" i="14"/>
  <c r="U140" i="14"/>
  <c r="AA124" i="14"/>
  <c r="Y124" i="14"/>
  <c r="W124" i="14"/>
  <c r="U124" i="14"/>
  <c r="AA108" i="14"/>
  <c r="Y108" i="14"/>
  <c r="W108" i="14"/>
  <c r="U108" i="14"/>
  <c r="AA106" i="14"/>
  <c r="Y106" i="14"/>
  <c r="W106" i="14"/>
  <c r="U106" i="14"/>
  <c r="AA27" i="14"/>
  <c r="Y27" i="14"/>
  <c r="W27" i="14"/>
  <c r="U27" i="14"/>
  <c r="AA68" i="14"/>
  <c r="Y68" i="14"/>
  <c r="W68" i="14"/>
  <c r="U68" i="14"/>
  <c r="Y86" i="14"/>
  <c r="AA86" i="14"/>
  <c r="W86" i="14"/>
  <c r="U86" i="14"/>
  <c r="AA41" i="14"/>
  <c r="Y41" i="14"/>
  <c r="W41" i="14"/>
  <c r="U41" i="14"/>
  <c r="AA39" i="14"/>
  <c r="Y39" i="14"/>
  <c r="W39" i="14"/>
  <c r="U39" i="14"/>
  <c r="J3" i="22" l="1"/>
  <c r="K3" i="22"/>
  <c r="L3" i="22"/>
  <c r="J4" i="22"/>
  <c r="K4" i="22"/>
  <c r="L4" i="22"/>
  <c r="J5" i="22"/>
  <c r="K5" i="22"/>
  <c r="L5" i="22"/>
  <c r="J6" i="22"/>
  <c r="K6" i="22"/>
  <c r="L6" i="22"/>
  <c r="J7" i="22"/>
  <c r="K7" i="22"/>
  <c r="L7" i="22"/>
  <c r="J8" i="22"/>
  <c r="K8" i="22"/>
  <c r="L8" i="22"/>
  <c r="J9" i="22"/>
  <c r="K9" i="22"/>
  <c r="L9" i="22"/>
  <c r="M3" i="22"/>
  <c r="M9" i="22"/>
  <c r="Z25" i="14"/>
  <c r="Z80" i="14"/>
  <c r="Z58" i="14"/>
  <c r="Z56" i="14"/>
  <c r="Z78" i="14"/>
  <c r="C44" i="22"/>
  <c r="D44" i="22"/>
  <c r="E44" i="22"/>
  <c r="G44" i="22"/>
  <c r="H44" i="22"/>
  <c r="I44" i="22"/>
  <c r="J44" i="22"/>
  <c r="K44" i="22"/>
  <c r="L44" i="22"/>
  <c r="M44" i="22"/>
  <c r="N44" i="22"/>
  <c r="O44" i="22"/>
  <c r="P44" i="22"/>
  <c r="Q44" i="22"/>
  <c r="R44" i="22"/>
  <c r="G48" i="22"/>
  <c r="H48" i="22"/>
  <c r="I48" i="22"/>
  <c r="J48" i="22"/>
  <c r="K48" i="22"/>
  <c r="L48" i="22"/>
  <c r="M48" i="22"/>
  <c r="N48" i="22"/>
  <c r="O48" i="22"/>
  <c r="P48" i="22"/>
  <c r="Q48" i="22"/>
  <c r="R48" i="22"/>
  <c r="C48" i="22"/>
  <c r="D48" i="22"/>
  <c r="E48" i="22"/>
  <c r="F44" i="22"/>
  <c r="F48" i="22"/>
  <c r="T55" i="22" l="1"/>
  <c r="T57" i="22" s="1"/>
  <c r="AO45" i="22" l="1"/>
  <c r="V45" i="22" s="1"/>
  <c r="AO46" i="22"/>
  <c r="V46" i="22" s="1"/>
  <c r="AO47" i="22"/>
  <c r="V47" i="22" s="1"/>
  <c r="AO48" i="22"/>
  <c r="V48" i="22" s="1"/>
  <c r="AA49" i="22"/>
  <c r="T45" i="22"/>
  <c r="T46" i="22"/>
  <c r="T47" i="22"/>
  <c r="S48" i="22"/>
  <c r="T48" i="22"/>
  <c r="D45" i="22"/>
  <c r="E45" i="22"/>
  <c r="F45" i="22"/>
  <c r="G45" i="22"/>
  <c r="H45" i="22"/>
  <c r="I45" i="22"/>
  <c r="J45" i="22"/>
  <c r="K45" i="22"/>
  <c r="L45" i="22"/>
  <c r="M45" i="22"/>
  <c r="N45" i="22"/>
  <c r="O45" i="22"/>
  <c r="P45" i="22"/>
  <c r="Q45" i="22"/>
  <c r="R45" i="22"/>
  <c r="D46" i="22"/>
  <c r="E46" i="22"/>
  <c r="F46" i="22"/>
  <c r="G46" i="22"/>
  <c r="H46" i="22"/>
  <c r="I46" i="22"/>
  <c r="J46" i="22"/>
  <c r="K46" i="22"/>
  <c r="L46" i="22"/>
  <c r="M46" i="22"/>
  <c r="N46" i="22"/>
  <c r="O46" i="22"/>
  <c r="P46" i="22"/>
  <c r="Q46" i="22"/>
  <c r="R46" i="22"/>
  <c r="D47" i="22"/>
  <c r="E47" i="22"/>
  <c r="F47" i="22"/>
  <c r="G47" i="22"/>
  <c r="H47" i="22"/>
  <c r="I47" i="22"/>
  <c r="J47" i="22"/>
  <c r="K47" i="22"/>
  <c r="L47" i="22"/>
  <c r="M47" i="22"/>
  <c r="N47" i="22"/>
  <c r="O47" i="22"/>
  <c r="P47" i="22"/>
  <c r="Q47" i="22"/>
  <c r="R47" i="22"/>
  <c r="C47" i="22"/>
  <c r="C46" i="22"/>
  <c r="C45" i="22"/>
  <c r="N98" i="14"/>
  <c r="N101" i="14"/>
  <c r="N7" i="14"/>
  <c r="N8" i="14"/>
  <c r="Z6" i="14"/>
  <c r="U48" i="22" l="1"/>
  <c r="W48" i="22" s="1"/>
  <c r="S47" i="22"/>
  <c r="U47" i="22" s="1"/>
  <c r="W47" i="22" s="1"/>
  <c r="S45" i="22"/>
  <c r="U45" i="22" s="1"/>
  <c r="W45" i="22" s="1"/>
  <c r="S46" i="22"/>
  <c r="U46" i="22" s="1"/>
  <c r="W46" i="22" s="1"/>
  <c r="Z4" i="14"/>
  <c r="Z2" i="14"/>
  <c r="Z39" i="14"/>
  <c r="Y7" i="14" l="1"/>
  <c r="AA7" i="14"/>
  <c r="W7" i="14"/>
  <c r="U7" i="14"/>
  <c r="AA101" i="14"/>
  <c r="Y101" i="14"/>
  <c r="W101" i="14"/>
  <c r="U101" i="14"/>
  <c r="Y8" i="14"/>
  <c r="AA8" i="14"/>
  <c r="W8" i="14"/>
  <c r="U8" i="14"/>
  <c r="Y98" i="14"/>
  <c r="AA98" i="14"/>
  <c r="W98" i="14"/>
  <c r="U98" i="14"/>
  <c r="Z76" i="14"/>
  <c r="P49" i="14" l="1"/>
  <c r="P48" i="14"/>
  <c r="Z8" i="14" l="1"/>
  <c r="Z49" i="14"/>
  <c r="Z48" i="14"/>
  <c r="Z47" i="14"/>
  <c r="Z42" i="14"/>
  <c r="Z41" i="14"/>
  <c r="Z40" i="14"/>
  <c r="F379" i="30"/>
  <c r="F378" i="30"/>
  <c r="F377" i="30"/>
  <c r="F376" i="30"/>
  <c r="F375" i="30"/>
  <c r="F374" i="30"/>
  <c r="F373" i="30"/>
  <c r="F372" i="30"/>
  <c r="F371" i="30"/>
  <c r="F370" i="30"/>
  <c r="F369" i="30"/>
  <c r="F368" i="30"/>
  <c r="F367" i="30"/>
  <c r="F366" i="30"/>
  <c r="F365" i="30"/>
  <c r="F364" i="30"/>
  <c r="F363" i="30"/>
  <c r="F362" i="30"/>
  <c r="F361" i="30"/>
  <c r="F360" i="30"/>
  <c r="F359" i="30"/>
  <c r="F358" i="30"/>
  <c r="F357" i="30"/>
  <c r="F356" i="30"/>
  <c r="F355" i="30"/>
  <c r="F354" i="30"/>
  <c r="F353" i="30"/>
  <c r="F352" i="30"/>
  <c r="F351" i="30"/>
  <c r="F350" i="30"/>
  <c r="F349" i="30"/>
  <c r="F348" i="30"/>
  <c r="F347" i="30"/>
  <c r="F346" i="30"/>
  <c r="F345" i="30"/>
  <c r="F344" i="30"/>
  <c r="F343" i="30"/>
  <c r="F342" i="30"/>
  <c r="F341" i="30"/>
  <c r="F340" i="30"/>
  <c r="F339" i="30"/>
  <c r="F338" i="30"/>
  <c r="F337" i="30"/>
  <c r="F336" i="30"/>
  <c r="F335" i="30"/>
  <c r="F334" i="30"/>
  <c r="F333" i="30"/>
  <c r="F332" i="30"/>
  <c r="F331" i="30"/>
  <c r="F330" i="30"/>
  <c r="F329" i="30"/>
  <c r="F328" i="30"/>
  <c r="F327" i="30"/>
  <c r="F326" i="30"/>
  <c r="F325" i="30"/>
  <c r="F324" i="30"/>
  <c r="F323" i="30"/>
  <c r="F322" i="30"/>
  <c r="F321" i="30"/>
  <c r="F320" i="30"/>
  <c r="F319" i="30"/>
  <c r="F318" i="30"/>
  <c r="F317" i="30"/>
  <c r="F316" i="30"/>
  <c r="F315" i="30"/>
  <c r="F314" i="30"/>
  <c r="F313" i="30"/>
  <c r="F312" i="30"/>
  <c r="F311" i="30"/>
  <c r="F310" i="30"/>
  <c r="F309" i="30"/>
  <c r="F308" i="30"/>
  <c r="F307" i="30"/>
  <c r="F306" i="30"/>
  <c r="F305" i="30"/>
  <c r="F304" i="30"/>
  <c r="F303" i="30"/>
  <c r="F302" i="30"/>
  <c r="F301" i="30"/>
  <c r="F300" i="30"/>
  <c r="F299" i="30"/>
  <c r="F298" i="30"/>
  <c r="F297" i="30"/>
  <c r="F296" i="30"/>
  <c r="F295" i="30"/>
  <c r="F294" i="30"/>
  <c r="F293" i="30"/>
  <c r="F292" i="30"/>
  <c r="F291" i="30"/>
  <c r="F290" i="30"/>
  <c r="F289" i="30"/>
  <c r="F288" i="30"/>
  <c r="F287" i="30"/>
  <c r="F286" i="30"/>
  <c r="F285" i="30"/>
  <c r="F284" i="30"/>
  <c r="F283" i="30"/>
  <c r="F282" i="30"/>
  <c r="F281" i="30"/>
  <c r="F280" i="30"/>
  <c r="F279" i="30"/>
  <c r="F278" i="30"/>
  <c r="F277" i="30"/>
  <c r="F276" i="30"/>
  <c r="F275" i="30"/>
  <c r="F274" i="30"/>
  <c r="F273" i="30"/>
  <c r="F272" i="30"/>
  <c r="F271" i="30"/>
  <c r="F270" i="30"/>
  <c r="F269" i="30"/>
  <c r="F268" i="30"/>
  <c r="F267" i="30"/>
  <c r="F266" i="30"/>
  <c r="F265" i="30"/>
  <c r="F264" i="30"/>
  <c r="F263" i="30"/>
  <c r="F262" i="30"/>
  <c r="F261" i="30"/>
  <c r="F260" i="30"/>
  <c r="F259" i="30"/>
  <c r="F258" i="30"/>
  <c r="F257" i="30"/>
  <c r="F256" i="30"/>
  <c r="F255" i="30"/>
  <c r="F254" i="30"/>
  <c r="F253" i="30"/>
  <c r="F252" i="30"/>
  <c r="F251" i="30"/>
  <c r="F250" i="30"/>
  <c r="F249" i="30"/>
  <c r="F248" i="30"/>
  <c r="F247" i="30"/>
  <c r="F246" i="30"/>
  <c r="F245" i="30"/>
  <c r="F244" i="30"/>
  <c r="F243" i="30"/>
  <c r="F242" i="30"/>
  <c r="F241" i="30"/>
  <c r="F240" i="30"/>
  <c r="F239" i="30"/>
  <c r="F238" i="30"/>
  <c r="F237" i="30"/>
  <c r="F236" i="30"/>
  <c r="F235" i="30"/>
  <c r="F234" i="30"/>
  <c r="F233" i="30"/>
  <c r="F232" i="30"/>
  <c r="F231" i="30"/>
  <c r="F230" i="30"/>
  <c r="F229" i="30"/>
  <c r="F228" i="30"/>
  <c r="F227" i="30"/>
  <c r="F226" i="30"/>
  <c r="F225" i="30"/>
  <c r="F224" i="30"/>
  <c r="F223" i="30"/>
  <c r="F222" i="30"/>
  <c r="F221" i="30"/>
  <c r="F220" i="30"/>
  <c r="F219" i="30"/>
  <c r="F218" i="30"/>
  <c r="F217" i="30"/>
  <c r="F216" i="30"/>
  <c r="F215" i="30"/>
  <c r="F214" i="30"/>
  <c r="F213" i="30"/>
  <c r="F212" i="30"/>
  <c r="F211" i="30"/>
  <c r="F210" i="30"/>
  <c r="F209" i="30"/>
  <c r="F208" i="30"/>
  <c r="F207" i="30"/>
  <c r="F206" i="30"/>
  <c r="F205" i="30"/>
  <c r="F204" i="30"/>
  <c r="F203" i="30"/>
  <c r="F202" i="30"/>
  <c r="F201" i="30"/>
  <c r="F200" i="30"/>
  <c r="F199" i="30"/>
  <c r="F198" i="30"/>
  <c r="F197" i="30"/>
  <c r="F196" i="30"/>
  <c r="F195" i="30"/>
  <c r="F194" i="30"/>
  <c r="F193" i="30"/>
  <c r="F192" i="30"/>
  <c r="F191" i="30"/>
  <c r="F190" i="30"/>
  <c r="F189" i="30"/>
  <c r="F188" i="30"/>
  <c r="F187" i="30"/>
  <c r="F186" i="30"/>
  <c r="F185" i="30"/>
  <c r="F184" i="30"/>
  <c r="F183" i="30"/>
  <c r="F182" i="30"/>
  <c r="F181" i="30"/>
  <c r="F180" i="30"/>
  <c r="F179" i="30"/>
  <c r="F178" i="30"/>
  <c r="F177" i="30"/>
  <c r="F176" i="30"/>
  <c r="F175" i="30"/>
  <c r="F174" i="30"/>
  <c r="F173" i="30"/>
  <c r="F172" i="30"/>
  <c r="F171" i="30"/>
  <c r="F170" i="30"/>
  <c r="F169" i="30"/>
  <c r="F168" i="30"/>
  <c r="F167" i="30"/>
  <c r="F166" i="30"/>
  <c r="F165" i="30"/>
  <c r="F164" i="30"/>
  <c r="F163" i="30"/>
  <c r="F162" i="30"/>
  <c r="F161" i="30"/>
  <c r="F160" i="30"/>
  <c r="F159" i="30"/>
  <c r="F158" i="30"/>
  <c r="F157" i="30"/>
  <c r="F156" i="30"/>
  <c r="F155" i="30"/>
  <c r="F154" i="30"/>
  <c r="F153" i="30"/>
  <c r="F152" i="30"/>
  <c r="F151" i="30"/>
  <c r="F150" i="30"/>
  <c r="F149" i="30"/>
  <c r="F148" i="30"/>
  <c r="F147" i="30"/>
  <c r="F146" i="30"/>
  <c r="F145" i="30"/>
  <c r="F144" i="30"/>
  <c r="F143" i="30"/>
  <c r="F142" i="30"/>
  <c r="F141" i="30"/>
  <c r="F140" i="30"/>
  <c r="F139" i="30"/>
  <c r="F138" i="30"/>
  <c r="F137" i="30"/>
  <c r="F136" i="30"/>
  <c r="F135" i="30"/>
  <c r="F134" i="30"/>
  <c r="F133" i="30"/>
  <c r="F132" i="30"/>
  <c r="F131" i="30"/>
  <c r="F130" i="30"/>
  <c r="F129" i="30"/>
  <c r="F128" i="30"/>
  <c r="F127" i="30"/>
  <c r="F126" i="30"/>
  <c r="F125" i="30"/>
  <c r="F124" i="30"/>
  <c r="F123" i="30"/>
  <c r="F122" i="30"/>
  <c r="F121" i="30"/>
  <c r="F120" i="30"/>
  <c r="F119" i="30"/>
  <c r="F118" i="30"/>
  <c r="F117" i="30"/>
  <c r="F116" i="30"/>
  <c r="F115" i="30"/>
  <c r="F114" i="30"/>
  <c r="F113" i="30"/>
  <c r="F112" i="30"/>
  <c r="F111" i="30"/>
  <c r="F110" i="30"/>
  <c r="F109" i="30"/>
  <c r="F108" i="30"/>
  <c r="F107" i="30"/>
  <c r="F106" i="30"/>
  <c r="F105" i="30"/>
  <c r="F104" i="30"/>
  <c r="F103" i="30"/>
  <c r="F102" i="30"/>
  <c r="F101" i="30"/>
  <c r="F100" i="30"/>
  <c r="F99" i="30"/>
  <c r="F98" i="30"/>
  <c r="F97" i="30"/>
  <c r="F96" i="30"/>
  <c r="F95" i="30"/>
  <c r="F94" i="30"/>
  <c r="F93" i="30"/>
  <c r="F92" i="30"/>
  <c r="F91" i="30"/>
  <c r="F90" i="30"/>
  <c r="F89" i="30"/>
  <c r="F88" i="30"/>
  <c r="F87" i="30"/>
  <c r="F86" i="30"/>
  <c r="F85" i="30"/>
  <c r="F84" i="30"/>
  <c r="F83" i="30"/>
  <c r="F82" i="30"/>
  <c r="F81" i="30"/>
  <c r="F80" i="30"/>
  <c r="F79" i="30"/>
  <c r="F78" i="30"/>
  <c r="F77" i="30"/>
  <c r="F76" i="30"/>
  <c r="F75" i="30"/>
  <c r="F74" i="30"/>
  <c r="F73" i="30"/>
  <c r="F72" i="30"/>
  <c r="F71" i="30"/>
  <c r="F70" i="30"/>
  <c r="F69" i="30"/>
  <c r="F68" i="30"/>
  <c r="F67" i="30"/>
  <c r="F66" i="30"/>
  <c r="F65" i="30"/>
  <c r="F64" i="30"/>
  <c r="F63" i="30"/>
  <c r="F62" i="30"/>
  <c r="F61" i="30"/>
  <c r="F60" i="30"/>
  <c r="F59" i="30"/>
  <c r="F58" i="30"/>
  <c r="F57" i="30"/>
  <c r="F56" i="30"/>
  <c r="F55" i="30"/>
  <c r="F54" i="30"/>
  <c r="F53" i="30"/>
  <c r="F52" i="30"/>
  <c r="F51" i="30"/>
  <c r="F50" i="30"/>
  <c r="F49" i="30"/>
  <c r="F48" i="30"/>
  <c r="F47" i="30"/>
  <c r="F46" i="30"/>
  <c r="F45" i="30"/>
  <c r="F44" i="30"/>
  <c r="F43" i="30"/>
  <c r="F42" i="30"/>
  <c r="F41" i="30"/>
  <c r="F40" i="30"/>
  <c r="F39" i="30"/>
  <c r="F38" i="30"/>
  <c r="F37" i="30"/>
  <c r="F36" i="30"/>
  <c r="F35" i="30"/>
  <c r="F34" i="30"/>
  <c r="F33" i="30"/>
  <c r="F32" i="30"/>
  <c r="F31" i="30"/>
  <c r="F30" i="30"/>
  <c r="F29" i="30"/>
  <c r="F28" i="30"/>
  <c r="F27" i="30"/>
  <c r="F26" i="30"/>
  <c r="F25" i="30"/>
  <c r="F24" i="30"/>
  <c r="F23" i="30"/>
  <c r="F22" i="30"/>
  <c r="F21" i="30"/>
  <c r="F20" i="30"/>
  <c r="F19" i="30"/>
  <c r="F18" i="30"/>
  <c r="F17" i="30"/>
  <c r="F16" i="30"/>
  <c r="F15" i="30"/>
  <c r="F14" i="30"/>
  <c r="F13" i="30"/>
  <c r="F12" i="30"/>
  <c r="F11" i="30"/>
  <c r="F10" i="30"/>
  <c r="F9" i="30"/>
  <c r="F8" i="30"/>
  <c r="F7" i="30"/>
  <c r="F6" i="30"/>
  <c r="F5" i="30"/>
  <c r="F4" i="30"/>
  <c r="F3" i="30"/>
  <c r="F2" i="30"/>
  <c r="N80" i="14"/>
  <c r="N76" i="14"/>
  <c r="I3" i="22"/>
  <c r="P3" i="22"/>
  <c r="R3" i="22"/>
  <c r="B302" i="29"/>
  <c r="B303" i="29"/>
  <c r="B304" i="29"/>
  <c r="B305" i="29"/>
  <c r="B306" i="29"/>
  <c r="B307" i="29"/>
  <c r="B308" i="29"/>
  <c r="B309" i="29"/>
  <c r="B310" i="29"/>
  <c r="B311" i="29"/>
  <c r="B312" i="29"/>
  <c r="B313" i="29"/>
  <c r="B314" i="29"/>
  <c r="B315" i="29"/>
  <c r="B316" i="29"/>
  <c r="B317" i="29"/>
  <c r="B318" i="29"/>
  <c r="B319" i="29"/>
  <c r="B320" i="29"/>
  <c r="B321" i="29"/>
  <c r="B322" i="29"/>
  <c r="B323" i="29"/>
  <c r="B324" i="29"/>
  <c r="B325" i="29"/>
  <c r="B326" i="29"/>
  <c r="B327" i="29"/>
  <c r="B328" i="29"/>
  <c r="B329" i="29"/>
  <c r="B330" i="29"/>
  <c r="B331" i="29"/>
  <c r="B332" i="29"/>
  <c r="B333" i="29"/>
  <c r="B334" i="29"/>
  <c r="B301" i="29"/>
  <c r="B268" i="29"/>
  <c r="B269" i="29"/>
  <c r="B270" i="29"/>
  <c r="B271" i="29"/>
  <c r="B272" i="29"/>
  <c r="B273" i="29"/>
  <c r="B274" i="29"/>
  <c r="B275" i="29"/>
  <c r="B276" i="29"/>
  <c r="B277" i="29"/>
  <c r="B278" i="29"/>
  <c r="B279" i="29"/>
  <c r="B280" i="29"/>
  <c r="B281" i="29"/>
  <c r="B282" i="29"/>
  <c r="B283" i="29"/>
  <c r="B284" i="29"/>
  <c r="B285" i="29"/>
  <c r="B286" i="29"/>
  <c r="B287" i="29"/>
  <c r="B288" i="29"/>
  <c r="B289" i="29"/>
  <c r="B290" i="29"/>
  <c r="B291" i="29"/>
  <c r="B292" i="29"/>
  <c r="B293" i="29"/>
  <c r="B294" i="29"/>
  <c r="B295" i="29"/>
  <c r="B296" i="29"/>
  <c r="B297" i="29"/>
  <c r="B298" i="29"/>
  <c r="B299" i="29"/>
  <c r="B300" i="29"/>
  <c r="B267" i="29"/>
  <c r="B234" i="29"/>
  <c r="B235" i="29"/>
  <c r="B236" i="29"/>
  <c r="B237" i="29"/>
  <c r="B238" i="29"/>
  <c r="B239" i="29"/>
  <c r="B240" i="29"/>
  <c r="B241" i="29"/>
  <c r="B242" i="29"/>
  <c r="B243" i="29"/>
  <c r="B244" i="29"/>
  <c r="B245" i="29"/>
  <c r="B246" i="29"/>
  <c r="B247" i="29"/>
  <c r="B248" i="29"/>
  <c r="B249" i="29"/>
  <c r="B250" i="29"/>
  <c r="B251" i="29"/>
  <c r="B252" i="29"/>
  <c r="B253" i="29"/>
  <c r="B254" i="29"/>
  <c r="B255" i="29"/>
  <c r="B256" i="29"/>
  <c r="B257" i="29"/>
  <c r="B258" i="29"/>
  <c r="B259" i="29"/>
  <c r="B260" i="29"/>
  <c r="B261" i="29"/>
  <c r="B262" i="29"/>
  <c r="B263" i="29"/>
  <c r="B264" i="29"/>
  <c r="B265" i="29"/>
  <c r="B266" i="29"/>
  <c r="B233" i="29"/>
  <c r="B200" i="29"/>
  <c r="B201" i="29"/>
  <c r="B202" i="29"/>
  <c r="B203" i="29"/>
  <c r="B204" i="29"/>
  <c r="B205" i="29"/>
  <c r="B206" i="29"/>
  <c r="B207" i="29"/>
  <c r="B208" i="29"/>
  <c r="B209" i="29"/>
  <c r="B210" i="29"/>
  <c r="B211" i="29"/>
  <c r="B212" i="29"/>
  <c r="B213" i="29"/>
  <c r="B214" i="29"/>
  <c r="B215" i="29"/>
  <c r="B216" i="29"/>
  <c r="B217" i="29"/>
  <c r="B218" i="29"/>
  <c r="B219" i="29"/>
  <c r="B220" i="29"/>
  <c r="B221" i="29"/>
  <c r="B222" i="29"/>
  <c r="B223" i="29"/>
  <c r="B224" i="29"/>
  <c r="B225" i="29"/>
  <c r="B226" i="29"/>
  <c r="B227" i="29"/>
  <c r="B228" i="29"/>
  <c r="B229" i="29"/>
  <c r="B230" i="29"/>
  <c r="B231" i="29"/>
  <c r="B232" i="29"/>
  <c r="B199" i="29"/>
  <c r="B167" i="29"/>
  <c r="B168" i="29"/>
  <c r="B169" i="29"/>
  <c r="B170" i="29"/>
  <c r="B171" i="29"/>
  <c r="B172" i="29"/>
  <c r="B173" i="29"/>
  <c r="B174" i="29"/>
  <c r="B175" i="29"/>
  <c r="B176" i="29"/>
  <c r="B177" i="29"/>
  <c r="B178" i="29"/>
  <c r="B179" i="29"/>
  <c r="B180" i="29"/>
  <c r="B181" i="29"/>
  <c r="B182" i="29"/>
  <c r="B183" i="29"/>
  <c r="B184" i="29"/>
  <c r="B185" i="29"/>
  <c r="B186" i="29"/>
  <c r="B187" i="29"/>
  <c r="B188" i="29"/>
  <c r="B189" i="29"/>
  <c r="B190" i="29"/>
  <c r="B191" i="29"/>
  <c r="B192" i="29"/>
  <c r="B193" i="29"/>
  <c r="B194" i="29"/>
  <c r="B195" i="29"/>
  <c r="B196" i="29"/>
  <c r="B197" i="29"/>
  <c r="B198" i="29"/>
  <c r="B166" i="29"/>
  <c r="B165" i="29"/>
  <c r="B132" i="29"/>
  <c r="B133" i="29"/>
  <c r="B134" i="29"/>
  <c r="B135" i="29"/>
  <c r="B136" i="29"/>
  <c r="B137" i="29"/>
  <c r="B138" i="29"/>
  <c r="B139" i="29"/>
  <c r="B140" i="29"/>
  <c r="B141" i="29"/>
  <c r="B142" i="29"/>
  <c r="B143" i="29"/>
  <c r="B144" i="29"/>
  <c r="B145" i="29"/>
  <c r="B146" i="29"/>
  <c r="B147" i="29"/>
  <c r="B148" i="29"/>
  <c r="B149" i="29"/>
  <c r="B150" i="29"/>
  <c r="B151" i="29"/>
  <c r="B152" i="29"/>
  <c r="B153" i="29"/>
  <c r="B154" i="29"/>
  <c r="B155" i="29"/>
  <c r="B156" i="29"/>
  <c r="B157" i="29"/>
  <c r="B158" i="29"/>
  <c r="B159" i="29"/>
  <c r="B160" i="29"/>
  <c r="B161" i="29"/>
  <c r="B162" i="29"/>
  <c r="B163" i="29"/>
  <c r="B164" i="29"/>
  <c r="B131" i="29"/>
  <c r="B89" i="29"/>
  <c r="B90" i="29"/>
  <c r="B91" i="29"/>
  <c r="B92" i="29"/>
  <c r="B93" i="29"/>
  <c r="B94" i="29"/>
  <c r="B95" i="29"/>
  <c r="B96" i="29"/>
  <c r="B97" i="29"/>
  <c r="B98" i="29"/>
  <c r="B99" i="29"/>
  <c r="B100" i="29"/>
  <c r="B101" i="29"/>
  <c r="B102" i="29"/>
  <c r="B103" i="29"/>
  <c r="B104" i="29"/>
  <c r="B105" i="29"/>
  <c r="B106" i="29"/>
  <c r="B107" i="29"/>
  <c r="B108" i="29"/>
  <c r="B109" i="29"/>
  <c r="B110" i="29"/>
  <c r="B111" i="29"/>
  <c r="B112" i="29"/>
  <c r="B113" i="29"/>
  <c r="B114" i="29"/>
  <c r="B115" i="29"/>
  <c r="B116" i="29"/>
  <c r="B117" i="29"/>
  <c r="B118" i="29"/>
  <c r="B119" i="29"/>
  <c r="B120" i="29"/>
  <c r="B121" i="29"/>
  <c r="B122" i="29"/>
  <c r="B123" i="29"/>
  <c r="B124" i="29"/>
  <c r="B125" i="29"/>
  <c r="B126" i="29"/>
  <c r="B127" i="29"/>
  <c r="B128" i="29"/>
  <c r="B129" i="29"/>
  <c r="B130" i="29"/>
  <c r="B88" i="29"/>
  <c r="B46" i="29"/>
  <c r="B47" i="29"/>
  <c r="B48" i="29"/>
  <c r="B49" i="29"/>
  <c r="B50" i="29"/>
  <c r="B51" i="29"/>
  <c r="B52" i="29"/>
  <c r="B53" i="29"/>
  <c r="B54" i="29"/>
  <c r="B55" i="29"/>
  <c r="B56" i="29"/>
  <c r="B57" i="29"/>
  <c r="B58" i="29"/>
  <c r="B59" i="29"/>
  <c r="B60" i="29"/>
  <c r="B61" i="29"/>
  <c r="B62" i="29"/>
  <c r="B63" i="29"/>
  <c r="B64" i="29"/>
  <c r="B65" i="29"/>
  <c r="B66" i="29"/>
  <c r="B67" i="29"/>
  <c r="B68" i="29"/>
  <c r="B69" i="29"/>
  <c r="B70" i="29"/>
  <c r="B71" i="29"/>
  <c r="B72" i="29"/>
  <c r="B73" i="29"/>
  <c r="B74" i="29"/>
  <c r="B75" i="29"/>
  <c r="B76" i="29"/>
  <c r="B77" i="29"/>
  <c r="B78" i="29"/>
  <c r="B79" i="29"/>
  <c r="B80" i="29"/>
  <c r="B81" i="29"/>
  <c r="B82" i="29"/>
  <c r="B83" i="29"/>
  <c r="B84" i="29"/>
  <c r="B85" i="29"/>
  <c r="B86" i="29"/>
  <c r="B87" i="29"/>
  <c r="B45" i="29"/>
  <c r="B3" i="29"/>
  <c r="B4" i="29"/>
  <c r="B5" i="29"/>
  <c r="B6" i="29"/>
  <c r="B7" i="29"/>
  <c r="B8" i="29"/>
  <c r="B9" i="29"/>
  <c r="B10" i="29"/>
  <c r="B11" i="29"/>
  <c r="B12" i="29"/>
  <c r="B13" i="29"/>
  <c r="B14" i="29"/>
  <c r="B15" i="29"/>
  <c r="B16" i="29"/>
  <c r="B17" i="29"/>
  <c r="B18" i="29"/>
  <c r="B19" i="29"/>
  <c r="B20" i="29"/>
  <c r="B21" i="29"/>
  <c r="B22" i="29"/>
  <c r="B23" i="29"/>
  <c r="B24" i="29"/>
  <c r="B25" i="29"/>
  <c r="B26" i="29"/>
  <c r="B27" i="29"/>
  <c r="B28" i="29"/>
  <c r="B29" i="29"/>
  <c r="B30" i="29"/>
  <c r="B31" i="29"/>
  <c r="B32" i="29"/>
  <c r="B33" i="29"/>
  <c r="B34" i="29"/>
  <c r="B35" i="29"/>
  <c r="B36" i="29"/>
  <c r="B37" i="29"/>
  <c r="B38" i="29"/>
  <c r="B39" i="29"/>
  <c r="B40" i="29"/>
  <c r="B41" i="29"/>
  <c r="B42" i="29"/>
  <c r="B43" i="29"/>
  <c r="B44" i="29"/>
  <c r="B2" i="29"/>
  <c r="Z49" i="22"/>
  <c r="AB49" i="22"/>
  <c r="AC49" i="22"/>
  <c r="AD49" i="22"/>
  <c r="AE49" i="22"/>
  <c r="AF49" i="22"/>
  <c r="AG49" i="22"/>
  <c r="AH49" i="22"/>
  <c r="AI49" i="22"/>
  <c r="AJ49" i="22"/>
  <c r="AK49" i="22"/>
  <c r="AL49" i="22"/>
  <c r="AM49" i="22"/>
  <c r="AN49" i="22"/>
  <c r="Y49" i="22"/>
  <c r="AO44" i="22"/>
  <c r="Y28" i="14" l="1"/>
  <c r="AA28" i="14"/>
  <c r="W28" i="14"/>
  <c r="U28" i="14"/>
  <c r="S44" i="22"/>
  <c r="T44" i="22"/>
  <c r="V44" i="22"/>
  <c r="AA80" i="14" l="1"/>
  <c r="Y80" i="14"/>
  <c r="W80" i="14"/>
  <c r="U80" i="14"/>
  <c r="AA76" i="14"/>
  <c r="Y76" i="14"/>
  <c r="W76" i="14"/>
  <c r="U76" i="14"/>
  <c r="U44" i="22"/>
  <c r="W44" i="22" s="1"/>
  <c r="N24" i="22"/>
  <c r="AO28" i="22" l="1"/>
  <c r="D51" i="22" l="1"/>
  <c r="E51" i="22"/>
  <c r="F51" i="22"/>
  <c r="G51" i="22"/>
  <c r="H51" i="22"/>
  <c r="I51" i="22"/>
  <c r="J51" i="22"/>
  <c r="K51" i="22"/>
  <c r="L51" i="22"/>
  <c r="M51" i="22"/>
  <c r="N51" i="22"/>
  <c r="O51" i="22"/>
  <c r="P51" i="22"/>
  <c r="Q51" i="22"/>
  <c r="R51" i="22"/>
  <c r="C51" i="22"/>
  <c r="T3" i="22"/>
  <c r="B28" i="22"/>
  <c r="B29" i="22"/>
  <c r="B30" i="22"/>
  <c r="B31" i="22"/>
  <c r="B32" i="22"/>
  <c r="B33" i="22"/>
  <c r="B34" i="22"/>
  <c r="B35" i="22"/>
  <c r="B36" i="22"/>
  <c r="B37" i="22"/>
  <c r="B38" i="22"/>
  <c r="B39" i="22"/>
  <c r="B40" i="22"/>
  <c r="B41" i="22"/>
  <c r="B42" i="22"/>
  <c r="B43" i="22"/>
  <c r="H26" i="22"/>
  <c r="I26" i="22"/>
  <c r="J26" i="22"/>
  <c r="K26" i="22"/>
  <c r="L26" i="22"/>
  <c r="M26" i="22"/>
  <c r="N26" i="22"/>
  <c r="O26" i="22"/>
  <c r="P26" i="22"/>
  <c r="Q26" i="22"/>
  <c r="R26" i="22"/>
  <c r="H27" i="22"/>
  <c r="I27" i="22"/>
  <c r="J27" i="22"/>
  <c r="K27" i="22"/>
  <c r="L27" i="22"/>
  <c r="M27" i="22"/>
  <c r="N27" i="22"/>
  <c r="O27" i="22"/>
  <c r="P27" i="22"/>
  <c r="Q27" i="22"/>
  <c r="R27" i="22"/>
  <c r="H28" i="22"/>
  <c r="I28" i="22"/>
  <c r="J28" i="22"/>
  <c r="K28" i="22"/>
  <c r="L28" i="22"/>
  <c r="M28" i="22"/>
  <c r="N28" i="22"/>
  <c r="O28" i="22"/>
  <c r="P28" i="22"/>
  <c r="Q28" i="22"/>
  <c r="R28" i="22"/>
  <c r="H29" i="22"/>
  <c r="I29" i="22"/>
  <c r="J29" i="22"/>
  <c r="K29" i="22"/>
  <c r="L29" i="22"/>
  <c r="M29" i="22"/>
  <c r="N29" i="22"/>
  <c r="O29" i="22"/>
  <c r="P29" i="22"/>
  <c r="Q29" i="22"/>
  <c r="R29" i="22"/>
  <c r="H30" i="22"/>
  <c r="I30" i="22"/>
  <c r="J30" i="22"/>
  <c r="K30" i="22"/>
  <c r="L30" i="22"/>
  <c r="M30" i="22"/>
  <c r="N30" i="22"/>
  <c r="O30" i="22"/>
  <c r="P30" i="22"/>
  <c r="Q30" i="22"/>
  <c r="R30" i="22"/>
  <c r="H31" i="22"/>
  <c r="I31" i="22"/>
  <c r="J31" i="22"/>
  <c r="K31" i="22"/>
  <c r="L31" i="22"/>
  <c r="M31" i="22"/>
  <c r="N31" i="22"/>
  <c r="O31" i="22"/>
  <c r="P31" i="22"/>
  <c r="Q31" i="22"/>
  <c r="R31" i="22"/>
  <c r="H32" i="22"/>
  <c r="I32" i="22"/>
  <c r="J32" i="22"/>
  <c r="K32" i="22"/>
  <c r="L32" i="22"/>
  <c r="M32" i="22"/>
  <c r="N32" i="22"/>
  <c r="O32" i="22"/>
  <c r="P32" i="22"/>
  <c r="Q32" i="22"/>
  <c r="R32" i="22"/>
  <c r="B27" i="22"/>
  <c r="C27" i="22"/>
  <c r="D27" i="22"/>
  <c r="E27" i="22"/>
  <c r="F27" i="22"/>
  <c r="G27" i="22"/>
  <c r="C28" i="22"/>
  <c r="D28" i="22"/>
  <c r="E28" i="22"/>
  <c r="F28" i="22"/>
  <c r="G28" i="22"/>
  <c r="C29" i="22"/>
  <c r="D29" i="22"/>
  <c r="E29" i="22"/>
  <c r="F29" i="22"/>
  <c r="G29" i="22"/>
  <c r="C30" i="22"/>
  <c r="D30" i="22"/>
  <c r="E30" i="22"/>
  <c r="F30" i="22"/>
  <c r="G30" i="22"/>
  <c r="C31" i="22"/>
  <c r="D31" i="22"/>
  <c r="E31" i="22"/>
  <c r="F31" i="22"/>
  <c r="G31" i="22"/>
  <c r="C32" i="22"/>
  <c r="D32" i="22"/>
  <c r="E32" i="22"/>
  <c r="F32" i="22"/>
  <c r="G32" i="22"/>
  <c r="C33" i="22"/>
  <c r="D33" i="22"/>
  <c r="E33" i="22"/>
  <c r="F33" i="22"/>
  <c r="G33" i="22"/>
  <c r="C34" i="22"/>
  <c r="D34" i="22"/>
  <c r="E34" i="22"/>
  <c r="F34" i="22"/>
  <c r="G34" i="22"/>
  <c r="C35" i="22"/>
  <c r="D35" i="22"/>
  <c r="E35" i="22"/>
  <c r="F35" i="22"/>
  <c r="G35" i="22"/>
  <c r="C36" i="22"/>
  <c r="D36" i="22"/>
  <c r="E36" i="22"/>
  <c r="F36" i="22"/>
  <c r="G36" i="22"/>
  <c r="C37" i="22"/>
  <c r="D37" i="22"/>
  <c r="E37" i="22"/>
  <c r="F37" i="22"/>
  <c r="G37" i="22"/>
  <c r="C38" i="22"/>
  <c r="D38" i="22"/>
  <c r="E38" i="22"/>
  <c r="F38" i="22"/>
  <c r="G38" i="22"/>
  <c r="C39" i="22"/>
  <c r="D39" i="22"/>
  <c r="E39" i="22"/>
  <c r="F39" i="22"/>
  <c r="G39" i="22"/>
  <c r="C40" i="22"/>
  <c r="D40" i="22"/>
  <c r="E40" i="22"/>
  <c r="F40" i="22"/>
  <c r="G40" i="22"/>
  <c r="S51" i="22" l="1"/>
  <c r="H3" i="22"/>
  <c r="AO21" i="22"/>
  <c r="V21" i="22" s="1"/>
  <c r="AO22" i="22"/>
  <c r="V22" i="22" s="1"/>
  <c r="AO23" i="22"/>
  <c r="V23" i="22" s="1"/>
  <c r="AO24" i="22"/>
  <c r="V24" i="22" s="1"/>
  <c r="AO25" i="22"/>
  <c r="V25" i="22" s="1"/>
  <c r="AO26" i="22"/>
  <c r="V26" i="22" s="1"/>
  <c r="AO27" i="22"/>
  <c r="V27" i="22" s="1"/>
  <c r="V28" i="22"/>
  <c r="AO29" i="22"/>
  <c r="V29" i="22" s="1"/>
  <c r="AO30" i="22"/>
  <c r="V30" i="22" s="1"/>
  <c r="AO31" i="22"/>
  <c r="V31" i="22" s="1"/>
  <c r="AO32" i="22"/>
  <c r="AO33" i="22"/>
  <c r="V33" i="22" s="1"/>
  <c r="AO34" i="22"/>
  <c r="V34" i="22" s="1"/>
  <c r="AO35" i="22"/>
  <c r="V35" i="22" s="1"/>
  <c r="AO36" i="22"/>
  <c r="V36" i="22" s="1"/>
  <c r="AO37" i="22"/>
  <c r="V37" i="22" s="1"/>
  <c r="AO38" i="22"/>
  <c r="V38" i="22" s="1"/>
  <c r="AO39" i="22"/>
  <c r="V39" i="22" s="1"/>
  <c r="AO40" i="22"/>
  <c r="V40" i="22" s="1"/>
  <c r="AO41" i="22"/>
  <c r="V41" i="22" s="1"/>
  <c r="AO42" i="22"/>
  <c r="V42" i="22" s="1"/>
  <c r="AO43" i="22"/>
  <c r="V43" i="22" s="1"/>
  <c r="B3" i="22"/>
  <c r="B4" i="22"/>
  <c r="B5" i="22"/>
  <c r="B6" i="22"/>
  <c r="B7" i="22"/>
  <c r="B8" i="22"/>
  <c r="B9" i="22"/>
  <c r="B10" i="22"/>
  <c r="B11" i="22"/>
  <c r="B12" i="22"/>
  <c r="B13" i="22"/>
  <c r="B14" i="22"/>
  <c r="B15" i="22"/>
  <c r="B16" i="22"/>
  <c r="B17" i="22"/>
  <c r="B18" i="22"/>
  <c r="B19" i="22"/>
  <c r="B20" i="22"/>
  <c r="B21" i="22"/>
  <c r="B22" i="22"/>
  <c r="B23" i="22"/>
  <c r="B24" i="22"/>
  <c r="B25" i="22"/>
  <c r="B26" i="22"/>
  <c r="C3" i="22"/>
  <c r="D3" i="22"/>
  <c r="E3" i="22"/>
  <c r="F3" i="22"/>
  <c r="G3" i="22"/>
  <c r="C4" i="22"/>
  <c r="D4" i="22"/>
  <c r="E4" i="22"/>
  <c r="F4" i="22"/>
  <c r="G4" i="22"/>
  <c r="C5" i="22"/>
  <c r="D5" i="22"/>
  <c r="E5" i="22"/>
  <c r="F5" i="22"/>
  <c r="G5" i="22"/>
  <c r="C6" i="22"/>
  <c r="D6" i="22"/>
  <c r="E6" i="22"/>
  <c r="F6" i="22"/>
  <c r="G6" i="22"/>
  <c r="C7" i="22"/>
  <c r="D7" i="22"/>
  <c r="E7" i="22"/>
  <c r="F7" i="22"/>
  <c r="G7" i="22"/>
  <c r="C8" i="22"/>
  <c r="D8" i="22"/>
  <c r="E8" i="22"/>
  <c r="F8" i="22"/>
  <c r="G8" i="22"/>
  <c r="C9" i="22"/>
  <c r="D9" i="22"/>
  <c r="E9" i="22"/>
  <c r="F9" i="22"/>
  <c r="G9" i="22"/>
  <c r="C10" i="22"/>
  <c r="D10" i="22"/>
  <c r="E10" i="22"/>
  <c r="F10" i="22"/>
  <c r="G10" i="22"/>
  <c r="C11" i="22"/>
  <c r="D11" i="22"/>
  <c r="E11" i="22"/>
  <c r="F11" i="22"/>
  <c r="G11" i="22"/>
  <c r="C12" i="22"/>
  <c r="D12" i="22"/>
  <c r="E12" i="22"/>
  <c r="F12" i="22"/>
  <c r="G12" i="22"/>
  <c r="C13" i="22"/>
  <c r="D13" i="22"/>
  <c r="E13" i="22"/>
  <c r="F13" i="22"/>
  <c r="G13" i="22"/>
  <c r="T43" i="22"/>
  <c r="T15" i="22"/>
  <c r="T16" i="22"/>
  <c r="T17" i="22"/>
  <c r="T18" i="22"/>
  <c r="T19" i="22"/>
  <c r="T20" i="22"/>
  <c r="T21" i="22"/>
  <c r="T22" i="22"/>
  <c r="T23" i="22"/>
  <c r="T24" i="22"/>
  <c r="T25" i="22"/>
  <c r="T26" i="22"/>
  <c r="T27" i="22"/>
  <c r="T28" i="22"/>
  <c r="T29" i="22"/>
  <c r="T30" i="22"/>
  <c r="T31" i="22"/>
  <c r="T32" i="22"/>
  <c r="T33" i="22"/>
  <c r="T34" i="22"/>
  <c r="T35" i="22"/>
  <c r="T36" i="22"/>
  <c r="T37" i="22"/>
  <c r="T38" i="22"/>
  <c r="T39" i="22"/>
  <c r="T40" i="22"/>
  <c r="T41" i="22"/>
  <c r="T42" i="22"/>
  <c r="T4" i="22"/>
  <c r="T5" i="22"/>
  <c r="T6" i="22"/>
  <c r="T7" i="22"/>
  <c r="T8" i="22"/>
  <c r="T9" i="22"/>
  <c r="T10" i="22"/>
  <c r="T11" i="22"/>
  <c r="T12" i="22"/>
  <c r="T14" i="22"/>
  <c r="T13" i="22"/>
  <c r="AD1" i="14"/>
  <c r="N3" i="22"/>
  <c r="H4" i="22"/>
  <c r="I4" i="22"/>
  <c r="M4" i="22"/>
  <c r="N4" i="22"/>
  <c r="O4" i="22"/>
  <c r="P4" i="22"/>
  <c r="Q4" i="22"/>
  <c r="R4" i="22"/>
  <c r="H5" i="22"/>
  <c r="I5" i="22"/>
  <c r="M5" i="22"/>
  <c r="N5" i="22"/>
  <c r="O5" i="22"/>
  <c r="P5" i="22"/>
  <c r="Q5" i="22"/>
  <c r="R5" i="22"/>
  <c r="H6" i="22"/>
  <c r="I6" i="22"/>
  <c r="M6" i="22"/>
  <c r="N6" i="22"/>
  <c r="O6" i="22"/>
  <c r="P6" i="22"/>
  <c r="Q6" i="22"/>
  <c r="R6" i="22"/>
  <c r="H7" i="22"/>
  <c r="I7" i="22"/>
  <c r="M7" i="22"/>
  <c r="N7" i="22"/>
  <c r="O7" i="22"/>
  <c r="P7" i="22"/>
  <c r="Q7" i="22"/>
  <c r="R7" i="22"/>
  <c r="H8" i="22"/>
  <c r="I8" i="22"/>
  <c r="M8" i="22"/>
  <c r="N8" i="22"/>
  <c r="O8" i="22"/>
  <c r="P8" i="22"/>
  <c r="Q8" i="22"/>
  <c r="R8" i="22"/>
  <c r="H9" i="22"/>
  <c r="I9" i="22"/>
  <c r="N9" i="22"/>
  <c r="O9" i="22"/>
  <c r="P9" i="22"/>
  <c r="Q9" i="22"/>
  <c r="R9" i="22"/>
  <c r="H10" i="22"/>
  <c r="I10" i="22"/>
  <c r="J10" i="22"/>
  <c r="K10" i="22"/>
  <c r="L10" i="22"/>
  <c r="M10" i="22"/>
  <c r="N10" i="22"/>
  <c r="O10" i="22"/>
  <c r="P10" i="22"/>
  <c r="Q10" i="22"/>
  <c r="R10" i="22"/>
  <c r="H11" i="22"/>
  <c r="I11" i="22"/>
  <c r="J11" i="22"/>
  <c r="K11" i="22"/>
  <c r="L11" i="22"/>
  <c r="M11" i="22"/>
  <c r="N11" i="22"/>
  <c r="O11" i="22"/>
  <c r="P11" i="22"/>
  <c r="Q11" i="22"/>
  <c r="R11" i="22"/>
  <c r="H12" i="22"/>
  <c r="I12" i="22"/>
  <c r="J12" i="22"/>
  <c r="K12" i="22"/>
  <c r="L12" i="22"/>
  <c r="M12" i="22"/>
  <c r="N12" i="22"/>
  <c r="O12" i="22"/>
  <c r="P12" i="22"/>
  <c r="Q12" i="22"/>
  <c r="R12" i="22"/>
  <c r="H13" i="22"/>
  <c r="I13" i="22"/>
  <c r="J13" i="22"/>
  <c r="K13" i="22"/>
  <c r="L13" i="22"/>
  <c r="M13" i="22"/>
  <c r="N13" i="22"/>
  <c r="O13" i="22"/>
  <c r="P13" i="22"/>
  <c r="Q13" i="22"/>
  <c r="R13" i="22"/>
  <c r="C14" i="22"/>
  <c r="D14" i="22"/>
  <c r="E14" i="22"/>
  <c r="F14" i="22"/>
  <c r="G14" i="22"/>
  <c r="H14" i="22"/>
  <c r="I14" i="22"/>
  <c r="J14" i="22"/>
  <c r="K14" i="22"/>
  <c r="L14" i="22"/>
  <c r="M14" i="22"/>
  <c r="N14" i="22"/>
  <c r="O14" i="22"/>
  <c r="P14" i="22"/>
  <c r="Q14" i="22"/>
  <c r="R14" i="22"/>
  <c r="C15" i="22"/>
  <c r="D15" i="22"/>
  <c r="E15" i="22"/>
  <c r="F15" i="22"/>
  <c r="G15" i="22"/>
  <c r="H15" i="22"/>
  <c r="I15" i="22"/>
  <c r="J15" i="22"/>
  <c r="K15" i="22"/>
  <c r="L15" i="22"/>
  <c r="M15" i="22"/>
  <c r="N15" i="22"/>
  <c r="O15" i="22"/>
  <c r="P15" i="22"/>
  <c r="Q15" i="22"/>
  <c r="R15" i="22"/>
  <c r="C16" i="22"/>
  <c r="D16" i="22"/>
  <c r="E16" i="22"/>
  <c r="F16" i="22"/>
  <c r="G16" i="22"/>
  <c r="H16" i="22"/>
  <c r="I16" i="22"/>
  <c r="J16" i="22"/>
  <c r="K16" i="22"/>
  <c r="L16" i="22"/>
  <c r="M16" i="22"/>
  <c r="N16" i="22"/>
  <c r="O16" i="22"/>
  <c r="P16" i="22"/>
  <c r="Q16" i="22"/>
  <c r="R16" i="22"/>
  <c r="C17" i="22"/>
  <c r="D17" i="22"/>
  <c r="E17" i="22"/>
  <c r="F17" i="22"/>
  <c r="G17" i="22"/>
  <c r="H17" i="22"/>
  <c r="I17" i="22"/>
  <c r="J17" i="22"/>
  <c r="K17" i="22"/>
  <c r="L17" i="22"/>
  <c r="M17" i="22"/>
  <c r="N17" i="22"/>
  <c r="O17" i="22"/>
  <c r="P17" i="22"/>
  <c r="Q17" i="22"/>
  <c r="R17" i="22"/>
  <c r="C18" i="22"/>
  <c r="D18" i="22"/>
  <c r="E18" i="22"/>
  <c r="F18" i="22"/>
  <c r="G18" i="22"/>
  <c r="H18" i="22"/>
  <c r="I18" i="22"/>
  <c r="J18" i="22"/>
  <c r="K18" i="22"/>
  <c r="L18" i="22"/>
  <c r="M18" i="22"/>
  <c r="N18" i="22"/>
  <c r="O18" i="22"/>
  <c r="P18" i="22"/>
  <c r="Q18" i="22"/>
  <c r="R18" i="22"/>
  <c r="C19" i="22"/>
  <c r="D19" i="22"/>
  <c r="E19" i="22"/>
  <c r="F19" i="22"/>
  <c r="G19" i="22"/>
  <c r="H19" i="22"/>
  <c r="I19" i="22"/>
  <c r="J19" i="22"/>
  <c r="K19" i="22"/>
  <c r="L19" i="22"/>
  <c r="M19" i="22"/>
  <c r="N19" i="22"/>
  <c r="O19" i="22"/>
  <c r="P19" i="22"/>
  <c r="Q19" i="22"/>
  <c r="R19" i="22"/>
  <c r="C20" i="22"/>
  <c r="D20" i="22"/>
  <c r="E20" i="22"/>
  <c r="F20" i="22"/>
  <c r="G20" i="22"/>
  <c r="H20" i="22"/>
  <c r="I20" i="22"/>
  <c r="J20" i="22"/>
  <c r="K20" i="22"/>
  <c r="L20" i="22"/>
  <c r="M20" i="22"/>
  <c r="N20" i="22"/>
  <c r="O20" i="22"/>
  <c r="P20" i="22"/>
  <c r="Q20" i="22"/>
  <c r="R20" i="22"/>
  <c r="C21" i="22"/>
  <c r="D21" i="22"/>
  <c r="E21" i="22"/>
  <c r="F21" i="22"/>
  <c r="G21" i="22"/>
  <c r="H21" i="22"/>
  <c r="I21" i="22"/>
  <c r="J21" i="22"/>
  <c r="K21" i="22"/>
  <c r="L21" i="22"/>
  <c r="M21" i="22"/>
  <c r="N21" i="22"/>
  <c r="O21" i="22"/>
  <c r="P21" i="22"/>
  <c r="Q21" i="22"/>
  <c r="R21" i="22"/>
  <c r="C22" i="22"/>
  <c r="D22" i="22"/>
  <c r="E22" i="22"/>
  <c r="F22" i="22"/>
  <c r="G22" i="22"/>
  <c r="H22" i="22"/>
  <c r="I22" i="22"/>
  <c r="J22" i="22"/>
  <c r="K22" i="22"/>
  <c r="L22" i="22"/>
  <c r="M22" i="22"/>
  <c r="N22" i="22"/>
  <c r="O22" i="22"/>
  <c r="P22" i="22"/>
  <c r="Q22" i="22"/>
  <c r="R22" i="22"/>
  <c r="C23" i="22"/>
  <c r="D23" i="22"/>
  <c r="E23" i="22"/>
  <c r="F23" i="22"/>
  <c r="G23" i="22"/>
  <c r="H23" i="22"/>
  <c r="I23" i="22"/>
  <c r="J23" i="22"/>
  <c r="K23" i="22"/>
  <c r="L23" i="22"/>
  <c r="M23" i="22"/>
  <c r="N23" i="22"/>
  <c r="O23" i="22"/>
  <c r="P23" i="22"/>
  <c r="Q23" i="22"/>
  <c r="R23" i="22"/>
  <c r="C24" i="22"/>
  <c r="D24" i="22"/>
  <c r="E24" i="22"/>
  <c r="F24" i="22"/>
  <c r="G24" i="22"/>
  <c r="H24" i="22"/>
  <c r="I24" i="22"/>
  <c r="J24" i="22"/>
  <c r="K24" i="22"/>
  <c r="L24" i="22"/>
  <c r="M24" i="22"/>
  <c r="O24" i="22"/>
  <c r="P24" i="22"/>
  <c r="Q24" i="22"/>
  <c r="R24" i="22"/>
  <c r="C25" i="22"/>
  <c r="D25" i="22"/>
  <c r="E25" i="22"/>
  <c r="F25" i="22"/>
  <c r="G25" i="22"/>
  <c r="H25" i="22"/>
  <c r="I25" i="22"/>
  <c r="J25" i="22"/>
  <c r="K25" i="22"/>
  <c r="L25" i="22"/>
  <c r="M25" i="22"/>
  <c r="N25" i="22"/>
  <c r="O25" i="22"/>
  <c r="P25" i="22"/>
  <c r="Q25" i="22"/>
  <c r="R25" i="22"/>
  <c r="C26" i="22"/>
  <c r="D26" i="22"/>
  <c r="E26" i="22"/>
  <c r="F26" i="22"/>
  <c r="G26" i="22"/>
  <c r="H33" i="22"/>
  <c r="I33" i="22"/>
  <c r="J33" i="22"/>
  <c r="K33" i="22"/>
  <c r="L33" i="22"/>
  <c r="M33" i="22"/>
  <c r="N33" i="22"/>
  <c r="O33" i="22"/>
  <c r="P33" i="22"/>
  <c r="Q33" i="22"/>
  <c r="R33" i="22"/>
  <c r="H34" i="22"/>
  <c r="I34" i="22"/>
  <c r="J34" i="22"/>
  <c r="K34" i="22"/>
  <c r="L34" i="22"/>
  <c r="M34" i="22"/>
  <c r="N34" i="22"/>
  <c r="O34" i="22"/>
  <c r="P34" i="22"/>
  <c r="Q34" i="22"/>
  <c r="R34" i="22"/>
  <c r="H35" i="22"/>
  <c r="I35" i="22"/>
  <c r="J35" i="22"/>
  <c r="K35" i="22"/>
  <c r="L35" i="22"/>
  <c r="M35" i="22"/>
  <c r="N35" i="22"/>
  <c r="O35" i="22"/>
  <c r="P35" i="22"/>
  <c r="Q35" i="22"/>
  <c r="R35" i="22"/>
  <c r="H36" i="22"/>
  <c r="I36" i="22"/>
  <c r="J36" i="22"/>
  <c r="K36" i="22"/>
  <c r="L36" i="22"/>
  <c r="M36" i="22"/>
  <c r="N36" i="22"/>
  <c r="O36" i="22"/>
  <c r="P36" i="22"/>
  <c r="Q36" i="22"/>
  <c r="R36" i="22"/>
  <c r="H37" i="22"/>
  <c r="I37" i="22"/>
  <c r="J37" i="22"/>
  <c r="K37" i="22"/>
  <c r="L37" i="22"/>
  <c r="M37" i="22"/>
  <c r="N37" i="22"/>
  <c r="O37" i="22"/>
  <c r="P37" i="22"/>
  <c r="Q37" i="22"/>
  <c r="R37" i="22"/>
  <c r="H38" i="22"/>
  <c r="I38" i="22"/>
  <c r="J38" i="22"/>
  <c r="K38" i="22"/>
  <c r="L38" i="22"/>
  <c r="M38" i="22"/>
  <c r="N38" i="22"/>
  <c r="O38" i="22"/>
  <c r="P38" i="22"/>
  <c r="Q38" i="22"/>
  <c r="R38" i="22"/>
  <c r="H39" i="22"/>
  <c r="I39" i="22"/>
  <c r="J39" i="22"/>
  <c r="K39" i="22"/>
  <c r="L39" i="22"/>
  <c r="M39" i="22"/>
  <c r="N39" i="22"/>
  <c r="O39" i="22"/>
  <c r="P39" i="22"/>
  <c r="Q39" i="22"/>
  <c r="R39" i="22"/>
  <c r="H40" i="22"/>
  <c r="I40" i="22"/>
  <c r="J40" i="22"/>
  <c r="K40" i="22"/>
  <c r="L40" i="22"/>
  <c r="M40" i="22"/>
  <c r="N40" i="22"/>
  <c r="O40" i="22"/>
  <c r="P40" i="22"/>
  <c r="Q40" i="22"/>
  <c r="R40" i="22"/>
  <c r="C41" i="22"/>
  <c r="D41" i="22"/>
  <c r="E41" i="22"/>
  <c r="F41" i="22"/>
  <c r="G41" i="22"/>
  <c r="H41" i="22"/>
  <c r="I41" i="22"/>
  <c r="J41" i="22"/>
  <c r="K41" i="22"/>
  <c r="L41" i="22"/>
  <c r="M41" i="22"/>
  <c r="N41" i="22"/>
  <c r="O41" i="22"/>
  <c r="P41" i="22"/>
  <c r="Q41" i="22"/>
  <c r="R41" i="22"/>
  <c r="C42" i="22"/>
  <c r="D42" i="22"/>
  <c r="E42" i="22"/>
  <c r="F42" i="22"/>
  <c r="G42" i="22"/>
  <c r="H42" i="22"/>
  <c r="I42" i="22"/>
  <c r="J42" i="22"/>
  <c r="K42" i="22"/>
  <c r="L42" i="22"/>
  <c r="M42" i="22"/>
  <c r="N42" i="22"/>
  <c r="O42" i="22"/>
  <c r="P42" i="22"/>
  <c r="Q42" i="22"/>
  <c r="R42" i="22"/>
  <c r="C43" i="22"/>
  <c r="D43" i="22"/>
  <c r="E43" i="22"/>
  <c r="F43" i="22"/>
  <c r="G43" i="22"/>
  <c r="H43" i="22"/>
  <c r="I43" i="22"/>
  <c r="J43" i="22"/>
  <c r="K43" i="22"/>
  <c r="L43" i="22"/>
  <c r="M43" i="22"/>
  <c r="N43" i="22"/>
  <c r="O43" i="22"/>
  <c r="P43" i="22"/>
  <c r="Q43" i="22"/>
  <c r="R43" i="22"/>
  <c r="O3" i="22"/>
  <c r="Q3" i="22"/>
  <c r="T49" i="22" l="1"/>
  <c r="V32" i="22"/>
  <c r="S42" i="22"/>
  <c r="U42" i="22" s="1"/>
  <c r="W42" i="22" s="1"/>
  <c r="Q50" i="22"/>
  <c r="P50" i="22"/>
  <c r="O50" i="22"/>
  <c r="M50" i="22"/>
  <c r="L50" i="22"/>
  <c r="K50" i="22"/>
  <c r="J50" i="22"/>
  <c r="G50" i="22"/>
  <c r="F50" i="22"/>
  <c r="F52" i="22" s="1"/>
  <c r="E50" i="22"/>
  <c r="N50" i="22"/>
  <c r="D50" i="22"/>
  <c r="C50" i="22"/>
  <c r="I50" i="22"/>
  <c r="H50" i="22"/>
  <c r="R50" i="22"/>
  <c r="AO14" i="22"/>
  <c r="V14" i="22" s="1"/>
  <c r="AO5" i="22"/>
  <c r="V5" i="22" s="1"/>
  <c r="AO9" i="22"/>
  <c r="V9" i="22" s="1"/>
  <c r="AO20" i="22"/>
  <c r="V20" i="22" s="1"/>
  <c r="AO12" i="22"/>
  <c r="V12" i="22" s="1"/>
  <c r="AO19" i="22"/>
  <c r="V19" i="22" s="1"/>
  <c r="AO6" i="22"/>
  <c r="V6" i="22" s="1"/>
  <c r="AO18" i="22"/>
  <c r="AO17" i="22"/>
  <c r="V17" i="22" s="1"/>
  <c r="AO13" i="22"/>
  <c r="V13" i="22" s="1"/>
  <c r="AO10" i="22"/>
  <c r="V10" i="22" s="1"/>
  <c r="AO16" i="22"/>
  <c r="V16" i="22" s="1"/>
  <c r="AO7" i="22"/>
  <c r="V7" i="22" s="1"/>
  <c r="AO4" i="22"/>
  <c r="V4" i="22" s="1"/>
  <c r="AO15" i="22"/>
  <c r="V15" i="22" s="1"/>
  <c r="AO11" i="22"/>
  <c r="V11" i="22" s="1"/>
  <c r="AO8" i="22"/>
  <c r="V8" i="22" s="1"/>
  <c r="AO3" i="22"/>
  <c r="V3" i="22" s="1"/>
  <c r="S27" i="22"/>
  <c r="U27" i="22" s="1"/>
  <c r="W27" i="22" s="1"/>
  <c r="S43" i="22"/>
  <c r="U43" i="22" s="1"/>
  <c r="W43" i="22" s="1"/>
  <c r="S32" i="22"/>
  <c r="U32" i="22" s="1"/>
  <c r="S17" i="22"/>
  <c r="U17" i="22" s="1"/>
  <c r="S4" i="22"/>
  <c r="U4" i="22" s="1"/>
  <c r="S37" i="22"/>
  <c r="U37" i="22" s="1"/>
  <c r="W37" i="22" s="1"/>
  <c r="S9" i="22"/>
  <c r="U9" i="22" s="1"/>
  <c r="S26" i="22"/>
  <c r="U26" i="22" s="1"/>
  <c r="W26" i="22" s="1"/>
  <c r="S12" i="22"/>
  <c r="U12" i="22" s="1"/>
  <c r="S16" i="22"/>
  <c r="U16" i="22" s="1"/>
  <c r="S13" i="22"/>
  <c r="U13" i="22" s="1"/>
  <c r="S31" i="22"/>
  <c r="U31" i="22" s="1"/>
  <c r="W31" i="22" s="1"/>
  <c r="S36" i="22"/>
  <c r="U36" i="22" s="1"/>
  <c r="W36" i="22" s="1"/>
  <c r="S21" i="22"/>
  <c r="U21" i="22" s="1"/>
  <c r="W21" i="22" s="1"/>
  <c r="S8" i="22"/>
  <c r="U8" i="22" s="1"/>
  <c r="S41" i="22"/>
  <c r="U41" i="22" s="1"/>
  <c r="W41" i="22" s="1"/>
  <c r="S11" i="22"/>
  <c r="U11" i="22" s="1"/>
  <c r="S38" i="22"/>
  <c r="U38" i="22" s="1"/>
  <c r="W38" i="22" s="1"/>
  <c r="S25" i="22"/>
  <c r="U25" i="22" s="1"/>
  <c r="W25" i="22" s="1"/>
  <c r="S30" i="22"/>
  <c r="U30" i="22" s="1"/>
  <c r="W30" i="22" s="1"/>
  <c r="S15" i="22"/>
  <c r="U15" i="22" s="1"/>
  <c r="S35" i="22"/>
  <c r="U35" i="22" s="1"/>
  <c r="W35" i="22" s="1"/>
  <c r="S20" i="22"/>
  <c r="U20" i="22" s="1"/>
  <c r="S7" i="22"/>
  <c r="U7" i="22" s="1"/>
  <c r="S24" i="22"/>
  <c r="U24" i="22" s="1"/>
  <c r="W24" i="22" s="1"/>
  <c r="S40" i="22"/>
  <c r="U40" i="22" s="1"/>
  <c r="W40" i="22" s="1"/>
  <c r="S29" i="22"/>
  <c r="U29" i="22" s="1"/>
  <c r="W29" i="22" s="1"/>
  <c r="S14" i="22"/>
  <c r="U14" i="22" s="1"/>
  <c r="S34" i="22"/>
  <c r="U34" i="22" s="1"/>
  <c r="W34" i="22" s="1"/>
  <c r="S19" i="22"/>
  <c r="U19" i="22" s="1"/>
  <c r="S6" i="22"/>
  <c r="U6" i="22" s="1"/>
  <c r="S23" i="22"/>
  <c r="U23" i="22" s="1"/>
  <c r="W23" i="22" s="1"/>
  <c r="S18" i="22"/>
  <c r="U18" i="22" s="1"/>
  <c r="S10" i="22"/>
  <c r="U10" i="22" s="1"/>
  <c r="S5" i="22"/>
  <c r="U5" i="22" s="1"/>
  <c r="S33" i="22"/>
  <c r="U33" i="22" s="1"/>
  <c r="W33" i="22" s="1"/>
  <c r="S28" i="22"/>
  <c r="U28" i="22" s="1"/>
  <c r="W28" i="22" s="1"/>
  <c r="S39" i="22"/>
  <c r="U39" i="22" s="1"/>
  <c r="W39" i="22" s="1"/>
  <c r="S22" i="22"/>
  <c r="U22" i="22" s="1"/>
  <c r="W22" i="22" s="1"/>
  <c r="S3" i="22"/>
  <c r="W32" i="22" l="1"/>
  <c r="S49" i="22"/>
  <c r="V18" i="22"/>
  <c r="W18" i="22" s="1"/>
  <c r="AO49" i="22"/>
  <c r="D52" i="22"/>
  <c r="N52" i="22"/>
  <c r="E52" i="22"/>
  <c r="L52" i="22"/>
  <c r="J52" i="22"/>
  <c r="K52" i="22"/>
  <c r="M52" i="22"/>
  <c r="O52" i="22"/>
  <c r="G52" i="22"/>
  <c r="P52" i="22"/>
  <c r="R52" i="22"/>
  <c r="Q52" i="22"/>
  <c r="H52" i="22"/>
  <c r="I52" i="22"/>
  <c r="W20" i="22"/>
  <c r="W14" i="22"/>
  <c r="U3" i="22"/>
  <c r="U49" i="22" s="1"/>
  <c r="S50" i="22"/>
  <c r="C52" i="22"/>
  <c r="W5" i="22"/>
  <c r="W9" i="22"/>
  <c r="W7" i="22"/>
  <c r="W19" i="22"/>
  <c r="W13" i="22"/>
  <c r="W12" i="22"/>
  <c r="W16" i="22"/>
  <c r="W15" i="22"/>
  <c r="W4" i="22"/>
  <c r="W10" i="22"/>
  <c r="W17" i="22"/>
  <c r="W11" i="22"/>
  <c r="W6" i="22"/>
  <c r="W8" i="22"/>
  <c r="V49" i="22" l="1"/>
  <c r="T58" i="22" s="1"/>
  <c r="T60" i="22" s="1"/>
  <c r="W3" i="22"/>
  <c r="S52" i="22"/>
  <c r="T59" i="22" l="1"/>
  <c r="T61" i="22"/>
  <c r="W49" i="22"/>
  <c r="BS47" i="4" l="1"/>
  <c r="BR47" i="4"/>
  <c r="BM47" i="4"/>
  <c r="BL47" i="4"/>
  <c r="BG47" i="4"/>
  <c r="BF47" i="4"/>
  <c r="BA47" i="4"/>
  <c r="AZ47" i="4"/>
  <c r="AU47" i="4"/>
  <c r="AT47" i="4"/>
  <c r="AO47" i="4"/>
  <c r="AN47" i="4"/>
  <c r="AI47" i="4"/>
  <c r="AH47" i="4"/>
  <c r="AD47" i="4"/>
  <c r="AD49" i="4" s="1"/>
  <c r="V47" i="4"/>
  <c r="R47" i="4"/>
  <c r="Q47" i="4"/>
  <c r="L47" i="4"/>
  <c r="K47" i="4"/>
  <c r="F47" i="4"/>
  <c r="E47" i="4"/>
  <c r="U46" i="4"/>
  <c r="T46" i="4"/>
  <c r="S46" i="4"/>
  <c r="O46" i="4"/>
  <c r="M46" i="4"/>
  <c r="I46" i="4"/>
  <c r="J46" i="4" s="1"/>
  <c r="C46" i="4"/>
  <c r="B46" i="4"/>
  <c r="G46" i="4" s="1"/>
  <c r="BP45" i="4"/>
  <c r="BO45" i="4"/>
  <c r="BT45" i="4" s="1"/>
  <c r="BJ45" i="4"/>
  <c r="BI45" i="4"/>
  <c r="BN45" i="4" s="1"/>
  <c r="BD45" i="4"/>
  <c r="BC45" i="4"/>
  <c r="BH45" i="4" s="1"/>
  <c r="AX45" i="4"/>
  <c r="AW45" i="4"/>
  <c r="BB45" i="4" s="1"/>
  <c r="AR45" i="4"/>
  <c r="AQ45" i="4"/>
  <c r="AV45" i="4" s="1"/>
  <c r="AF45" i="4"/>
  <c r="AE45" i="4"/>
  <c r="AJ45" i="4" s="1"/>
  <c r="U45" i="4"/>
  <c r="T45" i="4"/>
  <c r="S45" i="4"/>
  <c r="O45" i="4"/>
  <c r="I45" i="4"/>
  <c r="J45" i="4" s="1"/>
  <c r="H45" i="4"/>
  <c r="M45" i="4" s="1"/>
  <c r="C45" i="4"/>
  <c r="B45" i="4"/>
  <c r="G45" i="4" s="1"/>
  <c r="BP44" i="4"/>
  <c r="BO44" i="4"/>
  <c r="BT44" i="4" s="1"/>
  <c r="BJ44" i="4"/>
  <c r="BI44" i="4"/>
  <c r="BN44" i="4" s="1"/>
  <c r="BD44" i="4"/>
  <c r="BC44" i="4"/>
  <c r="BH44" i="4" s="1"/>
  <c r="AX44" i="4"/>
  <c r="AW44" i="4"/>
  <c r="BB44" i="4" s="1"/>
  <c r="AR44" i="4"/>
  <c r="AQ44" i="4"/>
  <c r="AV44" i="4" s="1"/>
  <c r="AF44" i="4"/>
  <c r="AE44" i="4"/>
  <c r="AJ44" i="4" s="1"/>
  <c r="U44" i="4"/>
  <c r="T44" i="4"/>
  <c r="S44" i="4"/>
  <c r="O44" i="4"/>
  <c r="M44" i="4"/>
  <c r="I44" i="4"/>
  <c r="J44" i="4" s="1"/>
  <c r="H44" i="4"/>
  <c r="C44" i="4"/>
  <c r="B44" i="4"/>
  <c r="G44" i="4" s="1"/>
  <c r="BP43" i="4"/>
  <c r="BO43" i="4"/>
  <c r="BT43" i="4" s="1"/>
  <c r="BJ43" i="4"/>
  <c r="BI43" i="4"/>
  <c r="BN43" i="4" s="1"/>
  <c r="BD43" i="4"/>
  <c r="BC43" i="4"/>
  <c r="BH43" i="4" s="1"/>
  <c r="AX43" i="4"/>
  <c r="AW43" i="4"/>
  <c r="BB43" i="4" s="1"/>
  <c r="AR43" i="4"/>
  <c r="AQ43" i="4"/>
  <c r="AV43" i="4" s="1"/>
  <c r="AF43" i="4"/>
  <c r="AE43" i="4"/>
  <c r="AJ43" i="4" s="1"/>
  <c r="U43" i="4"/>
  <c r="T43" i="4"/>
  <c r="S43" i="4"/>
  <c r="O43" i="4"/>
  <c r="M43" i="4"/>
  <c r="I43" i="4"/>
  <c r="J43" i="4" s="1"/>
  <c r="H43" i="4"/>
  <c r="C43" i="4"/>
  <c r="B43" i="4"/>
  <c r="G43" i="4" s="1"/>
  <c r="BP42" i="4"/>
  <c r="BO42" i="4"/>
  <c r="BT42" i="4" s="1"/>
  <c r="BJ42" i="4"/>
  <c r="BI42" i="4"/>
  <c r="BN42" i="4" s="1"/>
  <c r="BD42" i="4"/>
  <c r="BC42" i="4"/>
  <c r="BH42" i="4" s="1"/>
  <c r="AX42" i="4"/>
  <c r="AW42" i="4"/>
  <c r="BB42" i="4" s="1"/>
  <c r="AR42" i="4"/>
  <c r="AQ42" i="4"/>
  <c r="AV42" i="4" s="1"/>
  <c r="AF42" i="4"/>
  <c r="AE42" i="4"/>
  <c r="AJ42" i="4" s="1"/>
  <c r="U42" i="4"/>
  <c r="T42" i="4"/>
  <c r="W42" i="4" s="1"/>
  <c r="S42" i="4"/>
  <c r="O42" i="4"/>
  <c r="P42" i="4" s="1"/>
  <c r="I42" i="4"/>
  <c r="H42" i="4"/>
  <c r="M42" i="4" s="1"/>
  <c r="C42" i="4"/>
  <c r="B42" i="4"/>
  <c r="G42" i="4" s="1"/>
  <c r="BP41" i="4"/>
  <c r="BO41" i="4"/>
  <c r="BT41" i="4" s="1"/>
  <c r="BJ41" i="4"/>
  <c r="BI41" i="4"/>
  <c r="BN41" i="4" s="1"/>
  <c r="BD41" i="4"/>
  <c r="BC41" i="4"/>
  <c r="BH41" i="4" s="1"/>
  <c r="AX41" i="4"/>
  <c r="AW41" i="4"/>
  <c r="BB41" i="4" s="1"/>
  <c r="AR41" i="4"/>
  <c r="AQ41" i="4"/>
  <c r="AV41" i="4" s="1"/>
  <c r="AF41" i="4"/>
  <c r="AE41" i="4"/>
  <c r="AJ41" i="4" s="1"/>
  <c r="U41" i="4"/>
  <c r="T41" i="4"/>
  <c r="W41" i="4" s="1"/>
  <c r="S41" i="4"/>
  <c r="O41" i="4"/>
  <c r="M41" i="4"/>
  <c r="I41" i="4"/>
  <c r="C41" i="4"/>
  <c r="B41" i="4"/>
  <c r="G41" i="4" s="1"/>
  <c r="BP40" i="4"/>
  <c r="BO40" i="4"/>
  <c r="BT40" i="4" s="1"/>
  <c r="BJ40" i="4"/>
  <c r="BI40" i="4"/>
  <c r="BN40" i="4" s="1"/>
  <c r="BD40" i="4"/>
  <c r="BC40" i="4"/>
  <c r="BH40" i="4" s="1"/>
  <c r="AX40" i="4"/>
  <c r="AW40" i="4"/>
  <c r="BB40" i="4" s="1"/>
  <c r="AR40" i="4"/>
  <c r="AQ40" i="4"/>
  <c r="AV40" i="4" s="1"/>
  <c r="AF40" i="4"/>
  <c r="AE40" i="4"/>
  <c r="AJ40" i="4" s="1"/>
  <c r="U40" i="4"/>
  <c r="T40" i="4"/>
  <c r="W40" i="4" s="1"/>
  <c r="S40" i="4"/>
  <c r="O40" i="4"/>
  <c r="P40" i="4" s="1"/>
  <c r="M40" i="4"/>
  <c r="I40" i="4"/>
  <c r="J40" i="4" s="1"/>
  <c r="C40" i="4"/>
  <c r="B40" i="4"/>
  <c r="G40" i="4" s="1"/>
  <c r="BP39" i="4"/>
  <c r="BO39" i="4"/>
  <c r="BT39" i="4" s="1"/>
  <c r="BJ39" i="4"/>
  <c r="BI39" i="4"/>
  <c r="BN39" i="4" s="1"/>
  <c r="BD39" i="4"/>
  <c r="BC39" i="4"/>
  <c r="BH39" i="4" s="1"/>
  <c r="AX39" i="4"/>
  <c r="AW39" i="4"/>
  <c r="BB39" i="4" s="1"/>
  <c r="AR39" i="4"/>
  <c r="AQ39" i="4"/>
  <c r="AV39" i="4" s="1"/>
  <c r="AF39" i="4"/>
  <c r="AE39" i="4"/>
  <c r="AJ39" i="4" s="1"/>
  <c r="U39" i="4"/>
  <c r="T39" i="4"/>
  <c r="W39" i="4" s="1"/>
  <c r="S39" i="4"/>
  <c r="O39" i="4"/>
  <c r="P39" i="4" s="1"/>
  <c r="M39" i="4"/>
  <c r="I39" i="4"/>
  <c r="J39" i="4" s="1"/>
  <c r="C39" i="4"/>
  <c r="B39" i="4"/>
  <c r="G39" i="4" s="1"/>
  <c r="BP38" i="4"/>
  <c r="BO38" i="4"/>
  <c r="BT38" i="4" s="1"/>
  <c r="BJ38" i="4"/>
  <c r="BI38" i="4"/>
  <c r="BN38" i="4" s="1"/>
  <c r="BD38" i="4"/>
  <c r="BC38" i="4"/>
  <c r="BH38" i="4" s="1"/>
  <c r="AX38" i="4"/>
  <c r="AW38" i="4"/>
  <c r="BB38" i="4" s="1"/>
  <c r="AR38" i="4"/>
  <c r="AQ38" i="4"/>
  <c r="AV38" i="4" s="1"/>
  <c r="AF38" i="4"/>
  <c r="AE38" i="4"/>
  <c r="AJ38" i="4" s="1"/>
  <c r="U38" i="4"/>
  <c r="T38" i="4"/>
  <c r="W38" i="4" s="1"/>
  <c r="S38" i="4"/>
  <c r="O38" i="4"/>
  <c r="P38" i="4" s="1"/>
  <c r="M38" i="4"/>
  <c r="I38" i="4"/>
  <c r="J38" i="4" s="1"/>
  <c r="C38" i="4"/>
  <c r="B38" i="4"/>
  <c r="G38" i="4" s="1"/>
  <c r="BP37" i="4"/>
  <c r="BO37" i="4"/>
  <c r="BT37" i="4" s="1"/>
  <c r="BJ37" i="4"/>
  <c r="BI37" i="4"/>
  <c r="BN37" i="4" s="1"/>
  <c r="BD37" i="4"/>
  <c r="BC37" i="4"/>
  <c r="BH37" i="4" s="1"/>
  <c r="AX37" i="4"/>
  <c r="AW37" i="4"/>
  <c r="BB37" i="4" s="1"/>
  <c r="AR37" i="4"/>
  <c r="AQ37" i="4"/>
  <c r="AV37" i="4" s="1"/>
  <c r="AL37" i="4"/>
  <c r="AK37" i="4"/>
  <c r="AP37" i="4" s="1"/>
  <c r="AF37" i="4"/>
  <c r="AE37" i="4"/>
  <c r="AJ37" i="4" s="1"/>
  <c r="U37" i="4"/>
  <c r="T37" i="4"/>
  <c r="W37" i="4" s="1"/>
  <c r="S37" i="4"/>
  <c r="O37" i="4"/>
  <c r="M37" i="4"/>
  <c r="I37" i="4"/>
  <c r="C37" i="4"/>
  <c r="B37" i="4"/>
  <c r="G37" i="4" s="1"/>
  <c r="BP36" i="4"/>
  <c r="BO36" i="4"/>
  <c r="BT36" i="4" s="1"/>
  <c r="BJ36" i="4"/>
  <c r="BI36" i="4"/>
  <c r="BN36" i="4" s="1"/>
  <c r="BD36" i="4"/>
  <c r="BC36" i="4"/>
  <c r="BH36" i="4" s="1"/>
  <c r="AX36" i="4"/>
  <c r="AW36" i="4"/>
  <c r="BB36" i="4" s="1"/>
  <c r="AR36" i="4"/>
  <c r="AQ36" i="4"/>
  <c r="AV36" i="4" s="1"/>
  <c r="AL36" i="4"/>
  <c r="AK36" i="4"/>
  <c r="AP36" i="4" s="1"/>
  <c r="AF36" i="4"/>
  <c r="AE36" i="4"/>
  <c r="AJ36" i="4" s="1"/>
  <c r="U36" i="4"/>
  <c r="T36" i="4"/>
  <c r="W36" i="4" s="1"/>
  <c r="S36" i="4"/>
  <c r="O36" i="4"/>
  <c r="P36" i="4" s="1"/>
  <c r="M36" i="4"/>
  <c r="I36" i="4"/>
  <c r="J36" i="4" s="1"/>
  <c r="C36" i="4"/>
  <c r="B36" i="4"/>
  <c r="G36" i="4" s="1"/>
  <c r="BP35" i="4"/>
  <c r="BO35" i="4"/>
  <c r="BT35" i="4" s="1"/>
  <c r="BJ35" i="4"/>
  <c r="BI35" i="4"/>
  <c r="BN35" i="4" s="1"/>
  <c r="BD35" i="4"/>
  <c r="BC35" i="4"/>
  <c r="BH35" i="4" s="1"/>
  <c r="AX35" i="4"/>
  <c r="AW35" i="4"/>
  <c r="BB35" i="4" s="1"/>
  <c r="AR35" i="4"/>
  <c r="AQ35" i="4"/>
  <c r="AV35" i="4" s="1"/>
  <c r="AL35" i="4"/>
  <c r="AK35" i="4"/>
  <c r="AP35" i="4" s="1"/>
  <c r="AF35" i="4"/>
  <c r="AE35" i="4"/>
  <c r="AJ35" i="4" s="1"/>
  <c r="U35" i="4"/>
  <c r="T35" i="4"/>
  <c r="W35" i="4" s="1"/>
  <c r="S35" i="4"/>
  <c r="O35" i="4"/>
  <c r="P35" i="4" s="1"/>
  <c r="M35" i="4"/>
  <c r="I35" i="4"/>
  <c r="J35" i="4" s="1"/>
  <c r="C35" i="4"/>
  <c r="B35" i="4"/>
  <c r="G35" i="4" s="1"/>
  <c r="BP34" i="4"/>
  <c r="BO34" i="4"/>
  <c r="BT34" i="4" s="1"/>
  <c r="BJ34" i="4"/>
  <c r="BI34" i="4"/>
  <c r="BN34" i="4" s="1"/>
  <c r="BD34" i="4"/>
  <c r="BC34" i="4"/>
  <c r="BH34" i="4" s="1"/>
  <c r="AX34" i="4"/>
  <c r="AW34" i="4"/>
  <c r="BB34" i="4" s="1"/>
  <c r="AR34" i="4"/>
  <c r="AQ34" i="4"/>
  <c r="AV34" i="4" s="1"/>
  <c r="AL34" i="4"/>
  <c r="AK34" i="4"/>
  <c r="AP34" i="4" s="1"/>
  <c r="AF34" i="4"/>
  <c r="AE34" i="4"/>
  <c r="AJ34" i="4" s="1"/>
  <c r="U34" i="4"/>
  <c r="T34" i="4"/>
  <c r="W34" i="4" s="1"/>
  <c r="S34" i="4"/>
  <c r="O34" i="4"/>
  <c r="P34" i="4" s="1"/>
  <c r="M34" i="4"/>
  <c r="I34" i="4"/>
  <c r="J34" i="4" s="1"/>
  <c r="C34" i="4"/>
  <c r="B34" i="4"/>
  <c r="G34" i="4" s="1"/>
  <c r="BP33" i="4"/>
  <c r="BO33" i="4"/>
  <c r="BT33" i="4" s="1"/>
  <c r="BJ33" i="4"/>
  <c r="BI33" i="4"/>
  <c r="BN33" i="4" s="1"/>
  <c r="BD33" i="4"/>
  <c r="BC33" i="4"/>
  <c r="BH33" i="4" s="1"/>
  <c r="AX33" i="4"/>
  <c r="AW33" i="4"/>
  <c r="BB33" i="4" s="1"/>
  <c r="AR33" i="4"/>
  <c r="AQ33" i="4"/>
  <c r="AV33" i="4" s="1"/>
  <c r="AL33" i="4"/>
  <c r="AK33" i="4"/>
  <c r="AP33" i="4" s="1"/>
  <c r="AF33" i="4"/>
  <c r="AE33" i="4"/>
  <c r="AJ33" i="4" s="1"/>
  <c r="U33" i="4"/>
  <c r="T33" i="4"/>
  <c r="W33" i="4" s="1"/>
  <c r="S33" i="4"/>
  <c r="O33" i="4"/>
  <c r="M33" i="4"/>
  <c r="I33" i="4"/>
  <c r="C33" i="4"/>
  <c r="B33" i="4"/>
  <c r="G33" i="4" s="1"/>
  <c r="BP32" i="4"/>
  <c r="BO32" i="4"/>
  <c r="BT32" i="4" s="1"/>
  <c r="BJ32" i="4"/>
  <c r="BI32" i="4"/>
  <c r="BN32" i="4" s="1"/>
  <c r="BD32" i="4"/>
  <c r="BC32" i="4"/>
  <c r="BH32" i="4" s="1"/>
  <c r="AX32" i="4"/>
  <c r="AW32" i="4"/>
  <c r="BB32" i="4" s="1"/>
  <c r="AR32" i="4"/>
  <c r="AQ32" i="4"/>
  <c r="AV32" i="4" s="1"/>
  <c r="AL32" i="4"/>
  <c r="AK32" i="4"/>
  <c r="AP32" i="4" s="1"/>
  <c r="AF32" i="4"/>
  <c r="AE32" i="4"/>
  <c r="AJ32" i="4" s="1"/>
  <c r="U32" i="4"/>
  <c r="T32" i="4"/>
  <c r="W32" i="4" s="1"/>
  <c r="S32" i="4"/>
  <c r="O32" i="4"/>
  <c r="P32" i="4" s="1"/>
  <c r="M32" i="4"/>
  <c r="I32" i="4"/>
  <c r="J32" i="4" s="1"/>
  <c r="G32" i="4"/>
  <c r="C32" i="4"/>
  <c r="D32" i="4" s="1"/>
  <c r="BP31" i="4"/>
  <c r="BO31" i="4"/>
  <c r="BT31" i="4" s="1"/>
  <c r="BJ31" i="4"/>
  <c r="BI31" i="4"/>
  <c r="BN31" i="4" s="1"/>
  <c r="BD31" i="4"/>
  <c r="BC31" i="4"/>
  <c r="BH31" i="4" s="1"/>
  <c r="AX31" i="4"/>
  <c r="AW31" i="4"/>
  <c r="BB31" i="4" s="1"/>
  <c r="AR31" i="4"/>
  <c r="AQ31" i="4"/>
  <c r="AV31" i="4" s="1"/>
  <c r="AL31" i="4"/>
  <c r="AK31" i="4"/>
  <c r="AP31" i="4" s="1"/>
  <c r="AF31" i="4"/>
  <c r="AE31" i="4"/>
  <c r="AJ31" i="4" s="1"/>
  <c r="U31" i="4"/>
  <c r="T31" i="4"/>
  <c r="W31" i="4" s="1"/>
  <c r="S31" i="4"/>
  <c r="O31" i="4"/>
  <c r="M31" i="4"/>
  <c r="I31" i="4"/>
  <c r="C31" i="4"/>
  <c r="B31" i="4"/>
  <c r="G31" i="4" s="1"/>
  <c r="BT30" i="4"/>
  <c r="BP30" i="4"/>
  <c r="BQ30" i="4" s="1"/>
  <c r="BN30" i="4"/>
  <c r="BJ30" i="4"/>
  <c r="BK30" i="4" s="1"/>
  <c r="BH30" i="4"/>
  <c r="BD30" i="4"/>
  <c r="BE30" i="4" s="1"/>
  <c r="BB30" i="4"/>
  <c r="AX30" i="4"/>
  <c r="AY30" i="4" s="1"/>
  <c r="AV30" i="4"/>
  <c r="AR30" i="4"/>
  <c r="AS30" i="4" s="1"/>
  <c r="AL30" i="4"/>
  <c r="AK30" i="4"/>
  <c r="AP30" i="4" s="1"/>
  <c r="AJ30" i="4"/>
  <c r="AF30" i="4"/>
  <c r="AG30" i="4" s="1"/>
  <c r="U30" i="4"/>
  <c r="T30" i="4"/>
  <c r="W30" i="4" s="1"/>
  <c r="S30" i="4"/>
  <c r="O30" i="4"/>
  <c r="P30" i="4" s="1"/>
  <c r="M30" i="4"/>
  <c r="I30" i="4"/>
  <c r="J30" i="4" s="1"/>
  <c r="C30" i="4"/>
  <c r="B30" i="4"/>
  <c r="G30" i="4" s="1"/>
  <c r="BP29" i="4"/>
  <c r="BO29" i="4"/>
  <c r="BT29" i="4" s="1"/>
  <c r="BJ29" i="4"/>
  <c r="BI29" i="4"/>
  <c r="BN29" i="4" s="1"/>
  <c r="BD29" i="4"/>
  <c r="BC29" i="4"/>
  <c r="BH29" i="4" s="1"/>
  <c r="AX29" i="4"/>
  <c r="AW29" i="4"/>
  <c r="BB29" i="4" s="1"/>
  <c r="AR29" i="4"/>
  <c r="AQ29" i="4"/>
  <c r="AV29" i="4" s="1"/>
  <c r="AL29" i="4"/>
  <c r="AK29" i="4"/>
  <c r="AP29" i="4" s="1"/>
  <c r="AF29" i="4"/>
  <c r="AE29" i="4"/>
  <c r="AJ29" i="4" s="1"/>
  <c r="U29" i="4"/>
  <c r="T29" i="4"/>
  <c r="W29" i="4" s="1"/>
  <c r="S29" i="4"/>
  <c r="O29" i="4"/>
  <c r="M29" i="4"/>
  <c r="I29" i="4"/>
  <c r="C29" i="4"/>
  <c r="B29" i="4"/>
  <c r="G29" i="4" s="1"/>
  <c r="BP28" i="4"/>
  <c r="BO28" i="4"/>
  <c r="BT28" i="4" s="1"/>
  <c r="BJ28" i="4"/>
  <c r="BI28" i="4"/>
  <c r="BN28" i="4" s="1"/>
  <c r="BD28" i="4"/>
  <c r="BC28" i="4"/>
  <c r="BH28" i="4" s="1"/>
  <c r="AX28" i="4"/>
  <c r="AW28" i="4"/>
  <c r="BB28" i="4" s="1"/>
  <c r="AR28" i="4"/>
  <c r="AQ28" i="4"/>
  <c r="AV28" i="4" s="1"/>
  <c r="AL28" i="4"/>
  <c r="AK28" i="4"/>
  <c r="AP28" i="4" s="1"/>
  <c r="AF28" i="4"/>
  <c r="AE28" i="4"/>
  <c r="AJ28" i="4" s="1"/>
  <c r="U28" i="4"/>
  <c r="T28" i="4"/>
  <c r="W28" i="4" s="1"/>
  <c r="S28" i="4"/>
  <c r="O28" i="4"/>
  <c r="M28" i="4"/>
  <c r="I28" i="4"/>
  <c r="C28" i="4"/>
  <c r="B28" i="4"/>
  <c r="G28" i="4" s="1"/>
  <c r="BP27" i="4"/>
  <c r="BO27" i="4"/>
  <c r="BT27" i="4" s="1"/>
  <c r="BJ27" i="4"/>
  <c r="BI27" i="4"/>
  <c r="BN27" i="4" s="1"/>
  <c r="BD27" i="4"/>
  <c r="BC27" i="4"/>
  <c r="BH27" i="4" s="1"/>
  <c r="AX27" i="4"/>
  <c r="AW27" i="4"/>
  <c r="BB27" i="4" s="1"/>
  <c r="AR27" i="4"/>
  <c r="AQ27" i="4"/>
  <c r="AV27" i="4" s="1"/>
  <c r="AL27" i="4"/>
  <c r="AK27" i="4"/>
  <c r="AP27" i="4" s="1"/>
  <c r="AF27" i="4"/>
  <c r="AE27" i="4"/>
  <c r="AJ27" i="4" s="1"/>
  <c r="U27" i="4"/>
  <c r="T27" i="4"/>
  <c r="W27" i="4" s="1"/>
  <c r="S27" i="4"/>
  <c r="O27" i="4"/>
  <c r="M27" i="4"/>
  <c r="I27" i="4"/>
  <c r="C27" i="4"/>
  <c r="B27" i="4"/>
  <c r="G27" i="4" s="1"/>
  <c r="BP26" i="4"/>
  <c r="BO26" i="4"/>
  <c r="BT26" i="4" s="1"/>
  <c r="BJ26" i="4"/>
  <c r="BI26" i="4"/>
  <c r="BN26" i="4" s="1"/>
  <c r="BD26" i="4"/>
  <c r="BC26" i="4"/>
  <c r="BH26" i="4" s="1"/>
  <c r="AX26" i="4"/>
  <c r="AW26" i="4"/>
  <c r="BB26" i="4" s="1"/>
  <c r="AR26" i="4"/>
  <c r="AQ26" i="4"/>
  <c r="AV26" i="4" s="1"/>
  <c r="AL26" i="4"/>
  <c r="AK26" i="4"/>
  <c r="AP26" i="4" s="1"/>
  <c r="AF26" i="4"/>
  <c r="AE26" i="4"/>
  <c r="AJ26" i="4" s="1"/>
  <c r="U26" i="4"/>
  <c r="T26" i="4"/>
  <c r="W26" i="4" s="1"/>
  <c r="S26" i="4"/>
  <c r="O26" i="4"/>
  <c r="M26" i="4"/>
  <c r="I26" i="4"/>
  <c r="C26" i="4"/>
  <c r="B26" i="4"/>
  <c r="G26" i="4" s="1"/>
  <c r="BP25" i="4"/>
  <c r="BO25" i="4"/>
  <c r="BT25" i="4" s="1"/>
  <c r="BJ25" i="4"/>
  <c r="BI25" i="4"/>
  <c r="BN25" i="4" s="1"/>
  <c r="BD25" i="4"/>
  <c r="BC25" i="4"/>
  <c r="BH25" i="4" s="1"/>
  <c r="AX25" i="4"/>
  <c r="AW25" i="4"/>
  <c r="BB25" i="4" s="1"/>
  <c r="AR25" i="4"/>
  <c r="AQ25" i="4"/>
  <c r="AV25" i="4" s="1"/>
  <c r="AL25" i="4"/>
  <c r="AK25" i="4"/>
  <c r="AP25" i="4" s="1"/>
  <c r="AF25" i="4"/>
  <c r="AE25" i="4"/>
  <c r="AJ25" i="4" s="1"/>
  <c r="U25" i="4"/>
  <c r="T25" i="4"/>
  <c r="W25" i="4" s="1"/>
  <c r="S25" i="4"/>
  <c r="O25" i="4"/>
  <c r="P25" i="4" s="1"/>
  <c r="M25" i="4"/>
  <c r="I25" i="4"/>
  <c r="J25" i="4" s="1"/>
  <c r="C25" i="4"/>
  <c r="B25" i="4"/>
  <c r="G25" i="4" s="1"/>
  <c r="BP24" i="4"/>
  <c r="BO24" i="4"/>
  <c r="BT24" i="4" s="1"/>
  <c r="BJ24" i="4"/>
  <c r="BI24" i="4"/>
  <c r="BN24" i="4" s="1"/>
  <c r="BD24" i="4"/>
  <c r="BC24" i="4"/>
  <c r="BH24" i="4" s="1"/>
  <c r="AX24" i="4"/>
  <c r="AW24" i="4"/>
  <c r="BB24" i="4" s="1"/>
  <c r="AR24" i="4"/>
  <c r="AQ24" i="4"/>
  <c r="AV24" i="4" s="1"/>
  <c r="AL24" i="4"/>
  <c r="AK24" i="4"/>
  <c r="AP24" i="4" s="1"/>
  <c r="AF24" i="4"/>
  <c r="AE24" i="4"/>
  <c r="AJ24" i="4" s="1"/>
  <c r="AA24" i="4"/>
  <c r="U24" i="4"/>
  <c r="T24" i="4"/>
  <c r="W24" i="4" s="1"/>
  <c r="S24" i="4"/>
  <c r="O24" i="4"/>
  <c r="M24" i="4"/>
  <c r="I24" i="4"/>
  <c r="C24" i="4"/>
  <c r="B24" i="4"/>
  <c r="G24" i="4" s="1"/>
  <c r="BP23" i="4"/>
  <c r="BO23" i="4"/>
  <c r="BT23" i="4" s="1"/>
  <c r="BJ23" i="4"/>
  <c r="BI23" i="4"/>
  <c r="BN23" i="4" s="1"/>
  <c r="BD23" i="4"/>
  <c r="BC23" i="4"/>
  <c r="BH23" i="4" s="1"/>
  <c r="AX23" i="4"/>
  <c r="AW23" i="4"/>
  <c r="BB23" i="4" s="1"/>
  <c r="AR23" i="4"/>
  <c r="AQ23" i="4"/>
  <c r="AV23" i="4" s="1"/>
  <c r="AL23" i="4"/>
  <c r="AK23" i="4"/>
  <c r="AP23" i="4" s="1"/>
  <c r="AF23" i="4"/>
  <c r="AE23" i="4"/>
  <c r="AJ23" i="4" s="1"/>
  <c r="U23" i="4"/>
  <c r="T23" i="4"/>
  <c r="W23" i="4" s="1"/>
  <c r="S23" i="4"/>
  <c r="O23" i="4"/>
  <c r="M23" i="4"/>
  <c r="I23" i="4"/>
  <c r="C23" i="4"/>
  <c r="B23" i="4"/>
  <c r="G23" i="4" s="1"/>
  <c r="BP22" i="4"/>
  <c r="BO22" i="4"/>
  <c r="BT22" i="4" s="1"/>
  <c r="BJ22" i="4"/>
  <c r="BI22" i="4"/>
  <c r="BN22" i="4" s="1"/>
  <c r="BD22" i="4"/>
  <c r="BC22" i="4"/>
  <c r="BH22" i="4" s="1"/>
  <c r="AX22" i="4"/>
  <c r="AW22" i="4"/>
  <c r="BB22" i="4" s="1"/>
  <c r="AR22" i="4"/>
  <c r="AQ22" i="4"/>
  <c r="AV22" i="4" s="1"/>
  <c r="AL22" i="4"/>
  <c r="AK22" i="4"/>
  <c r="AP22" i="4" s="1"/>
  <c r="AF22" i="4"/>
  <c r="AE22" i="4"/>
  <c r="AJ22" i="4" s="1"/>
  <c r="U22" i="4"/>
  <c r="T22" i="4"/>
  <c r="W22" i="4" s="1"/>
  <c r="S22" i="4"/>
  <c r="O22" i="4"/>
  <c r="M22" i="4"/>
  <c r="I22" i="4"/>
  <c r="C22" i="4"/>
  <c r="B22" i="4"/>
  <c r="G22" i="4" s="1"/>
  <c r="BP21" i="4"/>
  <c r="BO21" i="4"/>
  <c r="BT21" i="4" s="1"/>
  <c r="BJ21" i="4"/>
  <c r="BI21" i="4"/>
  <c r="BN21" i="4" s="1"/>
  <c r="BD21" i="4"/>
  <c r="BC21" i="4"/>
  <c r="BH21" i="4" s="1"/>
  <c r="AX21" i="4"/>
  <c r="AW21" i="4"/>
  <c r="BB21" i="4" s="1"/>
  <c r="AR21" i="4"/>
  <c r="AQ21" i="4"/>
  <c r="AV21" i="4" s="1"/>
  <c r="AL21" i="4"/>
  <c r="AK21" i="4"/>
  <c r="AP21" i="4" s="1"/>
  <c r="AF21" i="4"/>
  <c r="AE21" i="4"/>
  <c r="AJ21" i="4" s="1"/>
  <c r="U21" i="4"/>
  <c r="T21" i="4"/>
  <c r="W21" i="4" s="1"/>
  <c r="S21" i="4"/>
  <c r="O21" i="4"/>
  <c r="P21" i="4" s="1"/>
  <c r="M21" i="4"/>
  <c r="I21" i="4"/>
  <c r="J21" i="4" s="1"/>
  <c r="C21" i="4"/>
  <c r="B21" i="4"/>
  <c r="G21" i="4" s="1"/>
  <c r="BP20" i="4"/>
  <c r="BO20" i="4"/>
  <c r="BT20" i="4" s="1"/>
  <c r="BJ20" i="4"/>
  <c r="BI20" i="4"/>
  <c r="BN20" i="4" s="1"/>
  <c r="BD20" i="4"/>
  <c r="BC20" i="4"/>
  <c r="BH20" i="4" s="1"/>
  <c r="AX20" i="4"/>
  <c r="AW20" i="4"/>
  <c r="BB20" i="4" s="1"/>
  <c r="AR20" i="4"/>
  <c r="AQ20" i="4"/>
  <c r="AV20" i="4" s="1"/>
  <c r="AL20" i="4"/>
  <c r="AK20" i="4"/>
  <c r="AP20" i="4" s="1"/>
  <c r="AF20" i="4"/>
  <c r="AE20" i="4"/>
  <c r="AJ20" i="4" s="1"/>
  <c r="AA20" i="4"/>
  <c r="U20" i="4"/>
  <c r="T20" i="4"/>
  <c r="W20" i="4" s="1"/>
  <c r="S20" i="4"/>
  <c r="O20" i="4"/>
  <c r="M20" i="4"/>
  <c r="I20" i="4"/>
  <c r="J20" i="4" s="1"/>
  <c r="C20" i="4"/>
  <c r="B20" i="4"/>
  <c r="G20" i="4" s="1"/>
  <c r="BP19" i="4"/>
  <c r="BO19" i="4"/>
  <c r="BT19" i="4" s="1"/>
  <c r="BJ19" i="4"/>
  <c r="BI19" i="4"/>
  <c r="BN19" i="4" s="1"/>
  <c r="BD19" i="4"/>
  <c r="BC19" i="4"/>
  <c r="BH19" i="4" s="1"/>
  <c r="AX19" i="4"/>
  <c r="AW19" i="4"/>
  <c r="BB19" i="4" s="1"/>
  <c r="AR19" i="4"/>
  <c r="AQ19" i="4"/>
  <c r="AV19" i="4" s="1"/>
  <c r="AL19" i="4"/>
  <c r="AK19" i="4"/>
  <c r="AP19" i="4" s="1"/>
  <c r="AF19" i="4"/>
  <c r="AE19" i="4"/>
  <c r="AJ19" i="4" s="1"/>
  <c r="AA19" i="4"/>
  <c r="U19" i="4"/>
  <c r="T19" i="4"/>
  <c r="W19" i="4" s="1"/>
  <c r="S19" i="4"/>
  <c r="O19" i="4"/>
  <c r="P19" i="4" s="1"/>
  <c r="M19" i="4"/>
  <c r="I19" i="4"/>
  <c r="J19" i="4" s="1"/>
  <c r="C19" i="4"/>
  <c r="B19" i="4"/>
  <c r="G19" i="4" s="1"/>
  <c r="BP18" i="4"/>
  <c r="BO18" i="4"/>
  <c r="BT18" i="4" s="1"/>
  <c r="BJ18" i="4"/>
  <c r="BI18" i="4"/>
  <c r="BN18" i="4" s="1"/>
  <c r="BD18" i="4"/>
  <c r="BC18" i="4"/>
  <c r="BH18" i="4" s="1"/>
  <c r="AX18" i="4"/>
  <c r="AW18" i="4"/>
  <c r="BB18" i="4" s="1"/>
  <c r="AR18" i="4"/>
  <c r="AQ18" i="4"/>
  <c r="AV18" i="4" s="1"/>
  <c r="AL18" i="4"/>
  <c r="AK18" i="4"/>
  <c r="AP18" i="4" s="1"/>
  <c r="AF18" i="4"/>
  <c r="AE18" i="4"/>
  <c r="AJ18" i="4" s="1"/>
  <c r="U18" i="4"/>
  <c r="T18" i="4"/>
  <c r="W18" i="4" s="1"/>
  <c r="S18" i="4"/>
  <c r="O18" i="4"/>
  <c r="P18" i="4" s="1"/>
  <c r="M18" i="4"/>
  <c r="I18" i="4"/>
  <c r="J18" i="4" s="1"/>
  <c r="C18" i="4"/>
  <c r="B18" i="4"/>
  <c r="G18" i="4" s="1"/>
  <c r="BP17" i="4"/>
  <c r="BO17" i="4"/>
  <c r="BT17" i="4" s="1"/>
  <c r="BJ17" i="4"/>
  <c r="BI17" i="4"/>
  <c r="BN17" i="4" s="1"/>
  <c r="BD17" i="4"/>
  <c r="BC17" i="4"/>
  <c r="BH17" i="4" s="1"/>
  <c r="AX17" i="4"/>
  <c r="AW17" i="4"/>
  <c r="BB17" i="4" s="1"/>
  <c r="AR17" i="4"/>
  <c r="AQ17" i="4"/>
  <c r="AV17" i="4" s="1"/>
  <c r="AL17" i="4"/>
  <c r="AK17" i="4"/>
  <c r="AP17" i="4" s="1"/>
  <c r="AF17" i="4"/>
  <c r="AE17" i="4"/>
  <c r="U17" i="4"/>
  <c r="T17" i="4"/>
  <c r="W17" i="4" s="1"/>
  <c r="S17" i="4"/>
  <c r="O17" i="4"/>
  <c r="P17" i="4" s="1"/>
  <c r="M17" i="4"/>
  <c r="I17" i="4"/>
  <c r="J17" i="4" s="1"/>
  <c r="C17" i="4"/>
  <c r="B17" i="4"/>
  <c r="G17" i="4" s="1"/>
  <c r="BP16" i="4"/>
  <c r="BO16" i="4"/>
  <c r="BT16" i="4" s="1"/>
  <c r="BJ16" i="4"/>
  <c r="BI16" i="4"/>
  <c r="BN16" i="4" s="1"/>
  <c r="BD16" i="4"/>
  <c r="BC16" i="4"/>
  <c r="BH16" i="4" s="1"/>
  <c r="AX16" i="4"/>
  <c r="AW16" i="4"/>
  <c r="BB16" i="4" s="1"/>
  <c r="AR16" i="4"/>
  <c r="AQ16" i="4"/>
  <c r="AV16" i="4" s="1"/>
  <c r="AL16" i="4"/>
  <c r="AK16" i="4"/>
  <c r="AP16" i="4" s="1"/>
  <c r="AF16" i="4"/>
  <c r="AE16" i="4"/>
  <c r="AJ16" i="4" s="1"/>
  <c r="U16" i="4"/>
  <c r="T16" i="4"/>
  <c r="W16" i="4" s="1"/>
  <c r="S16" i="4"/>
  <c r="O16" i="4"/>
  <c r="P16" i="4" s="1"/>
  <c r="M16" i="4"/>
  <c r="I16" i="4"/>
  <c r="J16" i="4" s="1"/>
  <c r="C16" i="4"/>
  <c r="B16" i="4"/>
  <c r="G16" i="4" s="1"/>
  <c r="BP15" i="4"/>
  <c r="BO15" i="4"/>
  <c r="BT15" i="4" s="1"/>
  <c r="BJ15" i="4"/>
  <c r="BI15" i="4"/>
  <c r="BN15" i="4" s="1"/>
  <c r="BD15" i="4"/>
  <c r="BC15" i="4"/>
  <c r="BH15" i="4" s="1"/>
  <c r="AX15" i="4"/>
  <c r="AW15" i="4"/>
  <c r="BB15" i="4" s="1"/>
  <c r="AR15" i="4"/>
  <c r="AQ15" i="4"/>
  <c r="AV15" i="4" s="1"/>
  <c r="AK15" i="4"/>
  <c r="AP15" i="4" s="1"/>
  <c r="AF15" i="4"/>
  <c r="AE15" i="4"/>
  <c r="AJ15" i="4" s="1"/>
  <c r="U15" i="4"/>
  <c r="T15" i="4"/>
  <c r="W15" i="4" s="1"/>
  <c r="S15" i="4"/>
  <c r="O15" i="4"/>
  <c r="P15" i="4" s="1"/>
  <c r="M15" i="4"/>
  <c r="I15" i="4"/>
  <c r="J15" i="4" s="1"/>
  <c r="C15" i="4"/>
  <c r="B15" i="4"/>
  <c r="G15" i="4" s="1"/>
  <c r="BP14" i="4"/>
  <c r="BO14" i="4"/>
  <c r="BT14" i="4" s="1"/>
  <c r="BJ14" i="4"/>
  <c r="BI14" i="4"/>
  <c r="BN14" i="4" s="1"/>
  <c r="BD14" i="4"/>
  <c r="BC14" i="4"/>
  <c r="BH14" i="4" s="1"/>
  <c r="AX14" i="4"/>
  <c r="AW14" i="4"/>
  <c r="BB14" i="4" s="1"/>
  <c r="AR14" i="4"/>
  <c r="AQ14" i="4"/>
  <c r="AV14" i="4" s="1"/>
  <c r="AL14" i="4"/>
  <c r="AK14" i="4"/>
  <c r="AP14" i="4" s="1"/>
  <c r="AF14" i="4"/>
  <c r="AE14" i="4"/>
  <c r="U14" i="4"/>
  <c r="T14" i="4"/>
  <c r="W14" i="4" s="1"/>
  <c r="S14" i="4"/>
  <c r="O14" i="4"/>
  <c r="P14" i="4" s="1"/>
  <c r="M14" i="4"/>
  <c r="I14" i="4"/>
  <c r="J14" i="4" s="1"/>
  <c r="C14" i="4"/>
  <c r="B14" i="4"/>
  <c r="G14" i="4" s="1"/>
  <c r="BP13" i="4"/>
  <c r="BO13" i="4"/>
  <c r="BT13" i="4" s="1"/>
  <c r="BJ13" i="4"/>
  <c r="BI13" i="4"/>
  <c r="BN13" i="4" s="1"/>
  <c r="BD13" i="4"/>
  <c r="BC13" i="4"/>
  <c r="BH13" i="4" s="1"/>
  <c r="AX13" i="4"/>
  <c r="AW13" i="4"/>
  <c r="BB13" i="4" s="1"/>
  <c r="AR13" i="4"/>
  <c r="AQ13" i="4"/>
  <c r="AV13" i="4" s="1"/>
  <c r="AL13" i="4"/>
  <c r="AK13" i="4"/>
  <c r="AP13" i="4" s="1"/>
  <c r="AF13" i="4"/>
  <c r="AE13" i="4"/>
  <c r="AJ13" i="4" s="1"/>
  <c r="U13" i="4"/>
  <c r="T13" i="4"/>
  <c r="W13" i="4" s="1"/>
  <c r="S13" i="4"/>
  <c r="O13" i="4"/>
  <c r="P13" i="4" s="1"/>
  <c r="M13" i="4"/>
  <c r="I13" i="4"/>
  <c r="J13" i="4" s="1"/>
  <c r="C13" i="4"/>
  <c r="B13" i="4"/>
  <c r="G13" i="4" s="1"/>
  <c r="BP12" i="4"/>
  <c r="BO12" i="4"/>
  <c r="BT12" i="4" s="1"/>
  <c r="BJ12" i="4"/>
  <c r="BI12" i="4"/>
  <c r="BN12" i="4" s="1"/>
  <c r="BD12" i="4"/>
  <c r="BC12" i="4"/>
  <c r="BH12" i="4" s="1"/>
  <c r="AX12" i="4"/>
  <c r="AW12" i="4"/>
  <c r="BB12" i="4" s="1"/>
  <c r="AR12" i="4"/>
  <c r="AQ12" i="4"/>
  <c r="AV12" i="4" s="1"/>
  <c r="AL12" i="4"/>
  <c r="AK12" i="4"/>
  <c r="AP12" i="4" s="1"/>
  <c r="AF12" i="4"/>
  <c r="AE12" i="4"/>
  <c r="AJ12" i="4" s="1"/>
  <c r="U12" i="4"/>
  <c r="T12" i="4"/>
  <c r="W12" i="4" s="1"/>
  <c r="S12" i="4"/>
  <c r="O12" i="4"/>
  <c r="P12" i="4" s="1"/>
  <c r="M12" i="4"/>
  <c r="I12" i="4"/>
  <c r="J12" i="4" s="1"/>
  <c r="C12" i="4"/>
  <c r="B12" i="4"/>
  <c r="G12" i="4" s="1"/>
  <c r="BP11" i="4"/>
  <c r="BO11" i="4"/>
  <c r="BT11" i="4" s="1"/>
  <c r="BJ11" i="4"/>
  <c r="BI11" i="4"/>
  <c r="BN11" i="4" s="1"/>
  <c r="BD11" i="4"/>
  <c r="BC11" i="4"/>
  <c r="BH11" i="4" s="1"/>
  <c r="AX11" i="4"/>
  <c r="AW11" i="4"/>
  <c r="BB11" i="4" s="1"/>
  <c r="AR11" i="4"/>
  <c r="AQ11" i="4"/>
  <c r="AV11" i="4" s="1"/>
  <c r="AK11" i="4"/>
  <c r="AF11" i="4"/>
  <c r="AE11" i="4"/>
  <c r="AJ11" i="4" s="1"/>
  <c r="U11" i="4"/>
  <c r="T11" i="4"/>
  <c r="W11" i="4" s="1"/>
  <c r="S11" i="4"/>
  <c r="O11" i="4"/>
  <c r="P11" i="4" s="1"/>
  <c r="M11" i="4"/>
  <c r="I11" i="4"/>
  <c r="J11" i="4" s="1"/>
  <c r="C11" i="4"/>
  <c r="B11" i="4"/>
  <c r="G11" i="4" s="1"/>
  <c r="BP10" i="4"/>
  <c r="BO10" i="4"/>
  <c r="BT10" i="4" s="1"/>
  <c r="BJ10" i="4"/>
  <c r="BI10" i="4"/>
  <c r="BN10" i="4" s="1"/>
  <c r="BD10" i="4"/>
  <c r="BC10" i="4"/>
  <c r="BH10" i="4" s="1"/>
  <c r="AX10" i="4"/>
  <c r="AW10" i="4"/>
  <c r="BB10" i="4" s="1"/>
  <c r="AR10" i="4"/>
  <c r="AQ10" i="4"/>
  <c r="AV10" i="4" s="1"/>
  <c r="AK10" i="4"/>
  <c r="AP10" i="4" s="1"/>
  <c r="AF10" i="4"/>
  <c r="AE10" i="4"/>
  <c r="AJ10" i="4" s="1"/>
  <c r="U10" i="4"/>
  <c r="T10" i="4"/>
  <c r="W10" i="4" s="1"/>
  <c r="S10" i="4"/>
  <c r="O10" i="4"/>
  <c r="P10" i="4" s="1"/>
  <c r="M10" i="4"/>
  <c r="I10" i="4"/>
  <c r="J10" i="4" s="1"/>
  <c r="C10" i="4"/>
  <c r="B10" i="4"/>
  <c r="G10" i="4" s="1"/>
  <c r="BP9" i="4"/>
  <c r="BO9" i="4"/>
  <c r="BT9" i="4" s="1"/>
  <c r="BJ9" i="4"/>
  <c r="BI9" i="4"/>
  <c r="BN9" i="4" s="1"/>
  <c r="BD9" i="4"/>
  <c r="BC9" i="4"/>
  <c r="BH9" i="4" s="1"/>
  <c r="AX9" i="4"/>
  <c r="AW9" i="4"/>
  <c r="BB9" i="4" s="1"/>
  <c r="AR9" i="4"/>
  <c r="AQ9" i="4"/>
  <c r="AV9" i="4" s="1"/>
  <c r="AL9" i="4"/>
  <c r="AK9" i="4"/>
  <c r="AP9" i="4" s="1"/>
  <c r="AF9" i="4"/>
  <c r="AE9" i="4"/>
  <c r="AJ9" i="4" s="1"/>
  <c r="AA9" i="4"/>
  <c r="AA47" i="4" s="1"/>
  <c r="AA49" i="4" s="1"/>
  <c r="U9" i="4"/>
  <c r="T9" i="4"/>
  <c r="W9" i="4" s="1"/>
  <c r="S9" i="4"/>
  <c r="O9" i="4"/>
  <c r="P9" i="4" s="1"/>
  <c r="M9" i="4"/>
  <c r="I9" i="4"/>
  <c r="J9" i="4" s="1"/>
  <c r="C9" i="4"/>
  <c r="B9" i="4"/>
  <c r="G9" i="4" s="1"/>
  <c r="BP8" i="4"/>
  <c r="BO8" i="4"/>
  <c r="BT8" i="4" s="1"/>
  <c r="BJ8" i="4"/>
  <c r="BI8" i="4"/>
  <c r="BN8" i="4" s="1"/>
  <c r="BD8" i="4"/>
  <c r="BC8" i="4"/>
  <c r="BH8" i="4" s="1"/>
  <c r="AX8" i="4"/>
  <c r="AW8" i="4"/>
  <c r="BB8" i="4" s="1"/>
  <c r="AR8" i="4"/>
  <c r="AQ8" i="4"/>
  <c r="AV8" i="4" s="1"/>
  <c r="AK8" i="4"/>
  <c r="AF8" i="4"/>
  <c r="AE8" i="4"/>
  <c r="AJ8" i="4" s="1"/>
  <c r="U8" i="4"/>
  <c r="T8" i="4"/>
  <c r="W8" i="4" s="1"/>
  <c r="S8" i="4"/>
  <c r="O8" i="4"/>
  <c r="P8" i="4" s="1"/>
  <c r="M8" i="4"/>
  <c r="I8" i="4"/>
  <c r="J8" i="4" s="1"/>
  <c r="C8" i="4"/>
  <c r="B8" i="4"/>
  <c r="G8" i="4" s="1"/>
  <c r="BP7" i="4"/>
  <c r="BO7" i="4"/>
  <c r="BT7" i="4" s="1"/>
  <c r="BJ7" i="4"/>
  <c r="BI7" i="4"/>
  <c r="BN7" i="4" s="1"/>
  <c r="BD7" i="4"/>
  <c r="BC7" i="4"/>
  <c r="BH7" i="4" s="1"/>
  <c r="AX7" i="4"/>
  <c r="AW7" i="4"/>
  <c r="BB7" i="4" s="1"/>
  <c r="AR7" i="4"/>
  <c r="AQ7" i="4"/>
  <c r="AV7" i="4" s="1"/>
  <c r="AK7" i="4"/>
  <c r="AF7" i="4"/>
  <c r="AE7" i="4"/>
  <c r="AJ7" i="4" s="1"/>
  <c r="U7" i="4"/>
  <c r="T7" i="4"/>
  <c r="W7" i="4" s="1"/>
  <c r="S7" i="4"/>
  <c r="O7" i="4"/>
  <c r="P7" i="4" s="1"/>
  <c r="M7" i="4"/>
  <c r="I7" i="4"/>
  <c r="J7" i="4" s="1"/>
  <c r="C7" i="4"/>
  <c r="B7" i="4"/>
  <c r="BP6" i="4"/>
  <c r="BO6" i="4"/>
  <c r="BT6" i="4" s="1"/>
  <c r="BJ6" i="4"/>
  <c r="BI6" i="4"/>
  <c r="BN6" i="4" s="1"/>
  <c r="BD6" i="4"/>
  <c r="BC6" i="4"/>
  <c r="BH6" i="4" s="1"/>
  <c r="AX6" i="4"/>
  <c r="AW6" i="4"/>
  <c r="AR6" i="4"/>
  <c r="AQ6" i="4"/>
  <c r="AV6" i="4" s="1"/>
  <c r="AK6" i="4"/>
  <c r="AF6" i="4"/>
  <c r="AE6" i="4"/>
  <c r="AJ6" i="4" s="1"/>
  <c r="U6" i="4"/>
  <c r="T6" i="4"/>
  <c r="W6" i="4" s="1"/>
  <c r="S6" i="4"/>
  <c r="O6" i="4"/>
  <c r="P6" i="4" s="1"/>
  <c r="M6" i="4"/>
  <c r="I6" i="4"/>
  <c r="J6" i="4" s="1"/>
  <c r="C6" i="4"/>
  <c r="B6" i="4"/>
  <c r="G6" i="4" s="1"/>
  <c r="BP5" i="4"/>
  <c r="BO5" i="4"/>
  <c r="BT5" i="4" s="1"/>
  <c r="BJ5" i="4"/>
  <c r="BI5" i="4"/>
  <c r="BN5" i="4" s="1"/>
  <c r="BD5" i="4"/>
  <c r="BC5" i="4"/>
  <c r="BH5" i="4" s="1"/>
  <c r="AX5" i="4"/>
  <c r="AW5" i="4"/>
  <c r="BB5" i="4" s="1"/>
  <c r="AR5" i="4"/>
  <c r="AQ5" i="4"/>
  <c r="AV5" i="4" s="1"/>
  <c r="AK5" i="4"/>
  <c r="AF5" i="4"/>
  <c r="AE5" i="4"/>
  <c r="AJ5" i="4" s="1"/>
  <c r="U5" i="4"/>
  <c r="T5" i="4"/>
  <c r="W5" i="4" s="1"/>
  <c r="S5" i="4"/>
  <c r="O5" i="4"/>
  <c r="P5" i="4" s="1"/>
  <c r="M5" i="4"/>
  <c r="I5" i="4"/>
  <c r="J5" i="4" s="1"/>
  <c r="C5" i="4"/>
  <c r="B5" i="4"/>
  <c r="G5" i="4" s="1"/>
  <c r="BP4" i="4"/>
  <c r="BO4" i="4"/>
  <c r="BT4" i="4" s="1"/>
  <c r="BJ4" i="4"/>
  <c r="BI4" i="4"/>
  <c r="BN4" i="4" s="1"/>
  <c r="BD4" i="4"/>
  <c r="BC4" i="4"/>
  <c r="BH4" i="4" s="1"/>
  <c r="AX4" i="4"/>
  <c r="AW4" i="4"/>
  <c r="BB4" i="4" s="1"/>
  <c r="AR4" i="4"/>
  <c r="AQ4" i="4"/>
  <c r="AV4" i="4" s="1"/>
  <c r="AK4" i="4"/>
  <c r="AF4" i="4"/>
  <c r="AE4" i="4"/>
  <c r="AJ4" i="4" s="1"/>
  <c r="U4" i="4"/>
  <c r="T4" i="4"/>
  <c r="W4" i="4" s="1"/>
  <c r="S4" i="4"/>
  <c r="S47" i="4" s="1"/>
  <c r="O4" i="4"/>
  <c r="M4" i="4"/>
  <c r="M47" i="4" s="1"/>
  <c r="I4" i="4"/>
  <c r="J4" i="4" s="1"/>
  <c r="C4" i="4"/>
  <c r="B4" i="4"/>
  <c r="G4" i="4" s="1"/>
  <c r="Z8" i="4" l="1"/>
  <c r="AB32" i="4"/>
  <c r="AB20" i="4"/>
  <c r="AB4" i="4"/>
  <c r="Z23" i="4"/>
  <c r="Z4" i="4"/>
  <c r="AB14" i="4"/>
  <c r="D7" i="4"/>
  <c r="BD47" i="4"/>
  <c r="AB24" i="4"/>
  <c r="BT47" i="4"/>
  <c r="O47" i="4"/>
  <c r="AL47" i="4"/>
  <c r="AB17" i="4"/>
  <c r="BP47" i="4"/>
  <c r="U47" i="4"/>
  <c r="AY6" i="4"/>
  <c r="D4" i="4"/>
  <c r="AF47" i="4"/>
  <c r="AG4" i="4"/>
  <c r="AP4" i="4"/>
  <c r="AM4" i="4"/>
  <c r="AS4" i="4"/>
  <c r="AX47" i="4"/>
  <c r="AY4" i="4"/>
  <c r="BJ47" i="4"/>
  <c r="BK4" i="4"/>
  <c r="D5" i="4"/>
  <c r="AP5" i="4"/>
  <c r="AM5" i="4"/>
  <c r="D6" i="4"/>
  <c r="Z6" i="4"/>
  <c r="AG6" i="4"/>
  <c r="AM6" i="4"/>
  <c r="AP6" i="4"/>
  <c r="AS6" i="4"/>
  <c r="BE6" i="4"/>
  <c r="AB6" i="4"/>
  <c r="BQ6" i="4"/>
  <c r="AG7" i="4"/>
  <c r="AM7" i="4"/>
  <c r="AP7" i="4"/>
  <c r="AS7" i="4"/>
  <c r="AY7" i="4"/>
  <c r="BE7" i="4"/>
  <c r="BK7" i="4"/>
  <c r="AB7" i="4"/>
  <c r="D8" i="4"/>
  <c r="AG8" i="4"/>
  <c r="AP8" i="4"/>
  <c r="AM8" i="4"/>
  <c r="AY8" i="4"/>
  <c r="BE8" i="4"/>
  <c r="BK8" i="4"/>
  <c r="D9" i="4"/>
  <c r="AG9" i="4"/>
  <c r="AS9" i="4"/>
  <c r="AY9" i="4"/>
  <c r="BE9" i="4"/>
  <c r="AB9" i="4"/>
  <c r="BQ9" i="4"/>
  <c r="D10" i="4"/>
  <c r="AG10" i="4"/>
  <c r="AS10" i="4"/>
  <c r="AY10" i="4"/>
  <c r="BE10" i="4"/>
  <c r="BK10" i="4"/>
  <c r="BQ10" i="4"/>
  <c r="D11" i="4"/>
  <c r="AG11" i="4"/>
  <c r="AM11" i="4"/>
  <c r="AP11" i="4"/>
  <c r="Z11" i="4"/>
  <c r="AY11" i="4"/>
  <c r="BE11" i="4"/>
  <c r="BK11" i="4"/>
  <c r="BQ11" i="4"/>
  <c r="D12" i="4"/>
  <c r="AG12" i="4"/>
  <c r="Z12" i="4"/>
  <c r="AS12" i="4"/>
  <c r="AY12" i="4"/>
  <c r="BE12" i="4"/>
  <c r="AB12" i="4"/>
  <c r="BQ12" i="4"/>
  <c r="D13" i="4"/>
  <c r="AG13" i="4"/>
  <c r="AM13" i="4"/>
  <c r="AS13" i="4"/>
  <c r="AY13" i="4"/>
  <c r="BE13" i="4"/>
  <c r="BK13" i="4"/>
  <c r="BQ13" i="4"/>
  <c r="D14" i="4"/>
  <c r="Z14" i="4"/>
  <c r="AJ14" i="4"/>
  <c r="AG14" i="4"/>
  <c r="AM14" i="4"/>
  <c r="AY14" i="4"/>
  <c r="BE14" i="4"/>
  <c r="BK14" i="4"/>
  <c r="D15" i="4"/>
  <c r="AG15" i="4"/>
  <c r="Z15" i="4"/>
  <c r="AY15" i="4"/>
  <c r="BE15" i="4"/>
  <c r="AB15" i="4"/>
  <c r="BQ15" i="4"/>
  <c r="D16" i="4"/>
  <c r="AG16" i="4"/>
  <c r="AM16" i="4"/>
  <c r="AS16" i="4"/>
  <c r="AY16" i="4"/>
  <c r="BE16" i="4"/>
  <c r="BK16" i="4"/>
  <c r="BQ16" i="4"/>
  <c r="D17" i="4"/>
  <c r="Z17" i="4"/>
  <c r="AJ17" i="4"/>
  <c r="AG17" i="4"/>
  <c r="AM17" i="4"/>
  <c r="AY17" i="4"/>
  <c r="BE17" i="4"/>
  <c r="BK17" i="4"/>
  <c r="D18" i="4"/>
  <c r="AG18" i="4"/>
  <c r="Z18" i="4"/>
  <c r="AS18" i="4"/>
  <c r="AY18" i="4"/>
  <c r="BE18" i="4"/>
  <c r="AB18" i="4"/>
  <c r="BQ18" i="4"/>
  <c r="D19" i="4"/>
  <c r="AG19" i="4"/>
  <c r="AM19" i="4"/>
  <c r="AS19" i="4"/>
  <c r="AY19" i="4"/>
  <c r="BE19" i="4"/>
  <c r="BK19" i="4"/>
  <c r="BQ19" i="4"/>
  <c r="D20" i="4"/>
  <c r="AG20" i="4"/>
  <c r="AM20" i="4"/>
  <c r="AS20" i="4"/>
  <c r="AY20" i="4"/>
  <c r="BE20" i="4"/>
  <c r="BK20" i="4"/>
  <c r="BQ20" i="4"/>
  <c r="AG21" i="4"/>
  <c r="Z21" i="4"/>
  <c r="AS21" i="4"/>
  <c r="AY21" i="4"/>
  <c r="AB21" i="4"/>
  <c r="BK21" i="4"/>
  <c r="BQ21" i="4"/>
  <c r="D23" i="4"/>
  <c r="AG23" i="4"/>
  <c r="AM23" i="4"/>
  <c r="AS23" i="4"/>
  <c r="AY23" i="4"/>
  <c r="D24" i="4"/>
  <c r="Z24" i="4"/>
  <c r="AG24" i="4"/>
  <c r="AM24" i="4"/>
  <c r="AS24" i="4"/>
  <c r="AY24" i="4"/>
  <c r="BE24" i="4"/>
  <c r="BK24" i="4"/>
  <c r="BQ24" i="4"/>
  <c r="AG25" i="4"/>
  <c r="AM25" i="4"/>
  <c r="AS25" i="4"/>
  <c r="AY25" i="4"/>
  <c r="BE25" i="4"/>
  <c r="BK25" i="4"/>
  <c r="BQ25" i="4"/>
  <c r="D27" i="4"/>
  <c r="AG27" i="4"/>
  <c r="Z27" i="4"/>
  <c r="AS27" i="4"/>
  <c r="AY27" i="4"/>
  <c r="AB27" i="4"/>
  <c r="BK27" i="4"/>
  <c r="BQ27" i="4"/>
  <c r="D28" i="4"/>
  <c r="AG28" i="4"/>
  <c r="AM28" i="4"/>
  <c r="AS28" i="4"/>
  <c r="AY28" i="4"/>
  <c r="BE28" i="4"/>
  <c r="BK28" i="4"/>
  <c r="BQ28" i="4"/>
  <c r="AG29" i="4"/>
  <c r="Z29" i="4"/>
  <c r="AS29" i="4"/>
  <c r="AY29" i="4"/>
  <c r="AB29" i="4"/>
  <c r="BK29" i="4"/>
  <c r="BQ29" i="4"/>
  <c r="D30" i="4"/>
  <c r="AM30" i="4"/>
  <c r="AG32" i="4"/>
  <c r="AM32" i="4"/>
  <c r="AS32" i="4"/>
  <c r="AY32" i="4"/>
  <c r="BE32" i="4"/>
  <c r="BK32" i="4"/>
  <c r="BQ32" i="4"/>
  <c r="Z33" i="4"/>
  <c r="AM33" i="4"/>
  <c r="AS33" i="4"/>
  <c r="AY33" i="4"/>
  <c r="BE33" i="4"/>
  <c r="BK33" i="4"/>
  <c r="AB33" i="4"/>
  <c r="D34" i="4"/>
  <c r="AG34" i="4"/>
  <c r="Z34" i="4"/>
  <c r="AS34" i="4"/>
  <c r="AY34" i="4"/>
  <c r="AB34" i="4"/>
  <c r="BK34" i="4"/>
  <c r="BQ34" i="4"/>
  <c r="D35" i="4"/>
  <c r="D36" i="4"/>
  <c r="AG36" i="4"/>
  <c r="AM36" i="4"/>
  <c r="AS36" i="4"/>
  <c r="AY36" i="4"/>
  <c r="BE36" i="4"/>
  <c r="BK36" i="4"/>
  <c r="BQ36" i="4"/>
  <c r="Z37" i="4"/>
  <c r="AM37" i="4"/>
  <c r="AS37" i="4"/>
  <c r="AY37" i="4"/>
  <c r="BE37" i="4"/>
  <c r="AB37" i="4"/>
  <c r="D38" i="4"/>
  <c r="D39" i="4"/>
  <c r="BN47" i="4"/>
  <c r="AV47" i="4"/>
  <c r="BH47" i="4"/>
  <c r="W47" i="4"/>
  <c r="BQ7" i="4"/>
  <c r="AB8" i="4"/>
  <c r="AM21" i="4"/>
  <c r="AM29" i="4"/>
  <c r="AM34" i="4"/>
  <c r="AG37" i="4"/>
  <c r="AB11" i="4"/>
  <c r="AM12" i="4"/>
  <c r="BK12" i="4"/>
  <c r="AM15" i="4"/>
  <c r="BK15" i="4"/>
  <c r="AM9" i="4"/>
  <c r="BK9" i="4"/>
  <c r="AB28" i="4"/>
  <c r="AG33" i="4"/>
  <c r="Z25" i="4"/>
  <c r="AM27" i="4"/>
  <c r="Z28" i="4"/>
  <c r="AM18" i="4"/>
  <c r="BK18" i="4"/>
  <c r="AB25" i="4"/>
  <c r="BE4" i="4"/>
  <c r="BK6" i="4"/>
  <c r="Z30" i="4"/>
  <c r="C47" i="4"/>
  <c r="Z10" i="4"/>
  <c r="AB16" i="4"/>
  <c r="Z36" i="4"/>
  <c r="BK37" i="4"/>
  <c r="AR47" i="4"/>
  <c r="Z13" i="4"/>
  <c r="Z16" i="4"/>
  <c r="AB30" i="4"/>
  <c r="AB13" i="4"/>
  <c r="AS15" i="4"/>
  <c r="Z7" i="4"/>
  <c r="AB10" i="4"/>
  <c r="AB19" i="4"/>
  <c r="Z32" i="4"/>
  <c r="AB36" i="4"/>
  <c r="BQ37" i="4"/>
  <c r="J42" i="4"/>
  <c r="J47" i="4" s="1"/>
  <c r="I47" i="4"/>
  <c r="AS11" i="4"/>
  <c r="BQ33" i="4"/>
  <c r="AS8" i="4"/>
  <c r="BQ8" i="4"/>
  <c r="D40" i="4"/>
  <c r="P4" i="4"/>
  <c r="P47" i="4" s="1"/>
  <c r="BQ4" i="4"/>
  <c r="BQ14" i="4"/>
  <c r="AS17" i="4"/>
  <c r="BQ17" i="4"/>
  <c r="BB6" i="4"/>
  <c r="BB47" i="4" s="1"/>
  <c r="G7" i="4"/>
  <c r="G47" i="4" s="1"/>
  <c r="AM10" i="4"/>
  <c r="AS14" i="4"/>
  <c r="AJ47" i="4" l="1"/>
  <c r="AY47" i="4"/>
  <c r="AP47" i="4"/>
  <c r="AG47" i="4"/>
  <c r="Y24" i="4"/>
  <c r="Y47" i="4" s="1"/>
  <c r="Y49" i="4" s="1"/>
  <c r="BE47" i="4"/>
  <c r="D47" i="4"/>
  <c r="AS47" i="4"/>
  <c r="Z47" i="4"/>
  <c r="BK47" i="4"/>
  <c r="AB47" i="4"/>
  <c r="AM47" i="4"/>
  <c r="BQ47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tc={16EDFF4A-A059-4034-BCDC-34DBE34B7C19}</author>
    <author>tc={10224BB2-F577-489E-8BC5-5A3616CC062B}</author>
    <author>tc={0F65D6F8-7235-473A-9C80-57070068D8C8}</author>
    <author>tc={8BFB5BA3-8626-460C-96D7-1C178B3721E7}</author>
    <author>tc={90FEC12A-7166-4147-A053-FC1FB6B6D300}</author>
    <author>tc={1A3E1C9E-E9C3-4ECB-B7D2-D108D398D7BE}</author>
    <author>tc={ECB23A60-BBF4-4E7F-BB5A-9154ECE47844}</author>
    <author>tc={8776080F-E0CE-433F-A4C7-44834B186BA1}</author>
    <author>tc={C05B76D4-F060-4F66-98B2-0AF0CFBC3CE0}</author>
    <author>tc={B2D00EFC-4BD4-4C27-9A7F-4B5E5E0B1DA4}</author>
    <author>tc={085AD7E0-EDEC-4EE9-9FFC-C56E6B33E244}</author>
    <author>tc={11E9F989-5628-4137-B1DD-534ED1BF6D11}</author>
    <author>tc={9BB0C8F7-9F75-4AF0-8767-C6CB0A2E5A7A}</author>
    <author>tc={05791784-7BBD-4043-AC74-68FF9696FDC7}</author>
    <author>tc={068F4160-F6D1-4DAF-9BD6-7897215E7C38}</author>
    <author>tc={19DFE74B-98AA-4782-A5E5-47196D1BBCF9}</author>
    <author>tc={2B3F0799-4A49-4937-A124-CD4D373082AE}</author>
    <author>tc={D5206A17-7072-4CDB-8029-A6A1C2124645}</author>
    <author>tc={CBA67BAE-BCBA-4BE7-B9F6-65E1E59333A8}</author>
    <author>tc={A936223A-46B7-498E-B765-EE4674B2D843}</author>
    <author>tc={B39948B9-7904-4290-8A20-C3941304DDE9}</author>
    <author>tc={244A9A88-1A1E-4E05-9200-1F1CCAC9E591}</author>
    <author>tc={C7ABFCEA-762B-4CC7-BB73-78A5D80FF8F7}</author>
    <author>tc={F75550A1-BDAC-4453-93AC-DC3A5E6E7B50}</author>
    <author>tc={F5C86D1D-7AED-432D-B4AD-D2E28549FD79}</author>
    <author>tc={DAAF209A-3430-4E48-8D2E-4A4F3000FEDD}</author>
    <author>tc={EC502A5C-AD3C-44F6-BC8D-FFD4DEA6EE90}</author>
    <author>tc={B11B634D-0280-4171-9141-3F8A1C00CB37}</author>
    <author>tc={701D3869-DE3F-4C08-B6F6-6979B6CA8BD4}</author>
    <author>tc={4A281945-E710-405C-BD53-56372EED6777}</author>
    <author>tc={EF70332D-7C74-4A69-AB8F-9D8EC19ADD72}</author>
    <author>tc={2085704F-FC27-4D3D-852A-C4DD7BBE3009}</author>
    <author>tc={F03447BF-8A7C-48D3-87AF-4F010BD81218}</author>
    <author>tc={CC4ED722-5463-44F3-B59A-7BA7D9EDDA2D}</author>
    <author>tc={477D39D6-823C-45FD-B66B-9E6CE4633191}</author>
    <author>tc={CE536DF2-FABB-4DDA-96B6-697C80C67793}</author>
    <author>tc={F046B5D3-B4A4-444C-AB9F-9BC50509E086}</author>
    <author>tc={066649F2-13F3-4ECA-A772-D9BD722F09E6}</author>
    <author>tc={8F208BB0-98CB-42D6-A4E8-61AFCB00A0CB}</author>
    <author>tc={A9F9C419-9893-4538-8393-961BCF755F25}</author>
    <author>tc={45BE723E-84AF-4505-8D22-CF7335054885}</author>
  </authors>
  <commentList>
    <comment ref="A1" authorId="0" shapeId="0" xr:uid="{16EDFF4A-A059-4034-BCDC-34DBE34B7C1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Hypothèse, si une option impacte plus de 5 postes, on ajoute un type de véhicule unique pour prendre en compte dans la cédule de l'étude de temps ce véhicule</t>
      </text>
    </comment>
    <comment ref="I1" authorId="1" shapeId="0" xr:uid="{10224BB2-F577-489E-8BC5-5A3616CC062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Complété = 1
À faire = 0 (nécessaire pour le filtre)</t>
      </text>
    </comment>
    <comment ref="J1" authorId="2" shapeId="0" xr:uid="{0F65D6F8-7235-473A-9C80-57070068D8C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Complété = 1
À faire = 0 (nécessaire pour le filtre)</t>
      </text>
    </comment>
    <comment ref="K1" authorId="3" shapeId="0" xr:uid="{8BFB5BA3-8626-460C-96D7-1C178B3721E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Complété = 1
À faire = 0 (nécessaire pour le filtre)</t>
      </text>
    </comment>
    <comment ref="P2" authorId="4" shapeId="0" xr:uid="{90FEC12A-7166-4147-A053-FC1FB6B6D3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-Assemblage-\Chronométrage-2015-Ligne\Bison C\Bison C</t>
      </text>
    </comment>
    <comment ref="Z2" authorId="5" shapeId="0" xr:uid="{1A3E1C9E-E9C3-4ECB-B7D2-D108D398D7B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Temps estimé par Sabino (5 déc 2022)</t>
      </text>
    </comment>
    <comment ref="P3" authorId="6" shapeId="0" xr:uid="{ECB23A60-BBF4-4E7F-BB5A-9154ECE4784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-Assemblage-\Chronométrage-2015-Ligne\Bison C\Bison C</t>
      </text>
    </comment>
    <comment ref="P4" authorId="7" shapeId="0" xr:uid="{8776080F-E0CE-433F-A4C7-44834B186BA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-Assemblage-\Chronométrage-2015-Ligne\Bison C\Bison C</t>
      </text>
    </comment>
    <comment ref="Z4" authorId="8" shapeId="0" xr:uid="{C05B76D4-F060-4F66-98B2-0AF0CFBC3CE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Temps estimé par Sabino (5 déc 2022)</t>
      </text>
    </comment>
    <comment ref="P5" authorId="9" shapeId="0" xr:uid="{B2D00EFC-4BD4-4C27-9A7F-4B5E5E0B1DA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-Assemblage-\Chronométrage-2015-Ligne\Bison C\Bison C</t>
      </text>
    </comment>
    <comment ref="P6" authorId="10" shapeId="0" xr:uid="{085AD7E0-EDEC-4EE9-9FFC-C56E6B33E24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-Assemblage-\Chronométrage-2015-Ligne\Bison C\Bison C</t>
      </text>
    </comment>
    <comment ref="Z6" authorId="11" shapeId="0" xr:uid="{11E9F989-5628-4137-B1DD-534ED1BF6D1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Temps estimé par Rouan et Ludovic (5 déc 2022)</t>
      </text>
    </comment>
    <comment ref="P7" authorId="12" shapeId="0" xr:uid="{9BB0C8F7-9F75-4AF0-8767-C6CB0A2E5A7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-Assemblage-\Chronométrage-2015-Ligne\Bison C\Bison C</t>
      </text>
    </comment>
    <comment ref="P8" authorId="13" shapeId="0" xr:uid="{05791784-7BBD-4043-AC74-68FF9696FDC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-Assemblage-\Chronométrage-2015-Ligne\Bison C\Bison C</t>
      </text>
    </comment>
    <comment ref="Z10" authorId="14" shapeId="0" xr:uid="{068F4160-F6D1-4DAF-9BD6-7897215E7C3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Temps estimé par Marc-André (5 déc 2022)</t>
      </text>
    </comment>
    <comment ref="Z11" authorId="15" shapeId="0" xr:uid="{19DFE74B-98AA-4782-A5E5-47196D1BBCF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Temps estimé par Marc-André (5 déc 2022)</t>
      </text>
    </comment>
    <comment ref="D14" authorId="16" shapeId="0" xr:uid="{2B3F0799-4A49-4937-A124-CD4D373082A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49004314</t>
      </text>
    </comment>
    <comment ref="D15" authorId="17" shapeId="0" xr:uid="{D5206A17-7072-4CDB-8029-A6A1C212464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49004314</t>
      </text>
    </comment>
    <comment ref="P38" authorId="18" shapeId="0" xr:uid="{CBA67BAE-BCBA-4BE7-B9F6-65E1E59333A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-Assemblage-\Chronométrage-2017-ligne\T14R</t>
      </text>
    </comment>
    <comment ref="P39" authorId="19" shapeId="0" xr:uid="{A936223A-46B7-498E-B765-EE4674B2D84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-Assemblage-\Chronométrage-2017-ligne\G088\G088 tous les véhicules panther.xlsx</t>
      </text>
    </comment>
    <comment ref="Z39" authorId="20" shapeId="0" xr:uid="{B39948B9-7904-4290-8A20-C3941304DDE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Temps estimé par Martin (5 déc 2022)</t>
      </text>
    </comment>
    <comment ref="Z40" authorId="21" shapeId="0" xr:uid="{244A9A88-1A1E-4E05-9200-1F1CCAC9E59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Temps réel estimé à 6h par Pierre et Michael (15 dec.)</t>
      </text>
    </comment>
    <comment ref="P41" authorId="22" shapeId="0" xr:uid="{C7ABFCEA-762B-4CC7-BB73-78A5D80FF8F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-Assemblage-\Chronométrage-2017-ligne\T14R</t>
      </text>
    </comment>
    <comment ref="P42" authorId="23" shapeId="0" xr:uid="{F75550A1-BDAC-4453-93AC-DC3A5E6E7B5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-Assemblage-\Chronométrage-2017-ligne\T14R</t>
      </text>
    </comment>
    <comment ref="P43" authorId="24" shapeId="0" xr:uid="{F5C86D1D-7AED-432D-B4AD-D2E28549FD7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-Assemblage-\Chronométrage-2017-ligne\T14R</t>
      </text>
    </comment>
    <comment ref="P44" authorId="25" shapeId="0" xr:uid="{DAAF209A-3430-4E48-8D2E-4A4F3000FED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-Assemblage-\Chronométrage-2017-ligne\T14R</t>
      </text>
    </comment>
    <comment ref="Z44" authorId="26" shapeId="0" xr:uid="{EC502A5C-AD3C-44F6-BC8D-FFD4DEA6EE9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Temps estimé par Pierre-Olivier (5 déc 2022)</t>
      </text>
    </comment>
    <comment ref="P47" authorId="27" shapeId="0" xr:uid="{B11B634D-0280-4171-9141-3F8A1C00CB3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-Assemblage-\Chronométrage-2017-ligne\T14R</t>
      </text>
    </comment>
    <comment ref="P48" authorId="28" shapeId="0" xr:uid="{701D3869-DE3F-4C08-B6F6-6979B6CA8BD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-Assemblage-\Chronométrage-2017-ligne\T14R</t>
      </text>
    </comment>
    <comment ref="P49" authorId="29" shapeId="0" xr:uid="{4A281945-E710-405C-BD53-56372EED677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-Assemblage-\Chronométrage-2017-ligne\T14R</t>
      </text>
    </comment>
    <comment ref="Z50" authorId="30" shapeId="0" xr:uid="{EF70332D-7C74-4A69-AB8F-9D8EC19ADD7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Temps estimé par Martin (5 déc 2022).  Pas certain de mémoire par contre</t>
      </text>
    </comment>
    <comment ref="P56" authorId="31" shapeId="0" xr:uid="{2085704F-FC27-4D3D-852A-C4DD7BBE300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-Assemblage-\Chronométrage-2015-Ligne\Panther t16 Mod</t>
      </text>
    </comment>
    <comment ref="P57" authorId="32" shapeId="0" xr:uid="{F03447BF-8A7C-48D3-87AF-4F010BD8121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-Assemblage-\Chronométrage-2015-Ligne\Panther t16 Mod</t>
      </text>
    </comment>
    <comment ref="P58" authorId="33" shapeId="0" xr:uid="{CC4ED722-5463-44F3-B59A-7BA7D9EDDA2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-Assemblage-\Chronométrage-2015-Ligne\Panther t16 Mod</t>
      </text>
    </comment>
    <comment ref="P59" authorId="34" shapeId="0" xr:uid="{477D39D6-823C-45FD-B66B-9E6CE463319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-Assemblage-\Chronométrage-2015-Ligne\Panther t16 Mod</t>
      </text>
    </comment>
    <comment ref="P60" authorId="35" shapeId="0" xr:uid="{CE536DF2-FABB-4DDA-96B6-697C80C6779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-Assemblage-\Chronométrage-2015-Ligne\Panther t16 Mod</t>
      </text>
    </comment>
    <comment ref="P61" authorId="36" shapeId="0" xr:uid="{F046B5D3-B4A4-444C-AB9F-9BC50509E08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-Assemblage-\Chronométrage-2015-Ligne\Panther t16 Mod
Réponse :
    V:\Genie Industriel\SWAT GI\Projets\Chronométrage Ligne &amp; Soudure\Étude de temps -Assemblage-\Chronométrage-2017-ligne\G088\G088 tous les véhicules panther.xlsx
Réponse :
    1,3h si Mod &amp; 1h si Tub</t>
      </text>
    </comment>
    <comment ref="P98" authorId="37" shapeId="0" xr:uid="{066649F2-13F3-4ECA-A772-D9BD722F09E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-Assemblage-\Chronométrage-2017-ligne\SW4S</t>
      </text>
    </comment>
    <comment ref="P99" authorId="38" shapeId="0" xr:uid="{8F208BB0-98CB-42D6-A4E8-61AFCB00A0C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-Assemblage-\Chronométrage-2017-ligne\SW4S</t>
      </text>
    </comment>
    <comment ref="P100" authorId="39" shapeId="0" xr:uid="{A9F9C419-9893-4538-8393-961BCF755F2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-Assemblage-\Chronométrage-2017-ligne\SW4S</t>
      </text>
    </comment>
    <comment ref="P101" authorId="40" shapeId="0" xr:uid="{45BE723E-84AF-4505-8D22-CF733505488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-Assemblage-\Chronométrage-2017-ligne\SW4S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tc={B3517AEE-12C8-479C-ABD0-DCC5076D7E1E}</author>
    <author>tc={273ADE4E-5C8D-4837-8554-C70AFFA36EDC}</author>
    <author>tc={B2CFF408-7F6F-43BA-A1B6-20374776C402}</author>
    <author>tc={10A3015C-F716-430D-A023-27CB696C8FDB}</author>
    <author>tc={62500862-3E7F-4CDA-9B53-1924C6A9C003}</author>
    <author>tc={F36429C9-694A-4673-AC81-C33BF73A6F55}</author>
    <author>tc={E23A8967-45E8-45C4-AF05-30C51A2F4949}</author>
    <author>tc={4745AE3E-6004-4835-8DC1-A724911C3D5D}</author>
    <author>tc={C331AFF6-0B39-4166-9090-EA4C8EAEB6E7}</author>
    <author>tc={971D6FB0-7CEC-4445-89E0-69E089FAC3A1}</author>
    <author>tc={6F74DF0B-47A3-473D-B9F2-98186683DEA2}</author>
    <author>tc={2F6C79FF-F7FC-49BA-A3A7-21AFCEB073D5}</author>
    <author>tc={36D19212-B275-4FE0-8555-A381EA5596E4}</author>
    <author>tc={3DF600B4-0F93-41B6-BC1A-26DBCD72942A}</author>
    <author>tc={704610D9-C024-46CA-8E9F-51201C9135BB}</author>
    <author>tc={3B27D145-4E4C-4E6B-B14A-4389C9452906}</author>
    <author>tc={39D06BED-FFE6-4F57-93A2-173DD4DCCFB7}</author>
    <author>tc={EEFECBC9-5942-4BDA-BA67-D1D574F94D7E}</author>
    <author>tc={0F46C380-6FB1-475D-9ED2-71E2B3B0337E}</author>
    <author>tc={4499DB4D-68A4-49EE-9E0B-4DA67A97B98B}</author>
    <author>tc={A26A35BF-7F59-473A-A6D2-2B558D9CEACF}</author>
    <author>tc={80F99E59-8E58-4E2F-BE76-1600D569E3E7}</author>
    <author>tc={BE77F980-FB5B-4790-91D1-BCC694EE7491}</author>
    <author>tc={40F9F121-A903-4F04-B2E3-37200638C48C}</author>
    <author>tc={D604E6A0-5B65-4444-81B1-9D791ABC6A86}</author>
    <author>tc={61C0E01B-4BFA-429F-823A-75C3FA17BF9A}</author>
    <author>tc={6AB318CA-3830-4DE2-BCF4-C034BA7C1CA2}</author>
    <author>tc={4B2216AF-D115-458D-B062-F4DE66CD38A1}</author>
    <author>tc={74FF1020-93CF-48DB-BDE8-2F867752C216}</author>
    <author>tc={C9434501-62C8-4934-B8D4-2FF8648B53A2}</author>
    <author>tc={68AF07E7-C497-44FD-A7BB-3EE1B536F20E}</author>
    <author>tc={B8386330-0DAE-4BB1-85C2-ED31A9BCEE23}</author>
    <author>tc={A1E9673D-19EC-4B11-90EF-44C74B4D360D}</author>
    <author>tc={FCB99865-6BD0-435A-870E-51CB589D97F1}</author>
    <author>tc={6162B9EC-80BD-4F2F-A8F8-97BA28F49332}</author>
    <author>tc={19E203FB-D8A8-4618-A43B-00B3EE87330F}</author>
    <author>tc={50633EA3-A8BD-4329-ADC3-FB572A516D45}</author>
    <author>tc={D8EF2553-49D0-4CBF-9F11-8D4EDBC7CDD2}</author>
    <author>tc={3AAFE808-908D-4A0C-94E5-2ED82FAF3CF9}</author>
    <author>tc={0BF1D97E-B59C-45BC-B8C9-E7D2C26B58DD}</author>
    <author>tc={D4246051-3A0D-417E-AF2B-BDB702A07CF1}</author>
    <author>tc={7FC627D2-573B-4F6F-A444-B8D8FC9985BB}</author>
    <author>tc={2DCFDBCE-F152-4FA6-9DB6-AFE8D552E5D0}</author>
    <author>tc={BB0F115D-5F81-4249-9F07-E516ACB033DF}</author>
    <author>tc={41EF0E08-B0B3-4AFA-AB99-0680723E3195}</author>
    <author>tc={0656225D-EF29-451E-9261-BD0BFA2ED854}</author>
    <author>tc={E35A236A-0F6E-43EA-97E3-6439E6549B28}</author>
    <author>tc={9DA9A77D-8FB1-4A7D-B9E4-BCC3B6B4F60C}</author>
    <author>tc={E14DFD26-53A1-44B1-BD89-0B54946AA568}</author>
    <author>tc={7FE8838F-8AAC-4212-91E0-A794E6B54B1C}</author>
    <author>tc={A99E2834-1F84-4438-BBC5-456114F7DE65}</author>
    <author>tc={323A879C-AEF0-427F-B33C-B549A3F8FDE0}</author>
    <author>tc={FAC5FCBF-FA19-4120-A06F-C75217003DC4}</author>
    <author>tc={F83F355F-3122-4A39-8328-1245B38598E6}</author>
    <author>tc={7FCAD35B-1D86-43E1-9A5D-ABBB14EAEAAC}</author>
    <author>tc={F47AF169-F809-4117-B579-7CBA31745957}</author>
    <author>tc={95805E66-37BC-4E7E-979E-CDDECF1E4EDB}</author>
    <author>tc={D9A1FC40-CA92-49D4-9FD5-8B53E2B8AFB4}</author>
    <author>tc={2716873D-4BDF-4CB0-8F6D-B8661C5356CD}</author>
    <author>tc={3758A107-32DD-4264-8370-E6D0C90BB4E7}</author>
    <author>tc={41E35A8E-EBC5-48F4-89C1-CF9DC91A0B04}</author>
    <author>tc={EEB98297-A12A-4D13-8182-B26D46511FD6}</author>
    <author>tc={F3EC50CA-5CDB-4B7E-8EB0-F1C862712225}</author>
    <author>tc={A0999FFC-D6AD-4FED-AF46-07E88A84B90E}</author>
    <author>tc={2608A7BE-A5B3-4350-8EFF-133F730B187E}</author>
    <author>tc={931DAB78-58D4-49C3-97EB-4E9764812DC5}</author>
    <author>tc={95DC6A38-0308-41CE-8191-029C665A80D0}</author>
    <author>tc={3D2B8A28-07F0-485E-AC8A-D5084417ACDA}</author>
    <author>tc={C03E48C3-ED32-4D4F-AFFE-8DE39C8C4F0B}</author>
    <author>tc={88185903-1337-4621-8333-CF38EB3D2CFB}</author>
    <author>tc={2CF9878C-CA9E-47EC-A45C-DA14AA4A9F82}</author>
    <author>tc={82D18D59-CAE6-4E55-876F-0613A7728841}</author>
    <author>tc={0AA6CAF0-58F7-4225-896E-96AA738A9771}</author>
    <author>tc={43D2DCB7-EF44-4763-8EF9-7B7096084D15}</author>
    <author>tc={E0919A5B-ED10-41DC-94AE-6CE2FE43724F}</author>
    <author>tc={1BD744CA-337E-41EB-91D4-759BACE1CD33}</author>
    <author>tc={167342C7-A4FB-4FAE-8141-731FAC0003EB}</author>
    <author>tc={A4378593-4477-42C5-B40D-A9969E1A377D}</author>
    <author>tc={BC2C3E31-6EBA-4342-AB1E-4E560BA6D055}</author>
    <author>tc={19260641-BBDB-4234-B813-8335E6B5EC56}</author>
    <author>tc={86A5CCC8-EE41-4826-BA9D-6902B18E4893}</author>
    <author>tc={944E6EC8-9FCA-4DC3-BA5B-7B6ED60E5863}</author>
    <author>tc={119E1A37-DB81-498A-9BEF-2E1ED9C0A1AC}</author>
    <author>tc={37CE6E38-9DD1-4C6A-8112-ED27CBE82606}</author>
    <author>tc={0AFFB337-8587-4BDF-9D59-43290778C41B}</author>
    <author>tc={F6DBA038-6162-41F5-96C2-26287C3D4838}</author>
    <author>tc={F9D56186-FB61-4D7F-93A1-89F9991CFC0A}</author>
    <author>tc={2924D294-2530-4F72-8BD9-CDC24833A36D}</author>
    <author>tc={87496DA0-F577-4817-A339-A6ACA0DCB54A}</author>
    <author>tc={30ED1C06-569C-4CB4-A411-36DC135C6436}</author>
    <author>tc={EA2D8753-97FA-4161-9A93-32D4130DF949}</author>
    <author>tc={034EA99A-E710-4DEA-941D-A40C774466D5}</author>
    <author>tc={31E1C850-DFCF-435C-B266-336742021F6E}</author>
    <author>tc={73738CEF-E080-4445-BC85-0EEF8E0376E9}</author>
    <author>tc={8A95712F-19AB-49B3-8B39-219B881544CF}</author>
    <author>tc={02D8DB16-194E-4FB7-9212-8757DAA8032D}</author>
    <author>tc={AEE015B8-F8CC-4F4D-A087-839C58AAE1A0}</author>
    <author>tc={DBD9D9B3-765F-4007-B96C-81E022C45EF7}</author>
    <author>tc={58890A8D-7A3D-4718-8C8C-B36FAA01EDE7}</author>
    <author>tc={87B2FF70-E361-41BA-9039-646A2BF4F6D3}</author>
    <author>tc={EBDFC5A4-D1A6-48C4-B87E-E16E1488E114}</author>
    <author>tc={CDA2C08F-EA61-463C-883F-DC3856E8794F}</author>
    <author>tc={341A2762-19F1-43EA-A5A2-A4D89D2E07D4}</author>
    <author>tc={CFC1592F-3AF4-4231-85DA-DBCE08FAD2D6}</author>
    <author>tc={9B14489D-2F5F-4A8B-BDC8-C808BB9D4A3C}</author>
    <author>tc={FADF42E6-E9F4-46AD-A28C-28F719ED848A}</author>
    <author>tc={A5E5D3F8-9114-4493-B710-309E38AB4A58}</author>
    <author>tc={488CDD83-7A62-4363-95A6-E9E2B69EAFFF}</author>
    <author>tc={BF6A3A2D-BA3E-48CC-8F73-3B37EEEE195E}</author>
    <author>tc={1481BC87-021D-4FBA-A65B-9CF00C761857}</author>
    <author>tc={E8E4BD65-93DD-4410-89A9-436CA273005B}</author>
    <author>tc={EB61A6C4-CD78-4595-9B02-479522FC36E8}</author>
    <author>tc={26B7E65C-0E60-4EC9-8E8B-77DE12EF7BF9}</author>
    <author>tc={145872B8-B1F5-406E-BD48-6F99AEF5F8AF}</author>
    <author>tc={76FADC51-41F0-4822-AD2D-9598EB103D88}</author>
    <author>tc={2795E1B4-D701-476E-BA42-B0EC00DAA4B4}</author>
    <author>tc={AF1170E7-256A-481B-97F9-BDF4A5F07472}</author>
    <author>tc={5071B7B9-27D7-4721-A4E9-BF33A070DAC9}</author>
    <author>tc={CE781873-343D-448E-B5C1-F4248B6CEE44}</author>
    <author>tc={8DDF919F-D8EB-480C-A5EB-DDBED1F9FB06}</author>
    <author>tc={D5E6FAD6-AF59-46E6-8CBB-6531CDFCF4FB}</author>
    <author>tc={360B5A6E-45BF-4354-92FF-3955D4240A00}</author>
    <author>tc={F7FFB3E3-FBC4-44BB-901F-0C25EA467172}</author>
    <author>tc={7C992552-181E-4940-AD82-3622F16CB824}</author>
    <author>tc={0CE93F7F-C6BD-4927-A378-89A051D67E40}</author>
    <author>tc={51FCB9C9-586D-48B1-B928-C82B0E461F0A}</author>
    <author>tc={E19114A0-8E36-486E-84B6-211BF1FEC60E}</author>
    <author>tc={3C40A62C-BF35-4FC7-A53E-AA1632783B74}</author>
    <author>tc={1C942B75-6567-4A1D-8DF0-43AEA7138A1C}</author>
    <author>tc={D703FDD4-201A-46F3-9079-91F5536C5DE8}</author>
    <author>tc={A677079C-C5A8-4EEB-AE7A-71B6C8623FBE}</author>
    <author>tc={373187B4-E0D8-4477-828A-DBADA42CBD55}</author>
    <author>tc={F2454AFD-8815-4752-A5CB-AAA312519159}</author>
  </authors>
  <commentList>
    <comment ref="A2" authorId="0" shapeId="0" xr:uid="{B3517AEE-12C8-479C-ABD0-DCC5076D7E1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Hypothèse, si une option impacte plus de 5 postes, on ajoute à la cédule un modèle de véhicule unique</t>
      </text>
    </comment>
    <comment ref="D2" authorId="1" shapeId="0" xr:uid="{273ADE4E-5C8D-4837-8554-C70AFFA36ED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hydrostatique avant impacte poste: 081, 002, 004, 006, 024</t>
      </text>
    </comment>
    <comment ref="E2" authorId="2" shapeId="0" xr:uid="{B2CFF408-7F6F-43BA-A1B6-20374776C40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Tous les bisons sont des STage V.  
Il n'y a plus aucun Tier 4</t>
      </text>
    </comment>
    <comment ref="F2" authorId="3" shapeId="0" xr:uid="{10A3015C-F716-430D-A023-27CB696C8FD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Tous les bisons sont des STage V.  
Il n'y a plus aucun Tier 4</t>
      </text>
    </comment>
    <comment ref="G2" authorId="4" shapeId="0" xr:uid="{62500862-3E7F-4CDA-9B53-1924C6A9C00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L'option Winch impacte les postes: 
081, 006, 004?,018,  024</t>
      </text>
    </comment>
    <comment ref="H2" authorId="5" shapeId="0" xr:uid="{F36429C9-694A-4673-AC81-C33BF73A6F5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LRC option sans volume (1 seule vente 2022)</t>
      </text>
    </comment>
    <comment ref="J2" authorId="6" shapeId="0" xr:uid="{E23A8967-45E8-45C4-AF05-30C51A2F494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T8 de base</t>
      </text>
    </comment>
    <comment ref="K2" authorId="7" shapeId="0" xr:uid="{4745AE3E-6004-4835-8DC1-A724911C3D5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T8 de base</t>
      </text>
    </comment>
    <comment ref="L2" authorId="8" shapeId="0" xr:uid="{C331AFF6-0B39-4166-9090-EA4C8EAEB6E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T8 de base</t>
      </text>
    </comment>
    <comment ref="M2" authorId="9" shapeId="0" xr:uid="{971D6FB0-7CEC-4445-89E0-69E089FAC3A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T12 de base</t>
      </text>
    </comment>
    <comment ref="N2" authorId="10" shapeId="0" xr:uid="{6F74DF0B-47A3-473D-B9F2-98186683DEA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T12 de base</t>
      </text>
    </comment>
    <comment ref="O2" authorId="11" shapeId="0" xr:uid="{2F6C79FF-F7FC-49BA-A3A7-21AFCEB073D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T12 de base</t>
      </text>
    </comment>
    <comment ref="P2" authorId="12" shapeId="0" xr:uid="{36D19212-B275-4FE0-8555-A381EA5596E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T14 de base</t>
      </text>
    </comment>
    <comment ref="Z2" authorId="13" shapeId="0" xr:uid="{3DF600B4-0F93-41B6-BC1A-26DBCD72942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hydrostatique avant impacte poste: 081, 002, 004, 006, 024</t>
      </text>
    </comment>
    <comment ref="AA2" authorId="14" shapeId="0" xr:uid="{704610D9-C024-46CA-8E9F-51201C9135B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Tous les bisons sont des STage V.  
Il n'y a plus aucun Tier 4</t>
      </text>
    </comment>
    <comment ref="AB2" authorId="15" shapeId="0" xr:uid="{3B27D145-4E4C-4E6B-B14A-4389C945290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Tous les bisons sont des STage V.  
Il n'y a plus aucun Tier 4</t>
      </text>
    </comment>
    <comment ref="AC2" authorId="16" shapeId="0" xr:uid="{39D06BED-FFE6-4F57-93A2-173DD4DCCFB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L'option Winch impacte les postes: 
081, 006, 004?,018,  024</t>
      </text>
    </comment>
    <comment ref="AD2" authorId="17" shapeId="0" xr:uid="{EEFECBC9-5942-4BDA-BA67-D1D574F94D7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LRC option sans volume (1 seule vente 2022)</t>
      </text>
    </comment>
    <comment ref="AF2" authorId="18" shapeId="0" xr:uid="{0F46C380-6FB1-475D-9ED2-71E2B3B0337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T8 de base</t>
      </text>
    </comment>
    <comment ref="AG2" authorId="19" shapeId="0" xr:uid="{4499DB4D-68A4-49EE-9E0B-4DA67A97B98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T8 de base</t>
      </text>
    </comment>
    <comment ref="AH2" authorId="20" shapeId="0" xr:uid="{A26A35BF-7F59-473A-A6D2-2B558D9CEAC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T8 de base</t>
      </text>
    </comment>
    <comment ref="AI2" authorId="21" shapeId="0" xr:uid="{80F99E59-8E58-4E2F-BE76-1600D569E3E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T12 de base</t>
      </text>
    </comment>
    <comment ref="AJ2" authorId="22" shapeId="0" xr:uid="{BE77F980-FB5B-4790-91D1-BCC694EE749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T12 de base</t>
      </text>
    </comment>
    <comment ref="AK2" authorId="23" shapeId="0" xr:uid="{40F9F121-A903-4F04-B2E3-37200638C48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T12 de base</t>
      </text>
    </comment>
    <comment ref="AL2" authorId="24" shapeId="0" xr:uid="{D604E6A0-5B65-4444-81B1-9D791ABC6A8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T14 de base</t>
      </text>
    </comment>
    <comment ref="AD3" authorId="25" shapeId="0" xr:uid="{61C0E01B-4BFA-429F-823A-75C3FA17BF9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4" authorId="26" shapeId="0" xr:uid="{6AB318CA-3830-4DE2-BCF4-C034BA7C1CA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K4" authorId="27" shapeId="0" xr:uid="{4B2216AF-D115-458D-B062-F4DE66CD38A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5" authorId="28" shapeId="0" xr:uid="{74FF1020-93CF-48DB-BDE8-2F867752C21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K5" authorId="29" shapeId="0" xr:uid="{C9434501-62C8-4934-B8D4-2FF8648B53A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6" authorId="30" shapeId="0" xr:uid="{68AF07E7-C497-44FD-A7BB-3EE1B536F20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K6" authorId="31" shapeId="0" xr:uid="{B8386330-0DAE-4BB1-85C2-ED31A9BCEE2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7" authorId="32" shapeId="0" xr:uid="{A1E9673D-19EC-4B11-90EF-44C74B4D360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K7" authorId="33" shapeId="0" xr:uid="{FCB99865-6BD0-435A-870E-51CB589D97F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8" authorId="34" shapeId="0" xr:uid="{6162B9EC-80BD-4F2F-A8F8-97BA28F4933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J8" authorId="35" shapeId="0" xr:uid="{19E203FB-D8A8-4618-A43B-00B3EE87330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K8" authorId="36" shapeId="0" xr:uid="{50633EA3-A8BD-4329-ADC3-FB572A516D4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M8" authorId="37" shapeId="0" xr:uid="{D8EF2553-49D0-4CBF-9F11-8D4EDBC7CDD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10" authorId="38" shapeId="0" xr:uid="{3AAFE808-908D-4A0C-94E5-2ED82FAF3CF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G10" authorId="39" shapeId="0" xr:uid="{0BF1D97E-B59C-45BC-B8C9-E7D2C26B58D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H10" authorId="40" shapeId="0" xr:uid="{D4246051-3A0D-417E-AF2B-BDB702A07CF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10" authorId="41" shapeId="0" xr:uid="{7FC627D2-573B-4F6F-A444-B8D8FC9985B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J10" authorId="42" shapeId="0" xr:uid="{2DCFDBCE-F152-4FA6-9DB6-AFE8D552E5D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K10" authorId="43" shapeId="0" xr:uid="{BB0F115D-5F81-4249-9F07-E516ACB033D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11" authorId="44" shapeId="0" xr:uid="{41EF0E08-B0B3-4AFA-AB99-0680723E319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G11" authorId="45" shapeId="0" xr:uid="{0656225D-EF29-451E-9261-BD0BFA2ED85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H11" authorId="46" shapeId="0" xr:uid="{E35A236A-0F6E-43EA-97E3-6439E6549B2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11" authorId="47" shapeId="0" xr:uid="{9DA9A77D-8FB1-4A7D-B9E4-BCC3B6B4F60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J11" authorId="48" shapeId="0" xr:uid="{E14DFD26-53A1-44B1-BD89-0B54946AA56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K11" authorId="49" shapeId="0" xr:uid="{7FE8838F-8AAC-4212-91E0-A794E6B54B1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M11" authorId="50" shapeId="0" xr:uid="{A99E2834-1F84-4438-BBC5-456114F7DE6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N11" authorId="51" shapeId="0" xr:uid="{323A879C-AEF0-427F-B33C-B549A3F8FDE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12" authorId="52" shapeId="0" xr:uid="{FAC5FCBF-FA19-4120-A06F-C75217003DC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12" authorId="53" shapeId="0" xr:uid="{F83F355F-3122-4A39-8328-1245B38598E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M12" authorId="54" shapeId="0" xr:uid="{7FCAD35B-1D86-43E1-9A5D-ABBB14EAEAA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13" authorId="55" shapeId="0" xr:uid="{F47AF169-F809-4117-B579-7CBA3174595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L13" authorId="56" shapeId="0" xr:uid="{95805E66-37BC-4E7E-979E-CDDECF1E4ED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14" authorId="57" shapeId="0" xr:uid="{D9A1FC40-CA92-49D4-9FD5-8B53E2B8AFB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A15" authorId="58" shapeId="0" xr:uid="{2716873D-4BDF-4CB0-8F6D-B8661C5356C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B15" authorId="59" shapeId="0" xr:uid="{3758A107-32DD-4264-8370-E6D0C90BB4E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15" authorId="60" shapeId="0" xr:uid="{41E35A8E-EBC5-48F4-89C1-CF9DC91A0B0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H15" authorId="61" shapeId="0" xr:uid="{EEB98297-A12A-4D13-8182-B26D46511FD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A16" authorId="62" shapeId="0" xr:uid="{F3EC50CA-5CDB-4B7E-8EB0-F1C86271222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B16" authorId="63" shapeId="0" xr:uid="{A0999FFC-D6AD-4FED-AF46-07E88A84B90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16" authorId="64" shapeId="0" xr:uid="{2608A7BE-A5B3-4350-8EFF-133F730B187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H16" authorId="65" shapeId="0" xr:uid="{931DAB78-58D4-49C3-97EB-4E9764812DC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A17" authorId="66" shapeId="0" xr:uid="{95DC6A38-0308-41CE-8191-029C665A80D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B17" authorId="67" shapeId="0" xr:uid="{3D2B8A28-07F0-485E-AC8A-D5084417ACD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17" authorId="68" shapeId="0" xr:uid="{C03E48C3-ED32-4D4F-AFFE-8DE39C8C4F0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H17" authorId="69" shapeId="0" xr:uid="{88185903-1337-4621-8333-CF38EB3D2CF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18" authorId="70" shapeId="0" xr:uid="{2CF9878C-CA9E-47EC-A45C-DA14AA4A9F8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H18" authorId="71" shapeId="0" xr:uid="{82D18D59-CAE6-4E55-876F-0613A772884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19" authorId="72" shapeId="0" xr:uid="{0AA6CAF0-58F7-4225-896E-96AA738A977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G19" authorId="73" shapeId="0" xr:uid="{43D2DCB7-EF44-4763-8EF9-7B7096084D1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H19" authorId="74" shapeId="0" xr:uid="{E0919A5B-ED10-41DC-94AE-6CE2FE43724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21" authorId="75" shapeId="0" xr:uid="{1BD744CA-337E-41EB-91D4-759BACE1CD3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21" authorId="76" shapeId="0" xr:uid="{167342C7-A4FB-4FAE-8141-731FAC0003E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M21" authorId="77" shapeId="0" xr:uid="{A4378593-4477-42C5-B40D-A9969E1A377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A22" authorId="78" shapeId="0" xr:uid="{BC2C3E31-6EBA-4342-AB1E-4E560BA6D05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B22" authorId="79" shapeId="0" xr:uid="{19260641-BBDB-4234-B813-8335E6B5EC5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23" authorId="80" shapeId="0" xr:uid="{86A5CCC8-EE41-4826-BA9D-6902B18E489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23" authorId="81" shapeId="0" xr:uid="{944E6EC8-9FCA-4DC3-BA5B-7B6ED60E586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D24" authorId="82" shapeId="0" xr:uid="{119E1A37-DB81-498A-9BEF-2E1ED9C0A1A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E24" authorId="83" shapeId="0" xr:uid="{37CE6E38-9DD1-4C6A-8112-ED27CBE8260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24" authorId="84" shapeId="0" xr:uid="{0AFFB337-8587-4BDF-9D59-43290778C41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24" authorId="85" shapeId="0" xr:uid="{F6DBA038-6162-41F5-96C2-26287C3D483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L24" authorId="86" shapeId="0" xr:uid="{F9D56186-FB61-4D7F-93A1-89F9991CFC0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M24" authorId="87" shapeId="0" xr:uid="{2924D294-2530-4F72-8BD9-CDC24833A36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D25" authorId="88" shapeId="0" xr:uid="{87496DA0-F577-4817-A339-A6ACA0DCB54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E25" authorId="89" shapeId="0" xr:uid="{30ED1C06-569C-4CB4-A411-36DC135C643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25" authorId="90" shapeId="0" xr:uid="{EA2D8753-97FA-4161-9A93-32D4130DF94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25" authorId="91" shapeId="0" xr:uid="{034EA99A-E710-4DEA-941D-A40C774466D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L25" authorId="92" shapeId="0" xr:uid="{31E1C850-DFCF-435C-B266-336742021F6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M25" authorId="93" shapeId="0" xr:uid="{73738CEF-E080-4445-BC85-0EEF8E0376E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D28" authorId="94" shapeId="0" xr:uid="{8A95712F-19AB-49B3-8B39-219B881544C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E28" authorId="95" shapeId="0" xr:uid="{02D8DB16-194E-4FB7-9212-8757DAA8032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28" authorId="96" shapeId="0" xr:uid="{AEE015B8-F8CC-4F4D-A087-839C58AAE1A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28" authorId="97" shapeId="0" xr:uid="{DBD9D9B3-765F-4007-B96C-81E022C45EF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L28" authorId="98" shapeId="0" xr:uid="{58890A8D-7A3D-4718-8C8C-B36FAA01EDE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M28" authorId="99" shapeId="0" xr:uid="{87B2FF70-E361-41BA-9039-646A2BF4F6D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D31" authorId="100" shapeId="0" xr:uid="{EBDFC5A4-D1A6-48C4-B87E-E16E1488E11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E31" authorId="101" shapeId="0" xr:uid="{CDA2C08F-EA61-463C-883F-DC3856E8794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31" authorId="102" shapeId="0" xr:uid="{341A2762-19F1-43EA-A5A2-A4D89D2E07D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31" authorId="103" shapeId="0" xr:uid="{CFC1592F-3AF4-4231-85DA-DBCE08FAD2D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L31" authorId="104" shapeId="0" xr:uid="{9B14489D-2F5F-4A8B-BDC8-C808BB9D4A3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M31" authorId="105" shapeId="0" xr:uid="{FADF42E6-E9F4-46AD-A28C-28F719ED848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33" authorId="106" shapeId="0" xr:uid="{A5E5D3F8-9114-4493-B710-309E38AB4A5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G33" authorId="107" shapeId="0" xr:uid="{488CDD83-7A62-4363-95A6-E9E2B69EAFF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H33" authorId="108" shapeId="0" xr:uid="{BF6A3A2D-BA3E-48CC-8F73-3B37EEEE195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33" authorId="109" shapeId="0" xr:uid="{1481BC87-021D-4FBA-A65B-9CF00C76185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J33" authorId="110" shapeId="0" xr:uid="{E8E4BD65-93DD-4410-89A9-436CA273005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K33" authorId="111" shapeId="0" xr:uid="{EB61A6C4-CD78-4595-9B02-479522FC36E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35" authorId="112" shapeId="0" xr:uid="{26B7E65C-0E60-4EC9-8E8B-77DE12EF7BF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G35" authorId="113" shapeId="0" xr:uid="{145872B8-B1F5-406E-BD48-6F99AEF5F8A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H35" authorId="114" shapeId="0" xr:uid="{76FADC51-41F0-4822-AD2D-9598EB103D8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35" authorId="115" shapeId="0" xr:uid="{2795E1B4-D701-476E-BA42-B0EC00DAA4B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J35" authorId="116" shapeId="0" xr:uid="{AF1170E7-256A-481B-97F9-BDF4A5F0747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K35" authorId="117" shapeId="0" xr:uid="{5071B7B9-27D7-4721-A4E9-BF33A070DAC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A36" authorId="118" shapeId="0" xr:uid="{CE781873-343D-448E-B5C1-F4248B6CEE4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B36" authorId="119" shapeId="0" xr:uid="{8DDF919F-D8EB-480C-A5EB-DDBED1F9FB0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A38" authorId="120" shapeId="0" xr:uid="{D5E6FAD6-AF59-46E6-8CBB-6531CDFCF4F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B38" authorId="121" shapeId="0" xr:uid="{360B5A6E-45BF-4354-92FF-3955D4240A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A39" authorId="122" shapeId="0" xr:uid="{F7FFB3E3-FBC4-44BB-901F-0C25EA46717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B39" authorId="123" shapeId="0" xr:uid="{7C992552-181E-4940-AD82-3622F16CB82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A41" authorId="124" shapeId="0" xr:uid="{0CE93F7F-C6BD-4927-A378-89A051D67E4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B41" authorId="125" shapeId="0" xr:uid="{51FCB9C9-586D-48B1-B928-C82B0E461F0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A42" authorId="126" shapeId="0" xr:uid="{E19114A0-8E36-486E-84B6-211BF1FEC60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B42" authorId="127" shapeId="0" xr:uid="{3C40A62C-BF35-4FC7-A53E-AA1632783B7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A44" authorId="128" shapeId="0" xr:uid="{1C942B75-6567-4A1D-8DF0-43AEA7138A1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B44" authorId="129" shapeId="0" xr:uid="{D703FDD4-201A-46F3-9079-91F5536C5DE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Q57" authorId="130" shapeId="0" xr:uid="{A677079C-C5A8-4EEB-AE7A-71B6C8623FB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Enlever les semaines non travaillées
 - 1 sem. départ
 - 3 sem. Noel</t>
      </text>
    </comment>
    <comment ref="Q58" authorId="131" shapeId="0" xr:uid="{373187B4-E0D8-4477-828A-DBADA42CBD5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Analyse = 50% du temps vidéo
Réduction de 1/4 la cible de la somme de qte vidéo + analyse</t>
      </text>
    </comment>
    <comment ref="Q59" authorId="132" shapeId="0" xr:uid="{F2454AFD-8815-4752-A5CB-AAA31251915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Analyse = 50% du temps vidéo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tc={54957300-16AC-4D71-9FBE-C54B913CEFDA}</author>
    <author>tc={11882EAC-573E-4792-BCD6-756B4BBF4E59}</author>
  </authors>
  <commentList>
    <comment ref="E1" authorId="0" shapeId="0" xr:uid="{54957300-16AC-4D71-9FBE-C54B913CEFD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Copie de l'onglet: Hrs 2021 - Données Balancement</t>
      </text>
    </comment>
    <comment ref="F1" authorId="1" shapeId="0" xr:uid="{11882EAC-573E-4792-BCD6-756B4BBF4E5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Copie de l'onglet: Hrs 2021 - Données Balancement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tc={4F753D64-438B-43DA-A7FD-7317F4085ECD}</author>
  </authors>
  <commentList>
    <comment ref="F1" authorId="0" shapeId="0" xr:uid="{4F753D64-438B-43DA-A7FD-7317F4085EC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Copie de l'onglet: Hrs 2021 - Données Balancement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<sst xmlns="http://schemas.openxmlformats.org/spreadsheetml/2006/main" count="6629" uniqueCount="338">
  <si>
    <t>Type Véhicule</t>
  </si>
  <si>
    <t>Version véhicule</t>
  </si>
  <si>
    <t>Code G</t>
  </si>
  <si>
    <t>Véhicule</t>
  </si>
  <si>
    <t>Job</t>
  </si>
  <si>
    <t>Document vente</t>
  </si>
  <si>
    <t>Poste</t>
  </si>
  <si>
    <t>Date vidéo</t>
  </si>
  <si>
    <t>Statut vidéo</t>
  </si>
  <si>
    <t>Statut analyse</t>
  </si>
  <si>
    <t>Responsable</t>
  </si>
  <si>
    <t>Commentaire</t>
  </si>
  <si>
    <t>Étude de temps 2022 (hr)</t>
  </si>
  <si>
    <t>Étude de temps 2022 (hr) +
 (16% majoration)</t>
  </si>
  <si>
    <t>Étude de temps ≤ 2018 (hr)</t>
  </si>
  <si>
    <t>Validation
étude vs 2018</t>
  </si>
  <si>
    <t>Hre std SAP - CEWB
(hr)</t>
  </si>
  <si>
    <t>Validation
étude vs SAP</t>
  </si>
  <si>
    <t>Hre réelle moyenne 2021
(hr)</t>
  </si>
  <si>
    <t>Validation
étude vs Hre réelle 2021</t>
  </si>
  <si>
    <t>Proposition 2021</t>
  </si>
  <si>
    <t>Validation
étude vs proposition Hre 2021</t>
  </si>
  <si>
    <t>Hre réelle moyenne 2022
(hr)</t>
  </si>
  <si>
    <t>Validation
étude vs Hre réelle 2022</t>
  </si>
  <si>
    <t>Temps estimé production (balancement ligne Progima) (hr)</t>
  </si>
  <si>
    <t>Validation
étude vs Estimé production</t>
  </si>
  <si>
    <t>Commentaire temps estimé production</t>
  </si>
  <si>
    <t>Liste</t>
  </si>
  <si>
    <t>Panther T12LRC</t>
  </si>
  <si>
    <t>F</t>
  </si>
  <si>
    <t>GJ-021</t>
  </si>
  <si>
    <t>P089</t>
  </si>
  <si>
    <t>Mélissa</t>
  </si>
  <si>
    <t xml:space="preserve"> - </t>
  </si>
  <si>
    <t>P085</t>
  </si>
  <si>
    <t>A</t>
  </si>
  <si>
    <t>G080</t>
  </si>
  <si>
    <t>B</t>
  </si>
  <si>
    <t>Panther T14R</t>
  </si>
  <si>
    <t>E</t>
  </si>
  <si>
    <t>GV-073</t>
  </si>
  <si>
    <t>C</t>
  </si>
  <si>
    <t>GV-072</t>
  </si>
  <si>
    <t>G088</t>
  </si>
  <si>
    <t>Mélissa/Antonio</t>
  </si>
  <si>
    <t>D</t>
  </si>
  <si>
    <t>P064</t>
  </si>
  <si>
    <t>Panther T16CUA</t>
  </si>
  <si>
    <t>GR-30</t>
  </si>
  <si>
    <t>G006</t>
  </si>
  <si>
    <t>G008</t>
  </si>
  <si>
    <t>0,25h de plus pour caméra de recule</t>
  </si>
  <si>
    <t>H</t>
  </si>
  <si>
    <t>G012</t>
  </si>
  <si>
    <t>I</t>
  </si>
  <si>
    <t>P073</t>
  </si>
  <si>
    <t>Mélissa / Antonio</t>
  </si>
  <si>
    <t>Les composantes numérotées à 99 ne sont pas dans BOM papier</t>
  </si>
  <si>
    <t>J</t>
  </si>
  <si>
    <t>G074</t>
  </si>
  <si>
    <t>Antonio</t>
  </si>
  <si>
    <t>La pièce Tube-assemble 41459004 n'apparait pas dans la liste de BOM / Plusieurs pièces non affectées dans le BOM car ne figurent pas dans mon analyse</t>
  </si>
  <si>
    <t>K</t>
  </si>
  <si>
    <t>P075</t>
  </si>
  <si>
    <t>Plusieurs pièces non affectées dans le BOM car ne figurent pas dans mon analyse</t>
  </si>
  <si>
    <t>L</t>
  </si>
  <si>
    <t>Bison NA</t>
  </si>
  <si>
    <t>M</t>
  </si>
  <si>
    <t>GB-069</t>
  </si>
  <si>
    <t>P088</t>
  </si>
  <si>
    <t>Benjamin</t>
  </si>
  <si>
    <t>N</t>
  </si>
  <si>
    <t>P002</t>
  </si>
  <si>
    <t>Temps estimé production plus court que étude</t>
  </si>
  <si>
    <t>O</t>
  </si>
  <si>
    <t>P004</t>
  </si>
  <si>
    <t>0,75h de plus pour winch
4h de plus pour hydraulique avant</t>
  </si>
  <si>
    <t>P</t>
  </si>
  <si>
    <t>G002</t>
  </si>
  <si>
    <t>Q</t>
  </si>
  <si>
    <t>1,5h de plus pour boite dompeuse</t>
  </si>
  <si>
    <t>R</t>
  </si>
  <si>
    <t>2h de plus pour installation winch
0,75h de plus pour valve PLM</t>
  </si>
  <si>
    <t>S</t>
  </si>
  <si>
    <t>GV-077</t>
  </si>
  <si>
    <r>
      <rPr>
        <sz val="11"/>
        <color rgb="FF000000"/>
        <rFont val="Calibri"/>
        <family val="2"/>
      </rPr>
      <t>Benjamin /</t>
    </r>
    <r>
      <rPr>
        <sz val="11"/>
        <color rgb="FFFF0000"/>
        <rFont val="Calibri"/>
        <family val="2"/>
      </rPr>
      <t xml:space="preserve"> </t>
    </r>
    <r>
      <rPr>
        <sz val="11"/>
        <color rgb="FF000000"/>
        <rFont val="Calibri"/>
        <family val="2"/>
      </rPr>
      <t>Mélissa</t>
    </r>
  </si>
  <si>
    <t>G006 et G008 était 1 seul poste en 2017</t>
  </si>
  <si>
    <t>T</t>
  </si>
  <si>
    <t>U</t>
  </si>
  <si>
    <t>3,4</t>
  </si>
  <si>
    <t>7h étude de temps 2022?</t>
  </si>
  <si>
    <t>V</t>
  </si>
  <si>
    <t>GV-088</t>
  </si>
  <si>
    <t>G084</t>
  </si>
  <si>
    <t>Manque à filmer modèle avec option Webasto</t>
  </si>
  <si>
    <t>Y</t>
  </si>
  <si>
    <t>GR-037</t>
  </si>
  <si>
    <t>NG</t>
  </si>
  <si>
    <t>GV-089</t>
  </si>
  <si>
    <t>Z</t>
  </si>
  <si>
    <t>GR-036</t>
  </si>
  <si>
    <t>Benjamin/Antonio</t>
  </si>
  <si>
    <t>2 opérateurs</t>
  </si>
  <si>
    <t xml:space="preserve"> Estimé production (9hr)</t>
  </si>
  <si>
    <t>SW50</t>
  </si>
  <si>
    <t>GA-072</t>
  </si>
  <si>
    <t>Les composantes 114445300, 107005800, 113700900 ne font pas parties du BOM</t>
  </si>
  <si>
    <t>Panther T7R</t>
  </si>
  <si>
    <t>GH-021</t>
  </si>
  <si>
    <t>-</t>
  </si>
  <si>
    <t>Benjamin / Antonio / Mélissa</t>
  </si>
  <si>
    <t>Benjamin / Mélissa</t>
  </si>
  <si>
    <r>
      <rPr>
        <b/>
        <sz val="11"/>
        <color rgb="FFFF0000"/>
        <rFont val="Calibri"/>
      </rPr>
      <t xml:space="preserve"> </t>
    </r>
    <r>
      <rPr>
        <sz val="11"/>
        <color rgb="FF000000"/>
        <rFont val="Calibri"/>
      </rPr>
      <t>2 opérateurs</t>
    </r>
  </si>
  <si>
    <t>Panther T8CUA</t>
  </si>
  <si>
    <t>GL-039</t>
  </si>
  <si>
    <t>Benjamin / Antonio</t>
  </si>
  <si>
    <t>GV-090</t>
  </si>
  <si>
    <t>G014</t>
  </si>
  <si>
    <t>Manque le remplissage antigel</t>
  </si>
  <si>
    <t>GA-074</t>
  </si>
  <si>
    <t>P074</t>
  </si>
  <si>
    <t>G016</t>
  </si>
  <si>
    <t xml:space="preserve">Fichier d'analyse du G014, tout est fait en même temps </t>
  </si>
  <si>
    <t>N/A</t>
  </si>
  <si>
    <t>GB-094</t>
  </si>
  <si>
    <t>Panther T6</t>
  </si>
  <si>
    <t>GE-045</t>
  </si>
  <si>
    <t>Assemblage sans le moteur; Installation du moteur à filmer</t>
  </si>
  <si>
    <t>GV-101</t>
  </si>
  <si>
    <t>10639225 (access)</t>
  </si>
  <si>
    <t>GA-075</t>
  </si>
  <si>
    <t>P006</t>
  </si>
  <si>
    <t>2 opérateurs Bison Winch</t>
  </si>
  <si>
    <t>Temps estimé inclut 1,25h pour winch
1,5h de plus pour option front drive</t>
  </si>
  <si>
    <t>P008</t>
  </si>
  <si>
    <t>Benjamin / Gabrielle</t>
  </si>
  <si>
    <t>temps estimé inclut 0,33h pour winch</t>
  </si>
  <si>
    <t>GP-007</t>
  </si>
  <si>
    <t>Gabrielle</t>
  </si>
  <si>
    <t>Problème avec le BOM</t>
  </si>
  <si>
    <t>GR-039</t>
  </si>
  <si>
    <t>GH-022</t>
  </si>
  <si>
    <t>P024</t>
  </si>
  <si>
    <t>GB-077</t>
  </si>
  <si>
    <t>GP-008</t>
  </si>
  <si>
    <t>Les modèles T16, T12 et T8 sont identiques sauf qu'il faut ajuster la valve selon Stéphane</t>
  </si>
  <si>
    <t>GB-089</t>
  </si>
  <si>
    <t>P086</t>
  </si>
  <si>
    <t>GB-086</t>
  </si>
  <si>
    <t>P102</t>
  </si>
  <si>
    <t>G030</t>
  </si>
  <si>
    <t>Option chenille en acier pour ce modèle, dans le futur chenille en caoutchouc à filmer; Options bumper avant et miroir chauffant /
2 opérateurs pour certaines opérations</t>
  </si>
  <si>
    <t>1h de plus pour winch
0,5h de plus pour option PLM
11h de plus pour installation pivot hydrolique arrière</t>
  </si>
  <si>
    <t>GB-103</t>
  </si>
  <si>
    <t>P014</t>
  </si>
  <si>
    <t xml:space="preserve">La programmation de la radio n'a pas été faite à cause d'un problème technique </t>
  </si>
  <si>
    <t>GL-043</t>
  </si>
  <si>
    <t>Validation complétée</t>
  </si>
  <si>
    <t>GB-100</t>
  </si>
  <si>
    <t>P081</t>
  </si>
  <si>
    <t>P103</t>
  </si>
  <si>
    <t>Mathieu</t>
  </si>
  <si>
    <t>Le poste ne figure pas dans le BOM en ligne</t>
  </si>
  <si>
    <t>GA-085</t>
  </si>
  <si>
    <t>P016</t>
  </si>
  <si>
    <t>BOM non applicable</t>
  </si>
  <si>
    <t>P104</t>
  </si>
  <si>
    <t>P105</t>
  </si>
  <si>
    <t>GL-044</t>
  </si>
  <si>
    <t>P106</t>
  </si>
  <si>
    <t>P012</t>
  </si>
  <si>
    <t>FILMER OPTION VALVE BENNE BASCULANTE SUR MODÈLE CABINE LARGE</t>
  </si>
  <si>
    <t>0,75h de plus pour valve PLM
2h de plus pour installation du winch</t>
  </si>
  <si>
    <t>GA-088</t>
  </si>
  <si>
    <t>La pelle avant n'a pas été installée lors de ce filmage - peut être filmé séparément</t>
  </si>
  <si>
    <t>1,5h de plus pour installation adapteur universel
2,5h de plus pour préparation adapteur universel</t>
  </si>
  <si>
    <t>GV-110</t>
  </si>
  <si>
    <t>Plusieurs options filmés</t>
  </si>
  <si>
    <t>Panther T12CUA</t>
  </si>
  <si>
    <t>GJ-024</t>
  </si>
  <si>
    <t>Critère de tri dans BOM est G012 mais sur le BOM papier c'est P012...</t>
  </si>
  <si>
    <t>GL-058</t>
  </si>
  <si>
    <t>0,5h de plus pour rallonge arrière
0,75h de plus pour PLM
1h de plus pour winch</t>
  </si>
  <si>
    <t>GB-105</t>
  </si>
  <si>
    <t>Mathieu / Antonio</t>
  </si>
  <si>
    <t>Bison Winch</t>
  </si>
  <si>
    <t>Temps estimé inclut 0,17h pour winch
0,33h de plus pour front drive</t>
  </si>
  <si>
    <t>GL-049</t>
  </si>
  <si>
    <t>1,5h de plus pour extension avant
2,5h de plus pour benne basculante</t>
  </si>
  <si>
    <t>GL-053</t>
  </si>
  <si>
    <t>Antonio/Mathieu</t>
  </si>
  <si>
    <t>SW50 Hydro-A</t>
  </si>
  <si>
    <t>GA-090</t>
  </si>
  <si>
    <t>P018</t>
  </si>
  <si>
    <t>GE-001</t>
  </si>
  <si>
    <t>Gabrielle / Mélissa</t>
  </si>
  <si>
    <t>GB-096</t>
  </si>
  <si>
    <t>P060</t>
  </si>
  <si>
    <t>Option banquette: 0,7h à ajouter au 1,43h</t>
  </si>
  <si>
    <t>GB-101</t>
  </si>
  <si>
    <t>0,5h de plus pour goulot remplissage huile (winch)
1h de plus pour cheminement A/C
1h de plus pour installation plateforme
0,20h de plus pour assemblage des marches (winch)</t>
  </si>
  <si>
    <t>GV-006</t>
  </si>
  <si>
    <t>GV-112</t>
  </si>
  <si>
    <t>P035</t>
  </si>
  <si>
    <t>P036</t>
  </si>
  <si>
    <t>0,25h de plus pour PLM
0,25h de plus pour dumpeur</t>
  </si>
  <si>
    <t>GB-082</t>
  </si>
  <si>
    <t>Manque les temps de Mathieu/BOM non applicable</t>
  </si>
  <si>
    <t>Manque à indiquer temps d'impression des 2 plaquettes signalétique et préparation du dossier avec # série car véhicule n'est pas vendu. En attente d'analyse du Panther de Mélissa D. / Pièce 41391574 dans BOM n'est pas appliquée sur véhicule</t>
  </si>
  <si>
    <t>GL-051</t>
  </si>
  <si>
    <t>0,75h de plus pour winch
0,25h de plus pour option premium
0,5h de plus pour boite dompeuse</t>
  </si>
  <si>
    <t>GV-111</t>
  </si>
  <si>
    <t>0,5h de plus pour PLM</t>
  </si>
  <si>
    <t>GL-057</t>
  </si>
  <si>
    <t>Manque l'urée dans le BOM</t>
  </si>
  <si>
    <t>GP-010</t>
  </si>
  <si>
    <t>Problème avec les temps; Refilmer si possible</t>
  </si>
  <si>
    <t>GL-004</t>
  </si>
  <si>
    <t>20-Feb-23</t>
  </si>
  <si>
    <t>GE-005</t>
  </si>
  <si>
    <t>Juste l'étude de l'option webasto</t>
  </si>
  <si>
    <t>21-Feb-23</t>
  </si>
  <si>
    <t>GB-005</t>
  </si>
  <si>
    <t>P084</t>
  </si>
  <si>
    <t>Bison EU, mais identique au Bison NA</t>
  </si>
  <si>
    <t>Fournir à Pat Rouillard</t>
  </si>
  <si>
    <t>GB-007</t>
  </si>
  <si>
    <t>P080</t>
  </si>
  <si>
    <t>GB-003</t>
  </si>
  <si>
    <t>22-Feb-23</t>
  </si>
  <si>
    <t>1,5h de plus pour winch</t>
  </si>
  <si>
    <t>P058</t>
  </si>
  <si>
    <t>Panther T8</t>
  </si>
  <si>
    <t>GL-011</t>
  </si>
  <si>
    <t>23-Feb-23</t>
  </si>
  <si>
    <t>GL-007</t>
  </si>
  <si>
    <t>27-Feb-23</t>
  </si>
  <si>
    <t>Options caméra de recul et fleet manager</t>
  </si>
  <si>
    <t>P013</t>
  </si>
  <si>
    <t>P020</t>
  </si>
  <si>
    <t>P030</t>
  </si>
  <si>
    <t>P034</t>
  </si>
  <si>
    <t>P040</t>
  </si>
  <si>
    <t>P041</t>
  </si>
  <si>
    <t>P042</t>
  </si>
  <si>
    <t>P046</t>
  </si>
  <si>
    <t>P056</t>
  </si>
  <si>
    <t>P062</t>
  </si>
  <si>
    <t>P063</t>
  </si>
  <si>
    <t>P070</t>
  </si>
  <si>
    <t>P076</t>
  </si>
  <si>
    <t>P079</t>
  </si>
  <si>
    <t>P094</t>
  </si>
  <si>
    <t>QUANTITÉ VIDÉOS ET ANALYSES EFFECTUÉS PAR POSTE ET VÉHICULE</t>
  </si>
  <si>
    <t>QUANTITÉ VIDÉOS ET ANALYSES TOTALES À EFFECTUER PAR POSTE ET VÉHICULE</t>
  </si>
  <si>
    <t>Validation poste</t>
  </si>
  <si>
    <t>Bison EU</t>
  </si>
  <si>
    <t>Panther T8LRC</t>
  </si>
  <si>
    <t>Panther T12</t>
  </si>
  <si>
    <t>Panther T16</t>
  </si>
  <si>
    <t>Qte vidéo / poste</t>
  </si>
  <si>
    <t>Qte analyse / poste</t>
  </si>
  <si>
    <t>Qte vidéo + analyse / poste</t>
  </si>
  <si>
    <t>Cible qte vidéo + analyse  / poste</t>
  </si>
  <si>
    <t>% Avancement / poste</t>
  </si>
  <si>
    <t>PantherT7R</t>
  </si>
  <si>
    <t>PantherT8</t>
  </si>
  <si>
    <t>PantherT8 LRC</t>
  </si>
  <si>
    <t>Panther T8 CUA</t>
  </si>
  <si>
    <t>PantherT12</t>
  </si>
  <si>
    <t>Panther T12 LRC</t>
  </si>
  <si>
    <t>Panther T12 CUA</t>
  </si>
  <si>
    <t>PantherT16</t>
  </si>
  <si>
    <t>PantherT16CUA</t>
  </si>
  <si>
    <t>Total maximum</t>
  </si>
  <si>
    <t>Manque pompe T8, T12 ou T16</t>
  </si>
  <si>
    <t>Manque option Webasto</t>
  </si>
  <si>
    <t>Manque liste BOM (T16-G088)</t>
  </si>
  <si>
    <t>Manque analyse et liste BOM (T8/SW50B)</t>
  </si>
  <si>
    <t>Bison option front drive ne passe pas souvent</t>
  </si>
  <si>
    <t>Rien dans ZPP</t>
  </si>
  <si>
    <t>Rien dans ZPP/ manque préparation du dossier avec # séries (pour un véhicule vendu)</t>
  </si>
  <si>
    <t>Seulement Panther dans ZPP, devrait être des bisons</t>
  </si>
  <si>
    <t>Manque liste BOM (SW50B/Bison-M)</t>
  </si>
  <si>
    <t>Aucune idée si Bison ou Panther dans ZPP ?</t>
  </si>
  <si>
    <t>Qte vidéo / véhicule</t>
  </si>
  <si>
    <t>Qte analyse  / véhicule</t>
  </si>
  <si>
    <t>Qte vidéo + analyse  / véhicule</t>
  </si>
  <si>
    <t>% avancement BOM</t>
  </si>
  <si>
    <t>Aujourd'hui</t>
  </si>
  <si>
    <t>Date départ</t>
  </si>
  <si>
    <t>Qte semaines écoulées</t>
  </si>
  <si>
    <t>% avancement moyen / semaine</t>
  </si>
  <si>
    <t>% avancement total</t>
  </si>
  <si>
    <t>Budget consommé en date du 16 février 2023: 50%</t>
  </si>
  <si>
    <t>Qte semaines totales estimés projet complet</t>
  </si>
  <si>
    <t>Date fin estimée</t>
  </si>
  <si>
    <t>Nb. Job</t>
  </si>
  <si>
    <t>Tot. Hrs réel</t>
  </si>
  <si>
    <t>Hrs réel moyenne</t>
  </si>
  <si>
    <t>Proposition</t>
  </si>
  <si>
    <t>Temps standard
SAP CEWB
(min)</t>
  </si>
  <si>
    <t>G004</t>
  </si>
  <si>
    <t>Panther T14RLRC</t>
  </si>
  <si>
    <t>Ordre initial</t>
  </si>
  <si>
    <t>Qte Véhicule</t>
  </si>
  <si>
    <t>Total</t>
  </si>
  <si>
    <t>Véhicule Ligne 1</t>
  </si>
  <si>
    <t>Véhicule Ligne 2</t>
  </si>
  <si>
    <t>SW4S</t>
  </si>
  <si>
    <t>BISON NA</t>
  </si>
  <si>
    <t>BISON EU</t>
  </si>
  <si>
    <t>TROOPER</t>
  </si>
  <si>
    <t>Panther T22</t>
  </si>
  <si>
    <t>Hrs réel</t>
  </si>
  <si>
    <t>Hrs budget</t>
  </si>
  <si>
    <t>Tot. Hrs budget</t>
  </si>
  <si>
    <t>Panther</t>
  </si>
  <si>
    <t>Average</t>
  </si>
  <si>
    <t>Panther Rotatif</t>
  </si>
  <si>
    <t>Option</t>
  </si>
  <si>
    <t>sableuse P086</t>
  </si>
  <si>
    <t>+4</t>
  </si>
  <si>
    <t>winch</t>
  </si>
  <si>
    <t>+40</t>
  </si>
  <si>
    <t>ready winch</t>
  </si>
  <si>
    <t>+10</t>
  </si>
  <si>
    <t>+2,5</t>
  </si>
  <si>
    <t xml:space="preserve">  - Hr std SAP ?
 - Estimation production </t>
  </si>
  <si>
    <t xml:space="preserve"> - Prod, Estimation production semblable au punch.
 - SAP, semblable 101%</t>
  </si>
  <si>
    <t xml:space="preserve"> - Prod, Estimé produciton considère la somme des 3 postes
 - SAP, G074-P073-P075 était 1 seul poste en 2017</t>
  </si>
  <si>
    <t>Analyse écart avec: 
 - estimé production, Prod
 - Hre std SAP, SAP</t>
  </si>
  <si>
    <t xml:space="preserve"> - Prod, ?
 - SAP,  semblable 104%</t>
  </si>
  <si>
    <t xml:space="preserve"> - Prod, ?
 - SAP, P085 était inclus au G074 et P084 en 2017</t>
  </si>
  <si>
    <t xml:space="preserve"> - Prod,
 - SAP, </t>
  </si>
  <si>
    <t xml:space="preserve"> - Prod, ?
 - SAP,  ?</t>
  </si>
  <si>
    <t>Statut lien pièce BOM</t>
  </si>
  <si>
    <t>GP-011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</si>
</sst>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5" formatCode="0.0"/>
    <numFmt numFmtId="166" formatCode="ddd\,\ m/d/yyyy"/>
    <numFmt numFmtId="167" formatCode="m/d/yy;@"/>
    <numFmt numFmtId="168" formatCode="#,###"/>
    <numFmt numFmtId="170" formatCode="[$-409]d\-mmm\-yy;@"/>
    <numFmt numFmtId="171" formatCode="[$-40C]dd\-mmm\-yy;@"/>
    <numFmt numFmtId="173" formatCode="0.0%"/>
    <numFmt numFmtId="174" formatCode="[$-409]dd\-mmm\-yy;@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1"/>
      <color rgb="FF444444"/>
      <name val="Calibri"/>
      <family val="2"/>
      <charset val="1"/>
    </font>
    <font>
      <b/>
      <i/>
      <sz val="10"/>
      <name val="Arial"/>
      <family val="2"/>
    </font>
    <font>
      <sz val="11"/>
      <name val="Calibri"/>
      <family val="2"/>
      <scheme val="minor"/>
    </font>
    <font>
      <sz val="10"/>
      <color rgb="FFFF0000"/>
      <name val="Arial"/>
      <family val="2"/>
    </font>
    <font>
      <sz val="14"/>
      <color theme="1"/>
      <name val="Calibri"/>
      <family val="2"/>
      <scheme val="minor"/>
    </font>
    <font>
      <b/>
      <sz val="22"/>
      <color theme="1" tint="0.34998626667073579"/>
      <name val="Calibri Light"/>
      <family val="2"/>
      <scheme val="major"/>
    </font>
    <font>
      <b/>
      <sz val="42"/>
      <color theme="7"/>
      <name val="Calibri Light"/>
      <family val="2"/>
      <scheme val="major"/>
    </font>
    <font>
      <sz val="11"/>
      <color theme="1" tint="0.24994659260841701"/>
      <name val="Calibri Light"/>
      <family val="2"/>
      <scheme val="major"/>
    </font>
    <font>
      <i/>
      <sz val="11"/>
      <color theme="7"/>
      <name val="Calibri"/>
      <family val="2"/>
      <scheme val="minor"/>
    </font>
    <font>
      <b/>
      <sz val="11"/>
      <color theme="1" tint="0.24994659260841701"/>
      <name val="Calibri"/>
      <family val="2"/>
      <scheme val="minor"/>
    </font>
    <font>
      <sz val="12"/>
      <color theme="1" tint="0.24994659260841701"/>
      <name val="Calibri Light"/>
      <family val="2"/>
      <scheme val="major"/>
    </font>
    <font>
      <sz val="14"/>
      <color theme="1" tint="0.24994659260841701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3"/>
      <color theme="1" tint="0.24994659260841701"/>
      <name val="Calibri Light"/>
      <family val="2"/>
      <scheme val="major"/>
    </font>
    <font>
      <b/>
      <sz val="13"/>
      <color theme="7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0"/>
      <color theme="10"/>
      <name val="Arial"/>
      <family val="2"/>
    </font>
    <font>
      <b/>
      <sz val="11"/>
      <color rgb="FF9C0006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</font>
    <font>
      <b/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sz val="11"/>
      <color rgb="FFFF0000"/>
      <name val="Calibri"/>
    </font>
    <font>
      <sz val="11"/>
      <color rgb="FF000000"/>
      <name val="Calibri"/>
    </font>
    <font>
      <b/>
      <sz val="11"/>
      <color rgb="FFFF0000"/>
      <name val="Calibri"/>
    </font>
    <font>
      <sz val="11"/>
      <color theme="1"/>
      <name val="Calibri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1"/>
    </font>
    <font>
      <sz val="11"/>
      <name val="Calibri"/>
      <family val="2"/>
    </font>
  </fonts>
  <fills count="2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lightUp">
        <fgColor theme="7"/>
      </patternFill>
    </fill>
    <fill>
      <patternFill patternType="lightUp">
        <fgColor theme="7"/>
        <bgColor theme="7" tint="0.59996337778862885"/>
      </patternFill>
    </fill>
    <fill>
      <patternFill patternType="solid">
        <fgColor theme="7"/>
        <bgColor auto="1"/>
      </patternFill>
    </fill>
    <fill>
      <patternFill patternType="lightUp">
        <fgColor theme="7"/>
        <bgColor theme="9" tint="0.59996337778862885"/>
      </patternFill>
    </fill>
    <fill>
      <patternFill patternType="solid">
        <fgColor theme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7CE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2F2F2"/>
        <bgColor rgb="FF000000"/>
      </patternFill>
    </fill>
  </fills>
  <borders count="40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thin">
        <color theme="7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</borders>
  <cellStyleXfs count="37">
    <xf numFmtId="0" fontId="0" fillId="0" borderId="0"/>
    <xf numFmtId="0" fontId="4" fillId="0" borderId="0"/>
    <xf numFmtId="0" fontId="3" fillId="0" borderId="0"/>
    <xf numFmtId="0" fontId="10" fillId="0" borderId="0" applyNumberFormat="0" applyFill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Protection="0">
      <alignment vertical="top"/>
    </xf>
    <xf numFmtId="0" fontId="1" fillId="0" borderId="0" applyNumberFormat="0" applyFill="0" applyProtection="0">
      <alignment horizontal="right" indent="1"/>
    </xf>
    <xf numFmtId="166" fontId="1" fillId="0" borderId="17">
      <alignment horizontal="center" vertical="center"/>
    </xf>
    <xf numFmtId="0" fontId="1" fillId="0" borderId="18" applyFill="0">
      <alignment horizontal="center" vertical="center"/>
    </xf>
    <xf numFmtId="0" fontId="1" fillId="0" borderId="18" applyFill="0">
      <alignment horizontal="left" vertical="center" indent="2"/>
    </xf>
    <xf numFmtId="167" fontId="1" fillId="0" borderId="18" applyFill="0">
      <alignment horizontal="center" vertical="center"/>
    </xf>
    <xf numFmtId="0" fontId="12" fillId="0" borderId="0" applyNumberFormat="0" applyFill="0" applyBorder="0" applyProtection="0">
      <alignment vertical="center"/>
    </xf>
    <xf numFmtId="0" fontId="12" fillId="0" borderId="0" applyNumberFormat="0" applyFill="0" applyBorder="0" applyAlignment="0" applyProtection="0"/>
    <xf numFmtId="0" fontId="13" fillId="0" borderId="0" applyNumberFormat="0" applyFill="0" applyBorder="0" applyProtection="0">
      <alignment horizontal="center" vertical="center"/>
    </xf>
    <xf numFmtId="0" fontId="14" fillId="0" borderId="0" applyNumberFormat="0" applyFill="0" applyBorder="0" applyProtection="0">
      <alignment vertical="center"/>
    </xf>
    <xf numFmtId="0" fontId="15" fillId="8" borderId="19" applyNumberFormat="0" applyProtection="0">
      <alignment horizontal="left" vertical="center"/>
    </xf>
    <xf numFmtId="1" fontId="16" fillId="8" borderId="19">
      <alignment horizontal="center" vertical="center"/>
    </xf>
    <xf numFmtId="0" fontId="13" fillId="9" borderId="20" applyNumberFormat="0" applyFont="0" applyAlignment="0">
      <alignment horizontal="center"/>
    </xf>
    <xf numFmtId="0" fontId="17" fillId="0" borderId="0" applyNumberFormat="0" applyFill="0" applyBorder="0" applyProtection="0">
      <alignment horizontal="left" vertical="center"/>
    </xf>
    <xf numFmtId="0" fontId="13" fillId="10" borderId="21" applyNumberFormat="0" applyFont="0" applyAlignment="0">
      <alignment horizontal="center"/>
    </xf>
    <xf numFmtId="0" fontId="13" fillId="11" borderId="21" applyNumberFormat="0" applyFont="0" applyAlignment="0">
      <alignment horizontal="center"/>
    </xf>
    <xf numFmtId="0" fontId="13" fillId="12" borderId="21" applyNumberFormat="0" applyFont="0" applyAlignment="0">
      <alignment horizontal="center"/>
    </xf>
    <xf numFmtId="0" fontId="13" fillId="13" borderId="21" applyNumberFormat="0" applyFont="0" applyAlignment="0">
      <alignment horizontal="center"/>
    </xf>
    <xf numFmtId="0" fontId="18" fillId="0" borderId="0" applyFill="0" applyProtection="0">
      <alignment vertical="center"/>
    </xf>
    <xf numFmtId="0" fontId="18" fillId="0" borderId="0" applyFill="0" applyProtection="0">
      <alignment horizontal="center" vertical="center" wrapText="1"/>
    </xf>
    <xf numFmtId="0" fontId="18" fillId="0" borderId="0" applyFill="0" applyProtection="0">
      <alignment horizontal="left"/>
    </xf>
    <xf numFmtId="0" fontId="18" fillId="0" borderId="0" applyFill="0" applyBorder="0" applyProtection="0">
      <alignment horizontal="center" wrapText="1"/>
    </xf>
    <xf numFmtId="3" fontId="18" fillId="0" borderId="22" applyFill="0" applyProtection="0">
      <alignment horizontal="center"/>
    </xf>
    <xf numFmtId="0" fontId="19" fillId="0" borderId="0" applyFill="0" applyBorder="0" applyProtection="0">
      <alignment horizontal="left" wrapText="1"/>
    </xf>
    <xf numFmtId="9" fontId="20" fillId="0" borderId="0" applyFill="0" applyBorder="0" applyProtection="0">
      <alignment horizontal="center" vertical="center"/>
    </xf>
    <xf numFmtId="0" fontId="4" fillId="0" borderId="0"/>
    <xf numFmtId="9" fontId="1" fillId="0" borderId="0" applyFont="0" applyFill="0" applyBorder="0" applyAlignment="0" applyProtection="0"/>
    <xf numFmtId="0" fontId="4" fillId="0" borderId="0"/>
    <xf numFmtId="0" fontId="23" fillId="0" borderId="0" applyNumberFormat="0" applyFill="0" applyBorder="0" applyAlignment="0" applyProtection="0"/>
    <xf numFmtId="168" fontId="21" fillId="16" borderId="33">
      <alignment horizontal="center"/>
      <protection locked="0"/>
    </xf>
    <xf numFmtId="168" fontId="24" fillId="15" borderId="33">
      <alignment horizontal="center"/>
      <protection locked="0"/>
    </xf>
    <xf numFmtId="9" fontId="4" fillId="0" borderId="0" applyFont="0" applyFill="0" applyBorder="0" applyAlignment="0" applyProtection="0"/>
  </cellStyleXfs>
  <cellXfs count="226">
    <xf numFmtId="0" fontId="0" fillId="0" borderId="0" xfId="0"/>
    <xf numFmtId="0" fontId="0" fillId="0" borderId="0" xfId="0" applyAlignment="1">
      <alignment horizontal="center" vertical="center"/>
    </xf>
    <xf numFmtId="0" fontId="7" fillId="0" borderId="0" xfId="1" applyFont="1" applyAlignment="1">
      <alignment vertical="top"/>
    </xf>
    <xf numFmtId="0" fontId="4" fillId="0" borderId="0" xfId="1" applyAlignment="1">
      <alignment vertical="top"/>
    </xf>
    <xf numFmtId="0" fontId="4" fillId="0" borderId="0" xfId="1" applyAlignment="1">
      <alignment horizontal="center" vertical="top"/>
    </xf>
    <xf numFmtId="0" fontId="4" fillId="0" borderId="7" xfId="1" applyBorder="1" applyAlignment="1">
      <alignment vertical="top"/>
    </xf>
    <xf numFmtId="0" fontId="4" fillId="6" borderId="8" xfId="1" applyFill="1" applyBorder="1" applyAlignment="1">
      <alignment vertical="top"/>
    </xf>
    <xf numFmtId="0" fontId="4" fillId="6" borderId="2" xfId="1" applyFill="1" applyBorder="1" applyAlignment="1">
      <alignment vertical="top"/>
    </xf>
    <xf numFmtId="0" fontId="4" fillId="2" borderId="1" xfId="1" applyFill="1" applyBorder="1" applyAlignment="1">
      <alignment vertical="top"/>
    </xf>
    <xf numFmtId="0" fontId="4" fillId="6" borderId="9" xfId="1" applyFill="1" applyBorder="1" applyAlignment="1">
      <alignment vertical="top"/>
    </xf>
    <xf numFmtId="0" fontId="4" fillId="6" borderId="1" xfId="1" applyFill="1" applyBorder="1" applyAlignment="1">
      <alignment vertical="top"/>
    </xf>
    <xf numFmtId="0" fontId="4" fillId="7" borderId="7" xfId="1" applyFill="1" applyBorder="1" applyAlignment="1">
      <alignment vertical="top"/>
    </xf>
    <xf numFmtId="0" fontId="4" fillId="6" borderId="8" xfId="1" applyFill="1" applyBorder="1" applyAlignment="1">
      <alignment horizontal="center" vertical="top"/>
    </xf>
    <xf numFmtId="0" fontId="4" fillId="6" borderId="2" xfId="1" applyFill="1" applyBorder="1" applyAlignment="1">
      <alignment horizontal="center" vertical="top"/>
    </xf>
    <xf numFmtId="0" fontId="4" fillId="2" borderId="1" xfId="1" applyFill="1" applyBorder="1" applyAlignment="1">
      <alignment horizontal="center" vertical="top"/>
    </xf>
    <xf numFmtId="0" fontId="4" fillId="6" borderId="9" xfId="1" applyFill="1" applyBorder="1" applyAlignment="1">
      <alignment horizontal="center" vertical="top"/>
    </xf>
    <xf numFmtId="165" fontId="4" fillId="0" borderId="10" xfId="1" applyNumberFormat="1" applyBorder="1" applyAlignment="1">
      <alignment vertical="top"/>
    </xf>
    <xf numFmtId="165" fontId="4" fillId="0" borderId="11" xfId="1" applyNumberFormat="1" applyBorder="1" applyAlignment="1">
      <alignment vertical="top"/>
    </xf>
    <xf numFmtId="165" fontId="4" fillId="6" borderId="13" xfId="1" applyNumberFormat="1" applyFill="1" applyBorder="1" applyAlignment="1">
      <alignment vertical="top"/>
    </xf>
    <xf numFmtId="165" fontId="4" fillId="3" borderId="13" xfId="1" applyNumberFormat="1" applyFill="1" applyBorder="1" applyAlignment="1">
      <alignment vertical="top"/>
    </xf>
    <xf numFmtId="165" fontId="4" fillId="0" borderId="10" xfId="1" applyNumberFormat="1" applyBorder="1" applyAlignment="1">
      <alignment horizontal="center" vertical="top"/>
    </xf>
    <xf numFmtId="165" fontId="4" fillId="0" borderId="11" xfId="1" applyNumberFormat="1" applyBorder="1" applyAlignment="1">
      <alignment horizontal="center" vertical="top"/>
    </xf>
    <xf numFmtId="165" fontId="4" fillId="7" borderId="13" xfId="1" applyNumberFormat="1" applyFill="1" applyBorder="1" applyAlignment="1">
      <alignment vertical="top"/>
    </xf>
    <xf numFmtId="165" fontId="4" fillId="0" borderId="13" xfId="1" applyNumberFormat="1" applyBorder="1" applyAlignment="1">
      <alignment vertical="top"/>
    </xf>
    <xf numFmtId="165" fontId="4" fillId="7" borderId="10" xfId="1" applyNumberFormat="1" applyFill="1" applyBorder="1" applyAlignment="1">
      <alignment vertical="top"/>
    </xf>
    <xf numFmtId="165" fontId="4" fillId="7" borderId="11" xfId="1" applyNumberFormat="1" applyFill="1" applyBorder="1" applyAlignment="1">
      <alignment vertical="top"/>
    </xf>
    <xf numFmtId="165" fontId="9" fillId="0" borderId="10" xfId="1" applyNumberFormat="1" applyFont="1" applyBorder="1" applyAlignment="1">
      <alignment vertical="top"/>
    </xf>
    <xf numFmtId="165" fontId="9" fillId="0" borderId="11" xfId="1" applyNumberFormat="1" applyFont="1" applyBorder="1" applyAlignment="1">
      <alignment vertical="top"/>
    </xf>
    <xf numFmtId="165" fontId="9" fillId="6" borderId="13" xfId="1" applyNumberFormat="1" applyFont="1" applyFill="1" applyBorder="1" applyAlignment="1">
      <alignment vertical="top"/>
    </xf>
    <xf numFmtId="165" fontId="9" fillId="0" borderId="10" xfId="1" applyNumberFormat="1" applyFont="1" applyBorder="1" applyAlignment="1">
      <alignment horizontal="center" vertical="top"/>
    </xf>
    <xf numFmtId="165" fontId="9" fillId="0" borderId="11" xfId="1" applyNumberFormat="1" applyFont="1" applyBorder="1" applyAlignment="1">
      <alignment horizontal="center" vertical="top"/>
    </xf>
    <xf numFmtId="0" fontId="9" fillId="0" borderId="0" xfId="1" applyFont="1" applyAlignment="1">
      <alignment vertical="top"/>
    </xf>
    <xf numFmtId="165" fontId="4" fillId="0" borderId="0" xfId="1" applyNumberFormat="1" applyAlignment="1">
      <alignment horizontal="center" vertical="top"/>
    </xf>
    <xf numFmtId="165" fontId="9" fillId="0" borderId="0" xfId="1" applyNumberFormat="1" applyFont="1" applyAlignment="1">
      <alignment horizontal="center" vertical="top"/>
    </xf>
    <xf numFmtId="0" fontId="4" fillId="6" borderId="13" xfId="1" applyFill="1" applyBorder="1" applyAlignment="1">
      <alignment vertical="top"/>
    </xf>
    <xf numFmtId="0" fontId="4" fillId="6" borderId="11" xfId="1" applyFill="1" applyBorder="1" applyAlignment="1">
      <alignment vertical="top"/>
    </xf>
    <xf numFmtId="0" fontId="7" fillId="6" borderId="11" xfId="1" applyFont="1" applyFill="1" applyBorder="1" applyAlignment="1">
      <alignment horizontal="right" vertical="top"/>
    </xf>
    <xf numFmtId="165" fontId="4" fillId="0" borderId="14" xfId="1" applyNumberFormat="1" applyBorder="1" applyAlignment="1">
      <alignment vertical="top"/>
    </xf>
    <xf numFmtId="165" fontId="4" fillId="3" borderId="15" xfId="1" applyNumberFormat="1" applyFill="1" applyBorder="1" applyAlignment="1">
      <alignment vertical="top"/>
    </xf>
    <xf numFmtId="165" fontId="4" fillId="0" borderId="15" xfId="1" applyNumberFormat="1" applyBorder="1" applyAlignment="1">
      <alignment vertical="top"/>
    </xf>
    <xf numFmtId="165" fontId="4" fillId="3" borderId="16" xfId="1" applyNumberFormat="1" applyFill="1" applyBorder="1" applyAlignment="1">
      <alignment vertical="top"/>
    </xf>
    <xf numFmtId="165" fontId="4" fillId="0" borderId="14" xfId="1" applyNumberFormat="1" applyBorder="1" applyAlignment="1">
      <alignment horizontal="center" vertical="top"/>
    </xf>
    <xf numFmtId="165" fontId="4" fillId="3" borderId="15" xfId="1" applyNumberFormat="1" applyFill="1" applyBorder="1" applyAlignment="1">
      <alignment horizontal="center" vertical="top"/>
    </xf>
    <xf numFmtId="165" fontId="4" fillId="0" borderId="15" xfId="1" applyNumberFormat="1" applyBorder="1" applyAlignment="1">
      <alignment horizontal="center" vertical="top"/>
    </xf>
    <xf numFmtId="165" fontId="4" fillId="3" borderId="16" xfId="1" applyNumberFormat="1" applyFill="1" applyBorder="1" applyAlignment="1">
      <alignment horizontal="center" vertical="top"/>
    </xf>
    <xf numFmtId="165" fontId="4" fillId="0" borderId="0" xfId="1" applyNumberFormat="1" applyAlignment="1">
      <alignment vertical="top"/>
    </xf>
    <xf numFmtId="1" fontId="4" fillId="0" borderId="0" xfId="1" applyNumberFormat="1" applyAlignment="1">
      <alignment vertical="top"/>
    </xf>
    <xf numFmtId="165" fontId="4" fillId="0" borderId="0" xfId="1" quotePrefix="1" applyNumberFormat="1" applyAlignment="1">
      <alignment vertical="top"/>
    </xf>
    <xf numFmtId="2" fontId="4" fillId="0" borderId="0" xfId="1" applyNumberFormat="1" applyAlignment="1">
      <alignment vertical="top"/>
    </xf>
    <xf numFmtId="1" fontId="4" fillId="0" borderId="0" xfId="1" applyNumberFormat="1" applyAlignment="1">
      <alignment horizontal="center" vertical="top"/>
    </xf>
    <xf numFmtId="2" fontId="4" fillId="0" borderId="0" xfId="1" applyNumberFormat="1" applyAlignment="1">
      <alignment horizontal="center" vertical="top"/>
    </xf>
    <xf numFmtId="0" fontId="4" fillId="0" borderId="0" xfId="1" quotePrefix="1" applyAlignment="1">
      <alignment vertical="top"/>
    </xf>
    <xf numFmtId="0" fontId="7" fillId="14" borderId="0" xfId="1" applyFont="1" applyFill="1" applyAlignment="1">
      <alignment vertical="top"/>
    </xf>
    <xf numFmtId="0" fontId="4" fillId="14" borderId="6" xfId="1" applyFill="1" applyBorder="1" applyAlignment="1">
      <alignment vertical="top"/>
    </xf>
    <xf numFmtId="165" fontId="4" fillId="14" borderId="12" xfId="1" applyNumberFormat="1" applyFill="1" applyBorder="1" applyAlignment="1">
      <alignment vertical="top"/>
    </xf>
    <xf numFmtId="165" fontId="9" fillId="14" borderId="12" xfId="1" applyNumberFormat="1" applyFont="1" applyFill="1" applyBorder="1" applyAlignment="1">
      <alignment vertical="top"/>
    </xf>
    <xf numFmtId="0" fontId="4" fillId="14" borderId="12" xfId="1" applyFill="1" applyBorder="1" applyAlignment="1">
      <alignment vertical="top"/>
    </xf>
    <xf numFmtId="0" fontId="7" fillId="14" borderId="12" xfId="1" applyFont="1" applyFill="1" applyBorder="1" applyAlignment="1">
      <alignment horizontal="right" vertical="top"/>
    </xf>
    <xf numFmtId="0" fontId="4" fillId="14" borderId="0" xfId="1" applyFill="1" applyAlignment="1">
      <alignment vertical="top"/>
    </xf>
    <xf numFmtId="0" fontId="0" fillId="0" borderId="0" xfId="0" applyAlignment="1">
      <alignment horizontal="center"/>
    </xf>
    <xf numFmtId="165" fontId="7" fillId="6" borderId="23" xfId="1" applyNumberFormat="1" applyFont="1" applyFill="1" applyBorder="1" applyAlignment="1">
      <alignment horizontal="right" vertical="top"/>
    </xf>
    <xf numFmtId="0" fontId="0" fillId="0" borderId="0" xfId="0" applyAlignment="1">
      <alignment horizontal="center" vertical="top" textRotation="90"/>
    </xf>
    <xf numFmtId="0" fontId="8" fillId="0" borderId="0" xfId="0" applyFont="1" applyAlignment="1">
      <alignment horizontal="center" vertical="top" textRotation="90"/>
    </xf>
    <xf numFmtId="0" fontId="8" fillId="0" borderId="0" xfId="0" applyFont="1" applyAlignment="1">
      <alignment horizontal="center"/>
    </xf>
    <xf numFmtId="49" fontId="21" fillId="0" borderId="25" xfId="0" applyNumberFormat="1" applyFont="1" applyBorder="1" applyAlignment="1" applyProtection="1">
      <alignment horizontal="center" vertical="center"/>
      <protection locked="0"/>
    </xf>
    <xf numFmtId="0" fontId="21" fillId="0" borderId="26" xfId="0" applyFont="1" applyBorder="1" applyAlignment="1" applyProtection="1">
      <alignment horizontal="center" vertical="center" wrapText="1"/>
      <protection locked="0"/>
    </xf>
    <xf numFmtId="0" fontId="21" fillId="0" borderId="26" xfId="0" applyFont="1" applyBorder="1" applyAlignment="1" applyProtection="1">
      <alignment horizontal="center" vertical="center"/>
      <protection locked="0"/>
    </xf>
    <xf numFmtId="170" fontId="21" fillId="0" borderId="26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71" fontId="0" fillId="0" borderId="0" xfId="0" applyNumberFormat="1" applyAlignment="1" applyProtection="1">
      <alignment horizontal="center" vertical="center"/>
      <protection locked="0"/>
    </xf>
    <xf numFmtId="170" fontId="0" fillId="0" borderId="0" xfId="0" applyNumberFormat="1" applyAlignment="1" applyProtection="1">
      <alignment horizontal="center" vertical="center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170" fontId="0" fillId="0" borderId="31" xfId="0" applyNumberFormat="1" applyBorder="1" applyAlignment="1" applyProtection="1">
      <alignment horizontal="center" vertical="center"/>
      <protection locked="0"/>
    </xf>
    <xf numFmtId="170" fontId="21" fillId="0" borderId="27" xfId="0" applyNumberFormat="1" applyFont="1" applyBorder="1" applyAlignment="1" applyProtection="1">
      <alignment horizontal="center" vertical="center"/>
      <protection locked="0"/>
    </xf>
    <xf numFmtId="171" fontId="0" fillId="0" borderId="29" xfId="0" applyNumberFormat="1" applyBorder="1" applyAlignment="1" applyProtection="1">
      <alignment horizontal="center" vertical="center"/>
      <protection locked="0"/>
    </xf>
    <xf numFmtId="170" fontId="0" fillId="0" borderId="29" xfId="0" applyNumberFormat="1" applyBorder="1" applyAlignment="1" applyProtection="1">
      <alignment horizontal="center" vertical="center"/>
      <protection locked="0"/>
    </xf>
    <xf numFmtId="170" fontId="0" fillId="0" borderId="32" xfId="0" applyNumberFormat="1" applyBorder="1" applyAlignment="1" applyProtection="1">
      <alignment horizontal="center" vertical="center"/>
      <protection locked="0"/>
    </xf>
    <xf numFmtId="0" fontId="0" fillId="17" borderId="0" xfId="0" applyFill="1" applyAlignment="1" applyProtection="1">
      <alignment horizontal="center" vertical="center"/>
      <protection locked="0"/>
    </xf>
    <xf numFmtId="0" fontId="0" fillId="17" borderId="31" xfId="0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left" vertical="center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8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36" xfId="0" applyFont="1" applyBorder="1" applyAlignment="1">
      <alignment horizontal="center" vertical="top" textRotation="90"/>
    </xf>
    <xf numFmtId="0" fontId="8" fillId="17" borderId="36" xfId="0" applyFont="1" applyFill="1" applyBorder="1" applyAlignment="1">
      <alignment horizontal="center"/>
    </xf>
    <xf numFmtId="0" fontId="8" fillId="3" borderId="36" xfId="0" applyFont="1" applyFill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8" fillId="0" borderId="36" xfId="0" applyFont="1" applyBorder="1" applyAlignment="1" applyProtection="1">
      <alignment horizontal="left" vertical="center" wrapText="1"/>
      <protection locked="0"/>
    </xf>
    <xf numFmtId="0" fontId="25" fillId="0" borderId="36" xfId="0" applyFont="1" applyBorder="1" applyAlignment="1">
      <alignment horizontal="center" vertical="top" textRotation="90"/>
    </xf>
    <xf numFmtId="0" fontId="8" fillId="0" borderId="36" xfId="0" applyFont="1" applyBorder="1" applyAlignment="1" applyProtection="1">
      <alignment horizontal="center" vertical="top" textRotation="90" wrapText="1"/>
      <protection locked="0"/>
    </xf>
    <xf numFmtId="9" fontId="8" fillId="0" borderId="36" xfId="31" applyFont="1" applyBorder="1" applyAlignment="1" applyProtection="1">
      <alignment horizontal="center"/>
    </xf>
    <xf numFmtId="0" fontId="8" fillId="0" borderId="36" xfId="0" applyFont="1" applyBorder="1" applyAlignment="1" applyProtection="1">
      <alignment horizontal="left" wrapText="1"/>
      <protection locked="0"/>
    </xf>
    <xf numFmtId="0" fontId="0" fillId="0" borderId="0" xfId="31" applyNumberFormat="1" applyFont="1" applyAlignment="1" applyProtection="1">
      <alignment horizontal="center" vertical="center"/>
    </xf>
    <xf numFmtId="9" fontId="8" fillId="0" borderId="0" xfId="31" applyFont="1" applyAlignment="1" applyProtection="1">
      <alignment horizontal="center" vertical="center"/>
    </xf>
    <xf numFmtId="170" fontId="21" fillId="0" borderId="0" xfId="0" applyNumberFormat="1" applyFont="1" applyAlignment="1" applyProtection="1">
      <alignment horizontal="center" vertical="center"/>
      <protection locked="0"/>
    </xf>
    <xf numFmtId="165" fontId="8" fillId="2" borderId="34" xfId="1" applyNumberFormat="1" applyFont="1" applyFill="1" applyBorder="1" applyAlignment="1">
      <alignment horizontal="center" vertical="top"/>
    </xf>
    <xf numFmtId="165" fontId="8" fillId="2" borderId="34" xfId="1" applyNumberFormat="1" applyFont="1" applyFill="1" applyBorder="1" applyAlignment="1">
      <alignment vertical="top"/>
    </xf>
    <xf numFmtId="165" fontId="8" fillId="0" borderId="33" xfId="1" applyNumberFormat="1" applyFont="1" applyBorder="1" applyAlignment="1">
      <alignment vertical="top"/>
    </xf>
    <xf numFmtId="165" fontId="8" fillId="0" borderId="33" xfId="1" applyNumberFormat="1" applyFont="1" applyBorder="1" applyAlignment="1">
      <alignment horizontal="center" vertical="top"/>
    </xf>
    <xf numFmtId="165" fontId="4" fillId="2" borderId="34" xfId="1" applyNumberFormat="1" applyFill="1" applyBorder="1" applyAlignment="1">
      <alignment vertical="top"/>
    </xf>
    <xf numFmtId="165" fontId="4" fillId="2" borderId="34" xfId="1" applyNumberFormat="1" applyFill="1" applyBorder="1" applyAlignment="1">
      <alignment horizontal="center" vertical="top"/>
    </xf>
    <xf numFmtId="165" fontId="9" fillId="2" borderId="34" xfId="1" applyNumberFormat="1" applyFont="1" applyFill="1" applyBorder="1" applyAlignment="1">
      <alignment vertical="top"/>
    </xf>
    <xf numFmtId="165" fontId="9" fillId="2" borderId="34" xfId="1" applyNumberFormat="1" applyFont="1" applyFill="1" applyBorder="1" applyAlignment="1">
      <alignment horizontal="center" vertical="top"/>
    </xf>
    <xf numFmtId="0" fontId="4" fillId="0" borderId="24" xfId="1" applyBorder="1" applyAlignment="1">
      <alignment vertical="top"/>
    </xf>
    <xf numFmtId="0" fontId="4" fillId="6" borderId="34" xfId="1" applyFill="1" applyBorder="1" applyAlignment="1">
      <alignment vertical="top"/>
    </xf>
    <xf numFmtId="165" fontId="4" fillId="0" borderId="33" xfId="1" applyNumberFormat="1" applyBorder="1" applyAlignment="1">
      <alignment vertical="top"/>
    </xf>
    <xf numFmtId="165" fontId="4" fillId="0" borderId="35" xfId="1" applyNumberFormat="1" applyBorder="1" applyAlignment="1">
      <alignment vertical="top"/>
    </xf>
    <xf numFmtId="165" fontId="4" fillId="0" borderId="33" xfId="1" applyNumberFormat="1" applyBorder="1" applyAlignment="1">
      <alignment horizontal="center" vertical="top"/>
    </xf>
    <xf numFmtId="165" fontId="4" fillId="0" borderId="33" xfId="1" applyNumberFormat="1" applyBorder="1" applyAlignment="1">
      <alignment horizontal="center"/>
    </xf>
    <xf numFmtId="165" fontId="4" fillId="0" borderId="34" xfId="1" applyNumberFormat="1" applyBorder="1" applyAlignment="1">
      <alignment horizontal="center" vertical="top"/>
    </xf>
    <xf numFmtId="165" fontId="4" fillId="0" borderId="34" xfId="1" applyNumberFormat="1" applyBorder="1" applyAlignment="1">
      <alignment vertical="top"/>
    </xf>
    <xf numFmtId="165" fontId="4" fillId="7" borderId="33" xfId="1" applyNumberFormat="1" applyFill="1" applyBorder="1" applyAlignment="1">
      <alignment vertical="top"/>
    </xf>
    <xf numFmtId="0" fontId="9" fillId="6" borderId="34" xfId="1" applyFont="1" applyFill="1" applyBorder="1" applyAlignment="1">
      <alignment vertical="top"/>
    </xf>
    <xf numFmtId="165" fontId="9" fillId="0" borderId="33" xfId="1" applyNumberFormat="1" applyFont="1" applyBorder="1" applyAlignment="1">
      <alignment vertical="top"/>
    </xf>
    <xf numFmtId="165" fontId="9" fillId="0" borderId="35" xfId="1" applyNumberFormat="1" applyFont="1" applyBorder="1" applyAlignment="1">
      <alignment vertical="top"/>
    </xf>
    <xf numFmtId="165" fontId="9" fillId="0" borderId="33" xfId="1" applyNumberFormat="1" applyFont="1" applyBorder="1" applyAlignment="1">
      <alignment horizontal="center" vertical="top"/>
    </xf>
    <xf numFmtId="165" fontId="9" fillId="0" borderId="33" xfId="1" applyNumberFormat="1" applyFont="1" applyBorder="1" applyAlignment="1">
      <alignment horizontal="center"/>
    </xf>
    <xf numFmtId="165" fontId="8" fillId="0" borderId="33" xfId="1" applyNumberFormat="1" applyFont="1" applyBorder="1" applyAlignment="1">
      <alignment horizontal="center"/>
    </xf>
    <xf numFmtId="165" fontId="2" fillId="0" borderId="33" xfId="1" applyNumberFormat="1" applyFont="1" applyBorder="1" applyAlignment="1">
      <alignment vertical="top"/>
    </xf>
    <xf numFmtId="0" fontId="26" fillId="0" borderId="0" xfId="0" applyFont="1" applyAlignment="1" applyProtection="1">
      <alignment horizontal="left" wrapText="1"/>
      <protection locked="0"/>
    </xf>
    <xf numFmtId="0" fontId="26" fillId="0" borderId="0" xfId="0" applyFont="1" applyAlignment="1" applyProtection="1">
      <alignment horizontal="left" vertical="center" wrapText="1"/>
      <protection locked="0"/>
    </xf>
    <xf numFmtId="0" fontId="25" fillId="0" borderId="36" xfId="0" applyFont="1" applyBorder="1" applyAlignment="1">
      <alignment horizontal="center" vertical="center"/>
    </xf>
    <xf numFmtId="170" fontId="0" fillId="0" borderId="0" xfId="0" applyNumberFormat="1" applyAlignment="1" applyProtection="1">
      <alignment horizontal="left" vertical="center"/>
      <protection locked="0"/>
    </xf>
    <xf numFmtId="9" fontId="25" fillId="18" borderId="36" xfId="0" applyNumberFormat="1" applyFont="1" applyFill="1" applyBorder="1" applyAlignment="1" applyProtection="1">
      <alignment horizontal="center" vertical="center"/>
      <protection locked="0"/>
    </xf>
    <xf numFmtId="0" fontId="21" fillId="19" borderId="0" xfId="0" applyFont="1" applyFill="1" applyAlignment="1">
      <alignment horizontal="center"/>
    </xf>
    <xf numFmtId="9" fontId="21" fillId="19" borderId="0" xfId="31" applyFont="1" applyFill="1" applyAlignment="1" applyProtection="1">
      <alignment horizontal="center"/>
    </xf>
    <xf numFmtId="0" fontId="25" fillId="0" borderId="36" xfId="0" applyFont="1" applyBorder="1" applyAlignment="1">
      <alignment horizontal="left" vertical="center"/>
    </xf>
    <xf numFmtId="0" fontId="21" fillId="0" borderId="0" xfId="0" applyFont="1" applyAlignment="1">
      <alignment horizontal="center" vertical="center" wrapText="1"/>
    </xf>
    <xf numFmtId="165" fontId="0" fillId="0" borderId="0" xfId="0" applyNumberFormat="1" applyAlignment="1">
      <alignment horizontal="center"/>
    </xf>
    <xf numFmtId="0" fontId="28" fillId="0" borderId="0" xfId="0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7" fillId="0" borderId="0" xfId="1" applyFont="1" applyAlignment="1">
      <alignment horizontal="center" vertical="center"/>
    </xf>
    <xf numFmtId="1" fontId="0" fillId="0" borderId="0" xfId="0" applyNumberFormat="1" applyAlignment="1">
      <alignment horizontal="center"/>
    </xf>
    <xf numFmtId="165" fontId="5" fillId="0" borderId="0" xfId="1" applyNumberFormat="1" applyFont="1" applyAlignment="1">
      <alignment horizontal="center" vertical="top"/>
    </xf>
    <xf numFmtId="0" fontId="6" fillId="0" borderId="0" xfId="0" applyFont="1" applyAlignment="1">
      <alignment horizontal="center"/>
    </xf>
    <xf numFmtId="0" fontId="28" fillId="0" borderId="0" xfId="0" applyFont="1" applyAlignment="1" applyProtection="1">
      <alignment horizontal="center" vertical="center"/>
      <protection locked="0"/>
    </xf>
    <xf numFmtId="165" fontId="21" fillId="0" borderId="0" xfId="0" applyNumberFormat="1" applyFont="1" applyAlignment="1">
      <alignment horizontal="center" vertical="center" wrapText="1"/>
    </xf>
    <xf numFmtId="2" fontId="21" fillId="0" borderId="0" xfId="0" applyNumberFormat="1" applyFont="1" applyAlignment="1" applyProtection="1">
      <alignment horizontal="center" vertical="center" wrapText="1"/>
      <protection locked="0"/>
    </xf>
    <xf numFmtId="2" fontId="0" fillId="0" borderId="0" xfId="0" applyNumberFormat="1" applyAlignment="1" applyProtection="1">
      <alignment horizontal="center" vertical="center"/>
      <protection locked="0"/>
    </xf>
    <xf numFmtId="0" fontId="29" fillId="0" borderId="0" xfId="1" applyFont="1" applyAlignment="1">
      <alignment horizontal="center" vertical="center"/>
    </xf>
    <xf numFmtId="1" fontId="0" fillId="0" borderId="0" xfId="0" applyNumberFormat="1" applyAlignment="1">
      <alignment horizontal="center" vertical="top"/>
    </xf>
    <xf numFmtId="2" fontId="0" fillId="0" borderId="0" xfId="0" applyNumberFormat="1" applyAlignment="1">
      <alignment horizontal="center"/>
    </xf>
    <xf numFmtId="0" fontId="28" fillId="0" borderId="0" xfId="1" applyFont="1" applyAlignment="1">
      <alignment horizontal="center" vertical="center"/>
    </xf>
    <xf numFmtId="2" fontId="21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170" fontId="30" fillId="0" borderId="29" xfId="0" applyNumberFormat="1" applyFont="1" applyBorder="1" applyAlignment="1" applyProtection="1">
      <alignment horizontal="center" vertical="center"/>
      <protection locked="0"/>
    </xf>
    <xf numFmtId="170" fontId="28" fillId="0" borderId="29" xfId="0" applyNumberFormat="1" applyFont="1" applyBorder="1" applyAlignment="1" applyProtection="1">
      <alignment horizontal="center" vertical="center"/>
      <protection locked="0"/>
    </xf>
    <xf numFmtId="0" fontId="33" fillId="0" borderId="36" xfId="0" applyFont="1" applyBorder="1" applyAlignment="1" applyProtection="1">
      <alignment horizontal="left" wrapText="1"/>
      <protection locked="0"/>
    </xf>
    <xf numFmtId="165" fontId="0" fillId="0" borderId="0" xfId="0" applyNumberFormat="1" applyAlignment="1">
      <alignment horizontal="center" vertical="center"/>
    </xf>
    <xf numFmtId="165" fontId="25" fillId="0" borderId="0" xfId="0" applyNumberFormat="1" applyFont="1" applyAlignment="1">
      <alignment horizontal="center" vertical="center" wrapText="1"/>
    </xf>
    <xf numFmtId="0" fontId="8" fillId="0" borderId="31" xfId="0" applyFont="1" applyBorder="1" applyAlignment="1" applyProtection="1">
      <alignment horizontal="center" vertical="center"/>
      <protection locked="0"/>
    </xf>
    <xf numFmtId="165" fontId="0" fillId="0" borderId="0" xfId="0" applyNumberFormat="1" applyAlignment="1">
      <alignment horizontal="left" vertical="center"/>
    </xf>
    <xf numFmtId="0" fontId="8" fillId="20" borderId="36" xfId="0" applyFont="1" applyFill="1" applyBorder="1" applyAlignment="1">
      <alignment horizontal="center"/>
    </xf>
    <xf numFmtId="171" fontId="28" fillId="0" borderId="29" xfId="0" applyNumberFormat="1" applyFont="1" applyBorder="1" applyAlignment="1" applyProtection="1">
      <alignment horizontal="center" vertic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/>
    <xf numFmtId="0" fontId="28" fillId="0" borderId="0" xfId="0" applyFont="1" applyAlignment="1">
      <alignment horizontal="center"/>
    </xf>
    <xf numFmtId="0" fontId="8" fillId="0" borderId="0" xfId="0" applyFont="1" applyAlignment="1" applyProtection="1">
      <alignment horizontal="left" wrapText="1"/>
      <protection locked="0"/>
    </xf>
    <xf numFmtId="1" fontId="8" fillId="0" borderId="0" xfId="0" applyNumberFormat="1" applyFont="1" applyAlignment="1">
      <alignment horizontal="center" vertical="center"/>
    </xf>
    <xf numFmtId="173" fontId="8" fillId="0" borderId="0" xfId="31" applyNumberFormat="1" applyFont="1" applyAlignment="1">
      <alignment horizontal="center" vertical="center"/>
    </xf>
    <xf numFmtId="0" fontId="25" fillId="0" borderId="0" xfId="0" applyFont="1"/>
    <xf numFmtId="173" fontId="26" fillId="0" borderId="0" xfId="31" applyNumberFormat="1" applyFont="1" applyAlignment="1" applyProtection="1">
      <alignment horizontal="left" vertical="center" wrapText="1"/>
      <protection locked="0"/>
    </xf>
    <xf numFmtId="170" fontId="36" fillId="0" borderId="0" xfId="0" applyNumberFormat="1" applyFont="1" applyAlignment="1" applyProtection="1">
      <alignment horizontal="left" vertical="center" wrapText="1"/>
      <protection locked="0"/>
    </xf>
    <xf numFmtId="0" fontId="25" fillId="0" borderId="0" xfId="0" applyFont="1" applyAlignment="1">
      <alignment horizontal="center"/>
    </xf>
    <xf numFmtId="170" fontId="28" fillId="0" borderId="0" xfId="0" applyNumberFormat="1" applyFont="1" applyAlignment="1" applyProtection="1">
      <alignment horizontal="left" vertical="center"/>
      <protection locked="0"/>
    </xf>
    <xf numFmtId="170" fontId="28" fillId="0" borderId="0" xfId="0" applyNumberFormat="1" applyFont="1" applyAlignment="1" applyProtection="1">
      <alignment horizontal="left" vertical="center" wrapText="1"/>
      <protection locked="0"/>
    </xf>
    <xf numFmtId="170" fontId="34" fillId="0" borderId="0" xfId="0" applyNumberFormat="1" applyFont="1" applyAlignment="1" applyProtection="1">
      <alignment horizontal="left" vertical="center"/>
      <protection locked="0"/>
    </xf>
    <xf numFmtId="0" fontId="38" fillId="0" borderId="0" xfId="0" applyFont="1" applyAlignment="1">
      <alignment horizontal="center" vertical="center"/>
    </xf>
    <xf numFmtId="0" fontId="0" fillId="21" borderId="0" xfId="0" applyFill="1" applyAlignment="1" applyProtection="1">
      <alignment horizontal="center" vertical="center"/>
      <protection locked="0"/>
    </xf>
    <xf numFmtId="0" fontId="8" fillId="21" borderId="0" xfId="0" applyFont="1" applyFill="1" applyAlignment="1" applyProtection="1">
      <alignment horizontal="center" vertical="center"/>
      <protection locked="0"/>
    </xf>
    <xf numFmtId="0" fontId="26" fillId="0" borderId="0" xfId="0" applyFont="1" applyAlignment="1">
      <alignment horizontal="center" vertical="center"/>
    </xf>
    <xf numFmtId="0" fontId="26" fillId="22" borderId="0" xfId="0" applyFont="1" applyFill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6" fillId="0" borderId="0" xfId="0" applyFont="1" applyAlignment="1" applyProtection="1">
      <alignment horizontal="center" vertical="center"/>
      <protection locked="0"/>
    </xf>
    <xf numFmtId="0" fontId="6" fillId="17" borderId="0" xfId="0" applyFont="1" applyFill="1" applyAlignment="1" applyProtection="1">
      <alignment horizontal="center" vertical="center"/>
      <protection locked="0"/>
    </xf>
    <xf numFmtId="165" fontId="6" fillId="0" borderId="0" xfId="0" quotePrefix="1" applyNumberFormat="1" applyFont="1" applyAlignment="1">
      <alignment horizontal="center" vertical="center"/>
    </xf>
    <xf numFmtId="165" fontId="0" fillId="0" borderId="0" xfId="0" applyNumberFormat="1" applyAlignment="1">
      <alignment horizontal="left" vertical="center" wrapText="1"/>
    </xf>
    <xf numFmtId="0" fontId="3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9" fontId="0" fillId="0" borderId="0" xfId="31" applyFont="1" applyAlignment="1">
      <alignment horizontal="center" vertical="center"/>
    </xf>
    <xf numFmtId="49" fontId="0" fillId="0" borderId="28" xfId="0" applyNumberFormat="1" applyBorder="1" applyAlignment="1" applyProtection="1">
      <alignment horizontal="center" vertical="center"/>
      <protection locked="0"/>
    </xf>
    <xf numFmtId="49" fontId="0" fillId="0" borderId="0" xfId="0" applyNumberFormat="1" applyBorder="1" applyAlignment="1" applyProtection="1">
      <alignment horizontal="center" vertical="center"/>
      <protection locked="0"/>
    </xf>
    <xf numFmtId="2" fontId="0" fillId="7" borderId="0" xfId="0" applyNumberFormat="1" applyFill="1" applyAlignment="1" applyProtection="1">
      <alignment horizontal="center" vertical="center"/>
      <protection locked="0"/>
    </xf>
    <xf numFmtId="49" fontId="0" fillId="0" borderId="30" xfId="0" applyNumberFormat="1" applyBorder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0" fontId="30" fillId="0" borderId="0" xfId="0" applyFont="1" applyAlignment="1">
      <alignment horizontal="center" vertical="center"/>
    </xf>
    <xf numFmtId="170" fontId="0" fillId="0" borderId="0" xfId="0" applyNumberFormat="1" applyAlignment="1">
      <alignment horizontal="center" vertical="center"/>
    </xf>
    <xf numFmtId="165" fontId="28" fillId="0" borderId="0" xfId="0" applyNumberFormat="1" applyFont="1" applyAlignment="1">
      <alignment horizontal="center" vertical="center"/>
    </xf>
    <xf numFmtId="0" fontId="39" fillId="0" borderId="0" xfId="0" applyFont="1" applyAlignment="1">
      <alignment horizontal="left" vertical="center" wrapText="1"/>
    </xf>
    <xf numFmtId="0" fontId="28" fillId="0" borderId="0" xfId="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7" fillId="0" borderId="0" xfId="0" applyFont="1" applyAlignment="1">
      <alignment horizontal="left" vertical="center"/>
    </xf>
    <xf numFmtId="0" fontId="35" fillId="0" borderId="0" xfId="0" applyFont="1" applyAlignment="1" applyProtection="1">
      <alignment horizontal="left" vertical="center"/>
      <protection locked="0"/>
    </xf>
    <xf numFmtId="0" fontId="3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165" fontId="0" fillId="0" borderId="0" xfId="0" applyNumberFormat="1" applyBorder="1" applyAlignment="1">
      <alignment horizontal="left" vertical="center"/>
    </xf>
    <xf numFmtId="0" fontId="8" fillId="0" borderId="0" xfId="0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17" borderId="0" xfId="0" applyFill="1" applyBorder="1" applyAlignment="1" applyProtection="1">
      <alignment horizontal="center" vertical="center"/>
      <protection locked="0"/>
    </xf>
    <xf numFmtId="171" fontId="0" fillId="0" borderId="0" xfId="0" applyNumberFormat="1" applyBorder="1" applyAlignment="1" applyProtection="1">
      <alignment horizontal="center" vertical="center"/>
      <protection locked="0"/>
    </xf>
    <xf numFmtId="0" fontId="28" fillId="0" borderId="0" xfId="0" applyFont="1" applyAlignment="1">
      <alignment horizontal="center" vertical="center"/>
    </xf>
    <xf numFmtId="173" fontId="21" fillId="18" borderId="0" xfId="31" applyNumberFormat="1" applyFont="1" applyFill="1" applyAlignment="1" applyProtection="1">
      <alignment horizontal="center" vertical="center"/>
    </xf>
    <xf numFmtId="1" fontId="21" fillId="18" borderId="0" xfId="0" applyNumberFormat="1" applyFont="1" applyFill="1" applyAlignment="1">
      <alignment horizontal="center" vertical="center"/>
    </xf>
    <xf numFmtId="174" fontId="21" fillId="18" borderId="0" xfId="0" applyNumberFormat="1" applyFont="1" applyFill="1" applyAlignment="1">
      <alignment horizontal="center" vertical="center"/>
    </xf>
    <xf numFmtId="0" fontId="25" fillId="0" borderId="36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14" fontId="21" fillId="18" borderId="0" xfId="0" applyNumberFormat="1" applyFont="1" applyFill="1" applyAlignment="1">
      <alignment horizontal="center" vertical="center"/>
    </xf>
    <xf numFmtId="0" fontId="21" fillId="18" borderId="0" xfId="0" applyFont="1" applyFill="1" applyAlignment="1">
      <alignment horizontal="center" vertical="center"/>
    </xf>
    <xf numFmtId="9" fontId="25" fillId="18" borderId="38" xfId="0" applyNumberFormat="1" applyFont="1" applyFill="1" applyBorder="1" applyAlignment="1" applyProtection="1">
      <alignment horizontal="center" vertical="center"/>
      <protection locked="0"/>
    </xf>
    <xf numFmtId="9" fontId="25" fillId="18" borderId="37" xfId="0" applyNumberFormat="1" applyFont="1" applyFill="1" applyBorder="1" applyAlignment="1" applyProtection="1">
      <alignment horizontal="center" vertical="center"/>
      <protection locked="0"/>
    </xf>
    <xf numFmtId="9" fontId="25" fillId="18" borderId="39" xfId="0" applyNumberFormat="1" applyFont="1" applyFill="1" applyBorder="1" applyAlignment="1" applyProtection="1">
      <alignment horizontal="center" vertical="center"/>
      <protection locked="0"/>
    </xf>
    <xf numFmtId="0" fontId="7" fillId="4" borderId="3" xfId="1" applyFont="1" applyFill="1" applyBorder="1" applyAlignment="1">
      <alignment horizontal="center" vertical="top"/>
    </xf>
    <xf numFmtId="0" fontId="7" fillId="4" borderId="4" xfId="1" applyFont="1" applyFill="1" applyBorder="1" applyAlignment="1">
      <alignment horizontal="center" vertical="top"/>
    </xf>
    <xf numFmtId="0" fontId="7" fillId="4" borderId="5" xfId="1" applyFont="1" applyFill="1" applyBorder="1" applyAlignment="1">
      <alignment horizontal="center" vertical="top"/>
    </xf>
    <xf numFmtId="0" fontId="4" fillId="0" borderId="4" xfId="1" applyBorder="1" applyAlignment="1">
      <alignment horizontal="center" vertical="top"/>
    </xf>
    <xf numFmtId="0" fontId="4" fillId="0" borderId="5" xfId="1" applyBorder="1" applyAlignment="1">
      <alignment horizontal="center" vertical="top"/>
    </xf>
    <xf numFmtId="0" fontId="7" fillId="5" borderId="3" xfId="1" applyFont="1" applyFill="1" applyBorder="1" applyAlignment="1">
      <alignment horizontal="center" vertical="top"/>
    </xf>
    <xf numFmtId="0" fontId="7" fillId="5" borderId="4" xfId="1" applyFont="1" applyFill="1" applyBorder="1" applyAlignment="1">
      <alignment horizontal="center" vertical="top"/>
    </xf>
    <xf numFmtId="0" fontId="7" fillId="5" borderId="5" xfId="1" applyFont="1" applyFill="1" applyBorder="1" applyAlignment="1">
      <alignment horizontal="center" vertical="top"/>
    </xf>
    <xf numFmtId="170" fontId="28" fillId="0" borderId="0" xfId="0" applyNumberFormat="1" applyFont="1" applyBorder="1" applyAlignment="1" applyProtection="1">
      <alignment horizontal="left" vertical="center"/>
      <protection locked="0"/>
    </xf>
    <xf numFmtId="165" fontId="0" fillId="0" borderId="28" xfId="0" applyNumberFormat="1" applyBorder="1" applyAlignment="1">
      <alignment horizontal="left" vertical="center"/>
    </xf>
  </cellXfs>
  <cellStyles count="37">
    <cellStyle name="% accompli" xfId="20" xr:uid="{8DA1C726-4A45-4838-A8EB-4AA6E1923D2F}"/>
    <cellStyle name="10%" xfId="35" xr:uid="{6B4DA711-D6C0-4920-8BFC-6F92C6E4EAB7}"/>
    <cellStyle name="20%" xfId="34" xr:uid="{AE6E71B7-6888-4050-8E87-2CA993A6A837}"/>
    <cellStyle name="Activité" xfId="28" xr:uid="{34F435F7-11FD-4DF5-BD2F-B5BE5537FAC3}"/>
    <cellStyle name="Contrôle de mise en évidence de la période" xfId="15" xr:uid="{B577ABA1-7543-48DE-B792-99160D9DF0DD}"/>
    <cellStyle name="Date" xfId="10" xr:uid="{A37C47CD-8789-46CD-B5ED-51A710F3C42E}"/>
    <cellStyle name="En-têtes de période" xfId="27" xr:uid="{BC368BB0-EC63-4FEB-B637-29EFE1710DF8}"/>
    <cellStyle name="En-têtes de projet" xfId="26" xr:uid="{61AB6DC5-31E4-42A9-9628-B9FD905887E2}"/>
    <cellStyle name="Étiquette" xfId="18" xr:uid="{8361BA75-40D7-4BE0-92B6-71B03BF2E67C}"/>
    <cellStyle name="Légende de ce qui a été accompli" xfId="19" xr:uid="{033365E7-F108-41CE-95A1-3AEE41F26D62}"/>
    <cellStyle name="Légende de ce qui a été accompli (au-delà du plan)" xfId="21" xr:uid="{8F36DD8A-655B-4B7F-8101-B8BA3A4AC118}"/>
    <cellStyle name="Légende du % accompli (au-delà du plan)" xfId="22" xr:uid="{5AA26D13-34BD-4640-9C04-E13CA002CD68}"/>
    <cellStyle name="Légende du plan" xfId="17" xr:uid="{2EB4E5BB-FEF8-4DD0-9746-623A928A4573}"/>
    <cellStyle name="Lien hypertexte 2" xfId="33" xr:uid="{369CEF61-C1F1-4DB5-AC5B-C8473949A08F}"/>
    <cellStyle name="Name" xfId="8" xr:uid="{3C8F56AA-8449-4716-A226-8D31C2BD9336}"/>
    <cellStyle name="Normal" xfId="0" builtinId="0"/>
    <cellStyle name="Normal 2" xfId="1" xr:uid="{F7804E2A-A9A0-4686-9E58-58FC6558EB83}"/>
    <cellStyle name="Normal 2 2" xfId="32" xr:uid="{F9CAD256-78C0-487B-A5F4-5BD9E09185E2}"/>
    <cellStyle name="Normal 3" xfId="13" xr:uid="{5276B5FB-6D87-4BEE-94AC-0FD1710520E0}"/>
    <cellStyle name="Normal 3 2" xfId="30" xr:uid="{FFE78AA2-25CD-48BD-9AA0-4DD08A8C1767}"/>
    <cellStyle name="Pourcentage" xfId="31" builtinId="5"/>
    <cellStyle name="Pourcentage 2" xfId="36" xr:uid="{C1A50EDB-07CC-4550-8EF5-F0446569A788}"/>
    <cellStyle name="Pourcentage accompli" xfId="29" xr:uid="{8B76E4C8-E68E-404F-ABD0-35D891811EAF}"/>
    <cellStyle name="Project Start" xfId="7" xr:uid="{63CB7798-F710-4E37-AD3D-8F8F0E290B80}"/>
    <cellStyle name="Task" xfId="9" xr:uid="{373216DB-872A-43D6-BBEF-04F9E69E656D}"/>
    <cellStyle name="Texte explicatif 2" xfId="14" xr:uid="{4DAB438F-6910-448B-986E-AB062ECFEB6E}"/>
    <cellStyle name="Titre 2" xfId="4" xr:uid="{045F6994-0770-4970-BDC1-3EF4613A0C7A}"/>
    <cellStyle name="Titre 3" xfId="11" xr:uid="{35FA80C1-991E-49C9-9720-D84020207252}"/>
    <cellStyle name="Titre 1 2" xfId="3" xr:uid="{731D16AB-C2E9-463F-AA57-4BAEA4F2B610}"/>
    <cellStyle name="Titre 1 3" xfId="12" xr:uid="{E96F42FF-350E-4911-9345-F56F56BEE298}"/>
    <cellStyle name="Titre 2 2" xfId="5" xr:uid="{8DB82AFC-EDB3-4523-AC0F-4A5A1AF42273}"/>
    <cellStyle name="Titre 2 3" xfId="23" xr:uid="{F884428F-E8B5-4B72-AB40-12AF03E20118}"/>
    <cellStyle name="Titre 3 2" xfId="6" xr:uid="{93938017-626C-4BCB-8D03-C4CFD59AE75C}"/>
    <cellStyle name="Titre 3 3" xfId="24" xr:uid="{9DE79E6E-7870-4858-B0CC-6AF3DFC413A3}"/>
    <cellStyle name="Titre 4 2" xfId="25" xr:uid="{8E32307A-1994-4827-87FD-408BB565BEB7}"/>
    <cellStyle name="Valeur de la période" xfId="16" xr:uid="{E05A22FD-7F4B-4049-B370-0F0AEC7742C6}"/>
    <cellStyle name="zHiddenText" xfId="2" xr:uid="{2BB0C4E9-EF8A-4BE3-AEB2-9A70512FBD60}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PELLER~1\LOCALS~1\Temp\8\notesEC3FD6\Trooper%20T3%20-%20ajout%20au%2026%20OCTOBRE%202009%20bonne%20vers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getherglobal.sharepoint.com/sites/PRNA-LayoutProject/Shared%20Documents/Documents%20requis%20par%20Progima/Prinoth/&#201;tude%20de%20temps%20-%20automne%202022/Data/PantherT12/PantherT12F_v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getherglobal.sharepoint.com/Genie%20Industriel/&#201;quipe%20GI/Philippe%20Bouffard/R&#233;f&#233;rence/Document%20std/Gantt%20chart%20-%20202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rbcfile1.corp.local\applicat\Admin%20Vehicle%20Sales\2008\Vehicle%20Order\PO%20vehicules%20accessoir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getherglobal.sharepoint.com/Genie%20Industriel/&#201;quipe%20GI/Philippe%20Bouffard/PROJETS/2022%20-%20Progima/2023/SUB/Data/Hrs%20v&#233;hicules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CS12 - Bom Max"/>
      <sheetName val="CS12 mauvaise mise en forme"/>
      <sheetName val="Matrice standardisation (1)"/>
      <sheetName val="Matrice standardisation (2)"/>
      <sheetName val="Matrice standardisation (3)"/>
      <sheetName val="Matrice standardisation (4)"/>
      <sheetName val="Poste travail"/>
      <sheetName val="G080"/>
      <sheetName val="P085"/>
      <sheetName val="P073"/>
      <sheetName val="P074"/>
      <sheetName val="P075"/>
      <sheetName val="P089"/>
      <sheetName val="Order form"/>
      <sheetName val="935300586"/>
      <sheetName val="CEWB"/>
      <sheetName val="Outillage PantherT12F"/>
      <sheetName val="CS12 - T12CUA"/>
      <sheetName val="32021454"/>
      <sheetName val="320295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out"/>
      <sheetName val="Cadence sept"/>
      <sheetName val="Gantt chart 2023"/>
      <sheetName val="Takt time 223"/>
      <sheetName val="CEDULE 202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PO vehicules 080625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ummary"/>
      <sheetName val="Données Balancement"/>
    </sheetNames>
    <sheetDataSet>
      <sheetData sheetId="0">
        <row r="1">
          <cell r="S1" t="str">
            <v>WORK STATION</v>
          </cell>
          <cell r="T1" t="str">
            <v>SW4S</v>
          </cell>
          <cell r="U1" t="str">
            <v>BISON NA</v>
          </cell>
          <cell r="V1" t="str">
            <v>TROOPER</v>
          </cell>
          <cell r="W1" t="str">
            <v>PANTHER T6</v>
          </cell>
          <cell r="X1" t="str">
            <v>PANTHER T8</v>
          </cell>
          <cell r="Y1" t="str">
            <v>PANTHER T12</v>
          </cell>
          <cell r="Z1" t="str">
            <v>PANTHER T16</v>
          </cell>
          <cell r="AA1" t="str">
            <v>PANTHER T22</v>
          </cell>
          <cell r="AB1" t="str">
            <v>PANTHER T14R</v>
          </cell>
          <cell r="AC1" t="str">
            <v>BISON EU</v>
          </cell>
          <cell r="AD1" t="str">
            <v>PANTHER T7R</v>
          </cell>
          <cell r="AE1" t="str">
            <v>SW4S_HRS</v>
          </cell>
          <cell r="AF1" t="str">
            <v>BISON NA_HRS</v>
          </cell>
          <cell r="AG1" t="str">
            <v>TROOPER_HRS</v>
          </cell>
          <cell r="AH1" t="str">
            <v>PANTHER T6_HRS</v>
          </cell>
          <cell r="AI1" t="str">
            <v>PANTHER T8_HRS</v>
          </cell>
          <cell r="AJ1" t="str">
            <v>PANTHER T12_HRS</v>
          </cell>
          <cell r="AK1" t="str">
            <v>PANTHER T16_HRS</v>
          </cell>
          <cell r="AL1" t="str">
            <v>PANTHER T22_HRS</v>
          </cell>
          <cell r="AM1" t="str">
            <v>PANTHER T14R_HRS</v>
          </cell>
          <cell r="AN1" t="str">
            <v>BISON EU_HRS</v>
          </cell>
          <cell r="AO1" t="str">
            <v>PANTHER T7R_HRS</v>
          </cell>
        </row>
        <row r="2">
          <cell r="S2">
            <v>1</v>
          </cell>
          <cell r="T2">
            <v>2</v>
          </cell>
          <cell r="U2">
            <v>3</v>
          </cell>
          <cell r="V2">
            <v>4</v>
          </cell>
          <cell r="W2">
            <v>5</v>
          </cell>
          <cell r="X2">
            <v>6</v>
          </cell>
          <cell r="Y2">
            <v>7</v>
          </cell>
          <cell r="Z2">
            <v>8</v>
          </cell>
          <cell r="AA2">
            <v>9</v>
          </cell>
          <cell r="AB2">
            <v>10</v>
          </cell>
          <cell r="AC2">
            <v>11</v>
          </cell>
          <cell r="AD2">
            <v>12</v>
          </cell>
          <cell r="AE2">
            <v>13</v>
          </cell>
          <cell r="AF2">
            <v>14</v>
          </cell>
          <cell r="AG2">
            <v>15</v>
          </cell>
          <cell r="AH2">
            <v>16</v>
          </cell>
          <cell r="AI2">
            <v>17</v>
          </cell>
          <cell r="AJ2">
            <v>18</v>
          </cell>
          <cell r="AK2">
            <v>19</v>
          </cell>
          <cell r="AL2">
            <v>20</v>
          </cell>
          <cell r="AM2">
            <v>21</v>
          </cell>
          <cell r="AN2">
            <v>22</v>
          </cell>
          <cell r="AO2">
            <v>23</v>
          </cell>
        </row>
        <row r="3">
          <cell r="S3" t="str">
            <v>P002</v>
          </cell>
          <cell r="T3">
            <v>36</v>
          </cell>
          <cell r="U3">
            <v>92</v>
          </cell>
          <cell r="V3">
            <v>0</v>
          </cell>
          <cell r="W3">
            <v>0</v>
          </cell>
          <cell r="X3">
            <v>55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22</v>
          </cell>
          <cell r="AD3">
            <v>0</v>
          </cell>
          <cell r="AE3">
            <v>249.18975000000003</v>
          </cell>
          <cell r="AF3">
            <v>1058.8225166666668</v>
          </cell>
          <cell r="AG3">
            <v>0</v>
          </cell>
          <cell r="AH3">
            <v>0</v>
          </cell>
          <cell r="AI3">
            <v>388.73884999999996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273.00336666666664</v>
          </cell>
          <cell r="AO3">
            <v>0</v>
          </cell>
        </row>
        <row r="4">
          <cell r="S4" t="str">
            <v>P004</v>
          </cell>
          <cell r="T4">
            <v>36</v>
          </cell>
          <cell r="U4">
            <v>92</v>
          </cell>
          <cell r="V4">
            <v>0</v>
          </cell>
          <cell r="W4">
            <v>0</v>
          </cell>
          <cell r="X4">
            <v>56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21</v>
          </cell>
          <cell r="AD4">
            <v>0</v>
          </cell>
          <cell r="AE4">
            <v>166.56495000000001</v>
          </cell>
          <cell r="AF4">
            <v>734.32806666666625</v>
          </cell>
          <cell r="AG4">
            <v>0</v>
          </cell>
          <cell r="AH4">
            <v>0</v>
          </cell>
          <cell r="AI4">
            <v>0.17971666666666666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198.32439999999997</v>
          </cell>
          <cell r="AO4">
            <v>0</v>
          </cell>
        </row>
        <row r="5">
          <cell r="S5" t="str">
            <v>P006</v>
          </cell>
          <cell r="T5">
            <v>36</v>
          </cell>
          <cell r="U5">
            <v>92</v>
          </cell>
          <cell r="V5">
            <v>0</v>
          </cell>
          <cell r="W5">
            <v>0</v>
          </cell>
          <cell r="X5">
            <v>55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21</v>
          </cell>
          <cell r="AD5">
            <v>0</v>
          </cell>
          <cell r="AE5">
            <v>143.38160000000002</v>
          </cell>
          <cell r="AF5">
            <v>661.48043333333305</v>
          </cell>
          <cell r="AG5">
            <v>0</v>
          </cell>
          <cell r="AH5">
            <v>0</v>
          </cell>
          <cell r="AI5">
            <v>261.77575000000007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205.20301666666666</v>
          </cell>
          <cell r="AO5">
            <v>0</v>
          </cell>
        </row>
        <row r="6">
          <cell r="S6" t="str">
            <v>P008</v>
          </cell>
          <cell r="T6">
            <v>36</v>
          </cell>
          <cell r="U6">
            <v>92</v>
          </cell>
          <cell r="V6">
            <v>0</v>
          </cell>
          <cell r="W6">
            <v>0</v>
          </cell>
          <cell r="X6">
            <v>55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21</v>
          </cell>
          <cell r="AD6">
            <v>0</v>
          </cell>
          <cell r="AE6">
            <v>256.5656166666667</v>
          </cell>
          <cell r="AF6">
            <v>994.04924999999992</v>
          </cell>
          <cell r="AG6">
            <v>0</v>
          </cell>
          <cell r="AH6">
            <v>0</v>
          </cell>
          <cell r="AI6">
            <v>300.17258333333325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302.59361666666672</v>
          </cell>
          <cell r="AO6">
            <v>0</v>
          </cell>
        </row>
        <row r="7">
          <cell r="S7" t="str">
            <v>P012</v>
          </cell>
          <cell r="T7">
            <v>36</v>
          </cell>
          <cell r="U7">
            <v>92</v>
          </cell>
          <cell r="V7">
            <v>0</v>
          </cell>
          <cell r="W7">
            <v>0</v>
          </cell>
          <cell r="X7">
            <v>55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21</v>
          </cell>
          <cell r="AD7">
            <v>0</v>
          </cell>
          <cell r="AE7">
            <v>192.85708333333332</v>
          </cell>
          <cell r="AF7">
            <v>632.48101666666673</v>
          </cell>
          <cell r="AG7">
            <v>0</v>
          </cell>
          <cell r="AH7">
            <v>0</v>
          </cell>
          <cell r="AI7">
            <v>329.43473333333333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161.56209999999999</v>
          </cell>
          <cell r="AO7">
            <v>0</v>
          </cell>
        </row>
        <row r="8">
          <cell r="S8" t="str">
            <v>P013</v>
          </cell>
          <cell r="T8">
            <v>46</v>
          </cell>
          <cell r="U8">
            <v>79</v>
          </cell>
          <cell r="V8">
            <v>0</v>
          </cell>
          <cell r="W8">
            <v>38</v>
          </cell>
          <cell r="X8">
            <v>54</v>
          </cell>
          <cell r="Y8">
            <v>40</v>
          </cell>
          <cell r="Z8">
            <v>55</v>
          </cell>
          <cell r="AA8">
            <v>0</v>
          </cell>
          <cell r="AB8">
            <v>99</v>
          </cell>
          <cell r="AC8">
            <v>22</v>
          </cell>
          <cell r="AD8">
            <v>27</v>
          </cell>
          <cell r="AE8">
            <v>386.4375</v>
          </cell>
          <cell r="AF8">
            <v>576.04860000000008</v>
          </cell>
          <cell r="AG8">
            <v>0</v>
          </cell>
          <cell r="AH8">
            <v>217.13893333333334</v>
          </cell>
          <cell r="AI8">
            <v>604.56428333333338</v>
          </cell>
          <cell r="AJ8">
            <v>392.81439999999992</v>
          </cell>
          <cell r="AK8">
            <v>470.44753333333335</v>
          </cell>
          <cell r="AL8">
            <v>0</v>
          </cell>
          <cell r="AM8">
            <v>543.2736666666666</v>
          </cell>
          <cell r="AN8">
            <v>138.53974999999997</v>
          </cell>
          <cell r="AO8">
            <v>138.72690000000003</v>
          </cell>
        </row>
        <row r="9">
          <cell r="S9" t="str">
            <v>P014</v>
          </cell>
          <cell r="T9">
            <v>36</v>
          </cell>
          <cell r="U9">
            <v>90</v>
          </cell>
          <cell r="V9">
            <v>0</v>
          </cell>
          <cell r="W9">
            <v>0</v>
          </cell>
          <cell r="X9">
            <v>50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21</v>
          </cell>
          <cell r="AD9">
            <v>0</v>
          </cell>
          <cell r="AE9">
            <v>139.2921</v>
          </cell>
          <cell r="AF9">
            <v>495.04668333333336</v>
          </cell>
          <cell r="AG9">
            <v>0</v>
          </cell>
          <cell r="AH9">
            <v>0</v>
          </cell>
          <cell r="AI9">
            <v>192.69113333333331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106.92276666666667</v>
          </cell>
          <cell r="AO9">
            <v>0</v>
          </cell>
        </row>
        <row r="10">
          <cell r="S10" t="str">
            <v>P016</v>
          </cell>
          <cell r="T10">
            <v>36</v>
          </cell>
          <cell r="U10">
            <v>89</v>
          </cell>
          <cell r="V10">
            <v>0</v>
          </cell>
          <cell r="W10">
            <v>0</v>
          </cell>
          <cell r="X10">
            <v>50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21</v>
          </cell>
          <cell r="AD10">
            <v>0</v>
          </cell>
          <cell r="AE10">
            <v>52.545300000000005</v>
          </cell>
          <cell r="AF10">
            <v>228.74611666666672</v>
          </cell>
          <cell r="AG10">
            <v>0</v>
          </cell>
          <cell r="AH10">
            <v>0</v>
          </cell>
          <cell r="AI10">
            <v>132.82943333333336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90.045533333333353</v>
          </cell>
          <cell r="AO10">
            <v>0</v>
          </cell>
        </row>
        <row r="11">
          <cell r="S11" t="str">
            <v>P018</v>
          </cell>
          <cell r="T11">
            <v>36</v>
          </cell>
          <cell r="U11">
            <v>89</v>
          </cell>
          <cell r="V11">
            <v>0</v>
          </cell>
          <cell r="W11">
            <v>39</v>
          </cell>
          <cell r="X11">
            <v>51</v>
          </cell>
          <cell r="Y11">
            <v>43</v>
          </cell>
          <cell r="Z11">
            <v>60</v>
          </cell>
          <cell r="AA11">
            <v>1</v>
          </cell>
          <cell r="AB11">
            <v>108</v>
          </cell>
          <cell r="AC11">
            <v>21</v>
          </cell>
          <cell r="AD11">
            <v>37</v>
          </cell>
          <cell r="AE11">
            <v>125.90471666666666</v>
          </cell>
          <cell r="AF11">
            <v>748.44465000000014</v>
          </cell>
          <cell r="AG11">
            <v>0</v>
          </cell>
          <cell r="AH11">
            <v>230.39616666666672</v>
          </cell>
          <cell r="AI11">
            <v>298.10503333333332</v>
          </cell>
          <cell r="AJ11">
            <v>243.95118333333332</v>
          </cell>
          <cell r="AK11">
            <v>341.3981</v>
          </cell>
          <cell r="AL11">
            <v>8.5538833333333333</v>
          </cell>
          <cell r="AM11">
            <v>691.21898333333309</v>
          </cell>
          <cell r="AN11">
            <v>197.46329999999998</v>
          </cell>
          <cell r="AO11">
            <v>203.87193333333335</v>
          </cell>
        </row>
        <row r="12">
          <cell r="S12" t="str">
            <v>P020</v>
          </cell>
          <cell r="T12">
            <v>36</v>
          </cell>
          <cell r="U12">
            <v>92</v>
          </cell>
          <cell r="V12">
            <v>0</v>
          </cell>
          <cell r="W12">
            <v>39</v>
          </cell>
          <cell r="X12">
            <v>53</v>
          </cell>
          <cell r="Y12">
            <v>43</v>
          </cell>
          <cell r="Z12">
            <v>60</v>
          </cell>
          <cell r="AA12">
            <v>1</v>
          </cell>
          <cell r="AB12">
            <v>101</v>
          </cell>
          <cell r="AC12">
            <v>22</v>
          </cell>
          <cell r="AD12">
            <v>35</v>
          </cell>
          <cell r="AE12">
            <v>0</v>
          </cell>
          <cell r="AF12">
            <v>0</v>
          </cell>
          <cell r="AG12">
            <v>0</v>
          </cell>
          <cell r="AH12">
            <v>29.541116666666664</v>
          </cell>
          <cell r="AI12">
            <v>0</v>
          </cell>
          <cell r="AJ12">
            <v>45.361666666666672</v>
          </cell>
          <cell r="AK12">
            <v>56.680283333333335</v>
          </cell>
          <cell r="AL12">
            <v>0</v>
          </cell>
          <cell r="AM12">
            <v>70.456683333333331</v>
          </cell>
          <cell r="AN12">
            <v>24.797500000000003</v>
          </cell>
          <cell r="AO12">
            <v>21.068883333333336</v>
          </cell>
        </row>
        <row r="13">
          <cell r="S13" t="str">
            <v>P024</v>
          </cell>
          <cell r="T13">
            <v>36</v>
          </cell>
          <cell r="U13">
            <v>89</v>
          </cell>
          <cell r="V13">
            <v>0</v>
          </cell>
          <cell r="W13">
            <v>39</v>
          </cell>
          <cell r="X13">
            <v>51</v>
          </cell>
          <cell r="Y13">
            <v>43</v>
          </cell>
          <cell r="Z13">
            <v>60</v>
          </cell>
          <cell r="AA13">
            <v>1</v>
          </cell>
          <cell r="AB13">
            <v>99</v>
          </cell>
          <cell r="AC13">
            <v>22</v>
          </cell>
          <cell r="AD13">
            <v>35</v>
          </cell>
          <cell r="AE13">
            <v>198.94863333333331</v>
          </cell>
          <cell r="AF13">
            <v>625.98476666666659</v>
          </cell>
          <cell r="AG13">
            <v>0</v>
          </cell>
          <cell r="AH13">
            <v>204.09471666666667</v>
          </cell>
          <cell r="AI13">
            <v>197.01974999999999</v>
          </cell>
          <cell r="AJ13">
            <v>194.42164999999997</v>
          </cell>
          <cell r="AK13">
            <v>279.59925000000004</v>
          </cell>
          <cell r="AL13">
            <v>3.1544499999999998</v>
          </cell>
          <cell r="AM13">
            <v>433.58998333333329</v>
          </cell>
          <cell r="AN13">
            <v>144.08416666666665</v>
          </cell>
          <cell r="AO13">
            <v>183.62833333333336</v>
          </cell>
        </row>
        <row r="14">
          <cell r="S14" t="str">
            <v>P030</v>
          </cell>
          <cell r="T14">
            <v>36</v>
          </cell>
          <cell r="U14">
            <v>89</v>
          </cell>
          <cell r="V14">
            <v>0</v>
          </cell>
          <cell r="W14">
            <v>0</v>
          </cell>
          <cell r="X14">
            <v>49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21</v>
          </cell>
          <cell r="AD14">
            <v>0</v>
          </cell>
          <cell r="AE14">
            <v>310.93666666666667</v>
          </cell>
          <cell r="AF14">
            <v>1377.4588166666663</v>
          </cell>
          <cell r="AG14">
            <v>0</v>
          </cell>
          <cell r="AH14">
            <v>0</v>
          </cell>
          <cell r="AI14">
            <v>735.11501666666652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352.93525000000005</v>
          </cell>
          <cell r="AO14">
            <v>0</v>
          </cell>
        </row>
        <row r="15">
          <cell r="S15" t="str">
            <v>P034</v>
          </cell>
          <cell r="T15">
            <v>44</v>
          </cell>
          <cell r="U15">
            <v>95</v>
          </cell>
          <cell r="V15">
            <v>0</v>
          </cell>
          <cell r="W15">
            <v>39</v>
          </cell>
          <cell r="X15">
            <v>66</v>
          </cell>
          <cell r="Y15">
            <v>48</v>
          </cell>
          <cell r="Z15">
            <v>52</v>
          </cell>
          <cell r="AA15">
            <v>1</v>
          </cell>
          <cell r="AB15">
            <v>102</v>
          </cell>
          <cell r="AC15">
            <v>22</v>
          </cell>
          <cell r="AD15">
            <v>28</v>
          </cell>
          <cell r="AE15">
            <v>166.85811666666669</v>
          </cell>
          <cell r="AF15">
            <v>367.31278333333324</v>
          </cell>
          <cell r="AG15">
            <v>0</v>
          </cell>
          <cell r="AH15">
            <v>174.37318333333332</v>
          </cell>
          <cell r="AI15">
            <v>344.18541666666664</v>
          </cell>
          <cell r="AJ15">
            <v>278.29446666666661</v>
          </cell>
          <cell r="AK15">
            <v>256.87470000000002</v>
          </cell>
          <cell r="AL15">
            <v>3.9264000000000001</v>
          </cell>
          <cell r="AM15">
            <v>641.76775000000021</v>
          </cell>
          <cell r="AN15">
            <v>32.244733333333343</v>
          </cell>
          <cell r="AO15">
            <v>188.84476666666666</v>
          </cell>
        </row>
        <row r="16">
          <cell r="S16" t="str">
            <v>P035</v>
          </cell>
          <cell r="T16">
            <v>42</v>
          </cell>
          <cell r="U16">
            <v>96</v>
          </cell>
          <cell r="V16">
            <v>0</v>
          </cell>
          <cell r="W16">
            <v>39</v>
          </cell>
          <cell r="X16">
            <v>67</v>
          </cell>
          <cell r="Y16">
            <v>47</v>
          </cell>
          <cell r="Z16">
            <v>51</v>
          </cell>
          <cell r="AA16">
            <v>0</v>
          </cell>
          <cell r="AB16">
            <v>104</v>
          </cell>
          <cell r="AC16">
            <v>22</v>
          </cell>
          <cell r="AD16">
            <v>30</v>
          </cell>
          <cell r="AE16">
            <v>131.80051666666668</v>
          </cell>
          <cell r="AF16">
            <v>296.15586666666667</v>
          </cell>
          <cell r="AG16">
            <v>0</v>
          </cell>
          <cell r="AH16">
            <v>115.92473333333332</v>
          </cell>
          <cell r="AI16">
            <v>216.09733333333332</v>
          </cell>
          <cell r="AJ16">
            <v>132.63</v>
          </cell>
          <cell r="AK16">
            <v>222.06718333333336</v>
          </cell>
          <cell r="AL16">
            <v>0</v>
          </cell>
          <cell r="AM16">
            <v>332.54671666666661</v>
          </cell>
          <cell r="AN16">
            <v>0</v>
          </cell>
          <cell r="AO16">
            <v>103.16244999999999</v>
          </cell>
        </row>
        <row r="17">
          <cell r="S17" t="str">
            <v>P036</v>
          </cell>
          <cell r="T17">
            <v>36</v>
          </cell>
          <cell r="U17">
            <v>86</v>
          </cell>
          <cell r="V17">
            <v>0</v>
          </cell>
          <cell r="W17">
            <v>39</v>
          </cell>
          <cell r="X17">
            <v>55</v>
          </cell>
          <cell r="Y17">
            <v>44</v>
          </cell>
          <cell r="Z17">
            <v>54</v>
          </cell>
          <cell r="AA17">
            <v>1</v>
          </cell>
          <cell r="AB17">
            <v>103</v>
          </cell>
          <cell r="AC17">
            <v>21</v>
          </cell>
          <cell r="AD17">
            <v>35</v>
          </cell>
          <cell r="AE17">
            <v>120.31078333333333</v>
          </cell>
          <cell r="AF17">
            <v>325.79996666666665</v>
          </cell>
          <cell r="AG17">
            <v>0</v>
          </cell>
          <cell r="AH17">
            <v>154.14051666666668</v>
          </cell>
          <cell r="AI17">
            <v>189.99411666666668</v>
          </cell>
          <cell r="AJ17">
            <v>190.65913333333339</v>
          </cell>
          <cell r="AK17">
            <v>213.07953333333336</v>
          </cell>
          <cell r="AL17">
            <v>8.5569333333333351</v>
          </cell>
          <cell r="AM17">
            <v>472.86663333333343</v>
          </cell>
          <cell r="AN17">
            <v>53.153500000000001</v>
          </cell>
          <cell r="AO17">
            <v>155.49666666666664</v>
          </cell>
        </row>
        <row r="18">
          <cell r="S18" t="str">
            <v>P040</v>
          </cell>
          <cell r="T18">
            <v>46</v>
          </cell>
          <cell r="U18">
            <v>93</v>
          </cell>
          <cell r="V18">
            <v>0</v>
          </cell>
          <cell r="W18">
            <v>38</v>
          </cell>
          <cell r="X18">
            <v>61</v>
          </cell>
          <cell r="Y18">
            <v>46</v>
          </cell>
          <cell r="Z18">
            <v>52</v>
          </cell>
          <cell r="AA18">
            <v>1</v>
          </cell>
          <cell r="AB18">
            <v>100</v>
          </cell>
          <cell r="AC18">
            <v>22</v>
          </cell>
          <cell r="AD18">
            <v>28</v>
          </cell>
          <cell r="AE18">
            <v>168.76175000000003</v>
          </cell>
          <cell r="AF18">
            <v>1975.4971833333332</v>
          </cell>
          <cell r="AG18">
            <v>0</v>
          </cell>
          <cell r="AH18">
            <v>352.33360000000005</v>
          </cell>
          <cell r="AI18">
            <v>557.68169999999998</v>
          </cell>
          <cell r="AJ18">
            <v>429.91694999999999</v>
          </cell>
          <cell r="AK18">
            <v>530.40853333333325</v>
          </cell>
          <cell r="AL18">
            <v>17.307500000000001</v>
          </cell>
          <cell r="AM18">
            <v>893.77504999999974</v>
          </cell>
          <cell r="AN18">
            <v>85.871966666666651</v>
          </cell>
          <cell r="AO18">
            <v>186.71311666666668</v>
          </cell>
        </row>
        <row r="19">
          <cell r="S19" t="str">
            <v>P041</v>
          </cell>
          <cell r="T19">
            <v>29</v>
          </cell>
          <cell r="U19">
            <v>78</v>
          </cell>
          <cell r="V19">
            <v>0</v>
          </cell>
          <cell r="W19">
            <v>10</v>
          </cell>
          <cell r="X19">
            <v>79</v>
          </cell>
          <cell r="Y19">
            <v>74</v>
          </cell>
          <cell r="Z19">
            <v>33</v>
          </cell>
          <cell r="AA19">
            <v>0</v>
          </cell>
          <cell r="AB19">
            <v>86</v>
          </cell>
          <cell r="AC19">
            <v>0</v>
          </cell>
          <cell r="AD19">
            <v>26</v>
          </cell>
          <cell r="AE19">
            <v>199.18416666666673</v>
          </cell>
          <cell r="AF19">
            <v>676.86194999999987</v>
          </cell>
          <cell r="AG19">
            <v>0</v>
          </cell>
          <cell r="AH19">
            <v>66.586916666666667</v>
          </cell>
          <cell r="AI19">
            <v>665.10503333333327</v>
          </cell>
          <cell r="AJ19">
            <v>580.70246666666685</v>
          </cell>
          <cell r="AK19">
            <v>178.67466666666664</v>
          </cell>
          <cell r="AL19">
            <v>0</v>
          </cell>
          <cell r="AM19">
            <v>443.82848333333345</v>
          </cell>
          <cell r="AN19">
            <v>0</v>
          </cell>
          <cell r="AO19">
            <v>30.064200000000007</v>
          </cell>
        </row>
        <row r="20">
          <cell r="S20" t="str">
            <v>P042</v>
          </cell>
          <cell r="T20">
            <v>0</v>
          </cell>
          <cell r="U20">
            <v>102</v>
          </cell>
          <cell r="V20">
            <v>0</v>
          </cell>
          <cell r="W20">
            <v>37</v>
          </cell>
          <cell r="X20">
            <v>49</v>
          </cell>
          <cell r="Y20">
            <v>36</v>
          </cell>
          <cell r="Z20">
            <v>46</v>
          </cell>
          <cell r="AA20">
            <v>0</v>
          </cell>
          <cell r="AB20">
            <v>101</v>
          </cell>
          <cell r="AC20">
            <v>21</v>
          </cell>
          <cell r="AD20">
            <v>33</v>
          </cell>
          <cell r="AE20">
            <v>0</v>
          </cell>
          <cell r="AF20">
            <v>963.7930166666664</v>
          </cell>
          <cell r="AG20">
            <v>0</v>
          </cell>
          <cell r="AH20">
            <v>48.853633333333342</v>
          </cell>
          <cell r="AI20">
            <v>67.389716666666658</v>
          </cell>
          <cell r="AJ20">
            <v>39.607466666666667</v>
          </cell>
          <cell r="AK20">
            <v>25.897516666666668</v>
          </cell>
          <cell r="AL20">
            <v>0</v>
          </cell>
          <cell r="AM20">
            <v>357.37554999999998</v>
          </cell>
          <cell r="AN20">
            <v>335.77526666666671</v>
          </cell>
          <cell r="AO20">
            <v>156.16528333333335</v>
          </cell>
        </row>
        <row r="21">
          <cell r="S21" t="str">
            <v>P046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</row>
        <row r="22">
          <cell r="S22" t="str">
            <v>P056</v>
          </cell>
          <cell r="T22">
            <v>36</v>
          </cell>
          <cell r="U22">
            <v>0</v>
          </cell>
          <cell r="V22">
            <v>0</v>
          </cell>
          <cell r="W22">
            <v>41</v>
          </cell>
          <cell r="X22">
            <v>57</v>
          </cell>
          <cell r="Y22">
            <v>44</v>
          </cell>
          <cell r="Z22">
            <v>22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43.566116666666659</v>
          </cell>
          <cell r="AF22">
            <v>0</v>
          </cell>
          <cell r="AG22">
            <v>0</v>
          </cell>
          <cell r="AH22">
            <v>0.25735000000000002</v>
          </cell>
          <cell r="AI22">
            <v>0.35288333333333333</v>
          </cell>
          <cell r="AJ22">
            <v>0.31675000000000003</v>
          </cell>
          <cell r="AK22">
            <v>0.10533333333333333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</row>
        <row r="23">
          <cell r="S23" t="str">
            <v>P058</v>
          </cell>
          <cell r="T23">
            <v>36</v>
          </cell>
          <cell r="U23">
            <v>0</v>
          </cell>
          <cell r="V23">
            <v>0</v>
          </cell>
          <cell r="W23">
            <v>39</v>
          </cell>
          <cell r="X23">
            <v>55</v>
          </cell>
          <cell r="Y23">
            <v>44</v>
          </cell>
          <cell r="Z23">
            <v>62</v>
          </cell>
          <cell r="AA23">
            <v>1</v>
          </cell>
          <cell r="AB23">
            <v>98</v>
          </cell>
          <cell r="AC23">
            <v>0</v>
          </cell>
          <cell r="AD23">
            <v>34</v>
          </cell>
          <cell r="AE23">
            <v>78.684983333333349</v>
          </cell>
          <cell r="AF23">
            <v>0</v>
          </cell>
          <cell r="AG23">
            <v>0</v>
          </cell>
          <cell r="AH23">
            <v>16.857633333333332</v>
          </cell>
          <cell r="AI23">
            <v>26.224666666666671</v>
          </cell>
          <cell r="AJ23">
            <v>18.621183333333338</v>
          </cell>
          <cell r="AK23">
            <v>34.861066666666666</v>
          </cell>
          <cell r="AL23">
            <v>0.39028333333333337</v>
          </cell>
          <cell r="AM23">
            <v>44.495899999999999</v>
          </cell>
          <cell r="AN23">
            <v>0</v>
          </cell>
          <cell r="AO23">
            <v>14.472583333333334</v>
          </cell>
        </row>
        <row r="24">
          <cell r="S24" t="str">
            <v>P060</v>
          </cell>
          <cell r="T24">
            <v>0</v>
          </cell>
          <cell r="U24">
            <v>95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22</v>
          </cell>
          <cell r="AD24">
            <v>0</v>
          </cell>
          <cell r="AE24">
            <v>0</v>
          </cell>
          <cell r="AF24">
            <v>389.70078333333316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14.700866666666665</v>
          </cell>
          <cell r="AO24">
            <v>0</v>
          </cell>
        </row>
        <row r="25">
          <cell r="S25" t="str">
            <v>P062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</row>
        <row r="26">
          <cell r="S26" t="str">
            <v>P063</v>
          </cell>
          <cell r="T26">
            <v>36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467.21030000000002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</row>
        <row r="27">
          <cell r="S27" t="str">
            <v>P070</v>
          </cell>
          <cell r="T27">
            <v>36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155.01531666666668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</row>
        <row r="28">
          <cell r="S28" t="str">
            <v>P073</v>
          </cell>
          <cell r="T28">
            <v>0</v>
          </cell>
          <cell r="U28">
            <v>0</v>
          </cell>
          <cell r="V28">
            <v>0</v>
          </cell>
          <cell r="W28">
            <v>34</v>
          </cell>
          <cell r="X28">
            <v>47</v>
          </cell>
          <cell r="Y28">
            <v>28</v>
          </cell>
          <cell r="Z28">
            <v>47</v>
          </cell>
          <cell r="AA28">
            <v>0</v>
          </cell>
          <cell r="AB28">
            <v>93</v>
          </cell>
          <cell r="AC28">
            <v>0</v>
          </cell>
          <cell r="AD28">
            <v>31</v>
          </cell>
          <cell r="AE28">
            <v>0</v>
          </cell>
          <cell r="AF28">
            <v>0</v>
          </cell>
          <cell r="AG28">
            <v>0</v>
          </cell>
          <cell r="AH28">
            <v>187.18336666666667</v>
          </cell>
          <cell r="AI28">
            <v>271.73358333333334</v>
          </cell>
          <cell r="AJ28">
            <v>186.79001666666667</v>
          </cell>
          <cell r="AK28">
            <v>263.42095</v>
          </cell>
          <cell r="AL28">
            <v>0</v>
          </cell>
          <cell r="AM28">
            <v>425.51123333333334</v>
          </cell>
          <cell r="AN28">
            <v>0</v>
          </cell>
          <cell r="AO28">
            <v>194.91116666666667</v>
          </cell>
        </row>
        <row r="29">
          <cell r="S29" t="str">
            <v>P074</v>
          </cell>
          <cell r="T29">
            <v>36</v>
          </cell>
          <cell r="U29">
            <v>92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22</v>
          </cell>
          <cell r="AD29">
            <v>0</v>
          </cell>
          <cell r="AE29">
            <v>123.60469999999999</v>
          </cell>
          <cell r="AF29">
            <v>1063.9656833333333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330.88635000000005</v>
          </cell>
          <cell r="AO29">
            <v>0</v>
          </cell>
        </row>
        <row r="30">
          <cell r="S30" t="str">
            <v>P075</v>
          </cell>
          <cell r="T30">
            <v>0</v>
          </cell>
          <cell r="U30">
            <v>0</v>
          </cell>
          <cell r="V30">
            <v>0</v>
          </cell>
          <cell r="W30">
            <v>34</v>
          </cell>
          <cell r="X30">
            <v>47</v>
          </cell>
          <cell r="Y30">
            <v>28</v>
          </cell>
          <cell r="Z30">
            <v>47</v>
          </cell>
          <cell r="AA30">
            <v>0</v>
          </cell>
          <cell r="AB30">
            <v>93</v>
          </cell>
          <cell r="AC30">
            <v>0</v>
          </cell>
          <cell r="AD30">
            <v>31</v>
          </cell>
          <cell r="AE30">
            <v>0</v>
          </cell>
          <cell r="AF30">
            <v>0</v>
          </cell>
          <cell r="AG30">
            <v>0</v>
          </cell>
          <cell r="AH30">
            <v>156.45418333333333</v>
          </cell>
          <cell r="AI30">
            <v>223.16579999999996</v>
          </cell>
          <cell r="AJ30">
            <v>108.62663333333333</v>
          </cell>
          <cell r="AK30">
            <v>186.82863333333336</v>
          </cell>
          <cell r="AL30">
            <v>0</v>
          </cell>
          <cell r="AM30">
            <v>271.19274999999999</v>
          </cell>
          <cell r="AN30">
            <v>0</v>
          </cell>
          <cell r="AO30">
            <v>102.69246666666666</v>
          </cell>
        </row>
        <row r="31">
          <cell r="S31" t="str">
            <v>P076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</row>
        <row r="32">
          <cell r="S32" t="str">
            <v>P079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</row>
        <row r="33">
          <cell r="S33" t="str">
            <v>P080</v>
          </cell>
          <cell r="T33">
            <v>36</v>
          </cell>
          <cell r="U33">
            <v>92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22</v>
          </cell>
          <cell r="AD33">
            <v>0</v>
          </cell>
          <cell r="AE33">
            <v>162.14720000000003</v>
          </cell>
          <cell r="AF33">
            <v>709.53459999999984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195.15025</v>
          </cell>
          <cell r="AO33">
            <v>0</v>
          </cell>
        </row>
        <row r="34">
          <cell r="S34" t="str">
            <v>P081</v>
          </cell>
          <cell r="T34">
            <v>36</v>
          </cell>
          <cell r="U34">
            <v>92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22</v>
          </cell>
          <cell r="AD34">
            <v>0</v>
          </cell>
          <cell r="AE34">
            <v>122.31031666666667</v>
          </cell>
          <cell r="AF34">
            <v>646.93065000000013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178.29194999999996</v>
          </cell>
          <cell r="AO34">
            <v>0</v>
          </cell>
        </row>
        <row r="35">
          <cell r="S35" t="str">
            <v>P084</v>
          </cell>
          <cell r="T35">
            <v>36</v>
          </cell>
          <cell r="U35">
            <v>94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22</v>
          </cell>
          <cell r="AD35">
            <v>0</v>
          </cell>
          <cell r="AE35">
            <v>212.19131666666667</v>
          </cell>
          <cell r="AF35">
            <v>748.60486666666668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191.69000000000003</v>
          </cell>
          <cell r="AO35">
            <v>0</v>
          </cell>
        </row>
        <row r="36">
          <cell r="S36" t="str">
            <v>P085</v>
          </cell>
          <cell r="T36">
            <v>0</v>
          </cell>
          <cell r="U36">
            <v>0</v>
          </cell>
          <cell r="V36">
            <v>0</v>
          </cell>
          <cell r="W36">
            <v>37</v>
          </cell>
          <cell r="X36">
            <v>56</v>
          </cell>
          <cell r="Y36">
            <v>36</v>
          </cell>
          <cell r="Z36">
            <v>57</v>
          </cell>
          <cell r="AA36">
            <v>0</v>
          </cell>
          <cell r="AB36">
            <v>102</v>
          </cell>
          <cell r="AC36">
            <v>0</v>
          </cell>
          <cell r="AD36">
            <v>32</v>
          </cell>
          <cell r="AE36">
            <v>0</v>
          </cell>
          <cell r="AF36">
            <v>0</v>
          </cell>
          <cell r="AG36">
            <v>0</v>
          </cell>
          <cell r="AH36">
            <v>241.2852833333333</v>
          </cell>
          <cell r="AI36">
            <v>364.22475000000003</v>
          </cell>
          <cell r="AJ36">
            <v>232.66665</v>
          </cell>
          <cell r="AK36">
            <v>441.01696666666663</v>
          </cell>
          <cell r="AL36">
            <v>0</v>
          </cell>
          <cell r="AM36">
            <v>446.37383333333344</v>
          </cell>
          <cell r="AN36">
            <v>0</v>
          </cell>
          <cell r="AO36">
            <v>163.21804999999998</v>
          </cell>
        </row>
        <row r="37">
          <cell r="S37" t="str">
            <v>P086</v>
          </cell>
          <cell r="T37">
            <v>8</v>
          </cell>
          <cell r="U37">
            <v>97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22</v>
          </cell>
          <cell r="AD37">
            <v>0</v>
          </cell>
          <cell r="AE37">
            <v>32.172499999999999</v>
          </cell>
          <cell r="AF37">
            <v>342.33085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84.102216666666664</v>
          </cell>
          <cell r="AO37">
            <v>0</v>
          </cell>
        </row>
        <row r="38">
          <cell r="S38" t="str">
            <v>P088</v>
          </cell>
          <cell r="T38">
            <v>46</v>
          </cell>
          <cell r="U38">
            <v>92</v>
          </cell>
          <cell r="V38">
            <v>0</v>
          </cell>
          <cell r="W38">
            <v>0</v>
          </cell>
          <cell r="X38">
            <v>19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22</v>
          </cell>
          <cell r="AD38">
            <v>0</v>
          </cell>
          <cell r="AE38">
            <v>65.967216666666658</v>
          </cell>
          <cell r="AF38">
            <v>81.30595000000001</v>
          </cell>
          <cell r="AG38">
            <v>0</v>
          </cell>
          <cell r="AH38">
            <v>0</v>
          </cell>
          <cell r="AI38">
            <v>21.675850000000001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20.003049999999998</v>
          </cell>
          <cell r="AO38">
            <v>0</v>
          </cell>
        </row>
        <row r="39">
          <cell r="S39" t="str">
            <v>P089</v>
          </cell>
          <cell r="T39">
            <v>36</v>
          </cell>
          <cell r="U39">
            <v>92</v>
          </cell>
          <cell r="V39">
            <v>0</v>
          </cell>
          <cell r="W39">
            <v>40</v>
          </cell>
          <cell r="X39">
            <v>55</v>
          </cell>
          <cell r="Y39">
            <v>41</v>
          </cell>
          <cell r="Z39">
            <v>61</v>
          </cell>
          <cell r="AA39">
            <v>1</v>
          </cell>
          <cell r="AB39">
            <v>99</v>
          </cell>
          <cell r="AC39">
            <v>22</v>
          </cell>
          <cell r="AD39">
            <v>33</v>
          </cell>
          <cell r="AE39">
            <v>3.199183333333333</v>
          </cell>
          <cell r="AF39">
            <v>97.51806666666667</v>
          </cell>
          <cell r="AG39">
            <v>0</v>
          </cell>
          <cell r="AH39">
            <v>304.11554999999993</v>
          </cell>
          <cell r="AI39">
            <v>481.89701666666673</v>
          </cell>
          <cell r="AJ39">
            <v>372.18450000000001</v>
          </cell>
          <cell r="AK39">
            <v>640.26461666666671</v>
          </cell>
          <cell r="AL39">
            <v>8.7208333333333332</v>
          </cell>
          <cell r="AM39">
            <v>916.00994999999989</v>
          </cell>
          <cell r="AN39">
            <v>32.260033333333332</v>
          </cell>
          <cell r="AO39">
            <v>301.77754999999996</v>
          </cell>
        </row>
        <row r="40">
          <cell r="S40" t="str">
            <v>P094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</row>
        <row r="41">
          <cell r="S41" t="str">
            <v>P102</v>
          </cell>
          <cell r="T41">
            <v>0</v>
          </cell>
          <cell r="U41">
            <v>161</v>
          </cell>
          <cell r="V41">
            <v>1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22</v>
          </cell>
          <cell r="AD41">
            <v>0</v>
          </cell>
          <cell r="AE41">
            <v>0</v>
          </cell>
          <cell r="AF41">
            <v>915.71913333333339</v>
          </cell>
          <cell r="AG41">
            <v>5.2208333333333332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179.65640000000002</v>
          </cell>
          <cell r="AO41">
            <v>0</v>
          </cell>
        </row>
        <row r="42">
          <cell r="S42" t="str">
            <v>P103</v>
          </cell>
          <cell r="T42">
            <v>0</v>
          </cell>
          <cell r="U42">
            <v>82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808.79656666666676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</row>
        <row r="43">
          <cell r="S43" t="str">
            <v>P104</v>
          </cell>
          <cell r="T43">
            <v>0</v>
          </cell>
          <cell r="U43">
            <v>77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649.23948333333328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</row>
        <row r="44">
          <cell r="S44" t="str">
            <v>P105</v>
          </cell>
          <cell r="T44">
            <v>0</v>
          </cell>
          <cell r="U44">
            <v>77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679.06495000000007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</row>
        <row r="45">
          <cell r="S45" t="str">
            <v>P106</v>
          </cell>
          <cell r="T45">
            <v>0</v>
          </cell>
          <cell r="U45">
            <v>78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342.38155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</row>
        <row r="46">
          <cell r="S46"/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</row>
        <row r="47">
          <cell r="S47" t="str">
            <v>G002</v>
          </cell>
          <cell r="T47">
            <v>0</v>
          </cell>
          <cell r="U47">
            <v>0</v>
          </cell>
          <cell r="V47">
            <v>0</v>
          </cell>
          <cell r="W47">
            <v>40</v>
          </cell>
          <cell r="X47">
            <v>0</v>
          </cell>
          <cell r="Y47">
            <v>43</v>
          </cell>
          <cell r="Z47">
            <v>61</v>
          </cell>
          <cell r="AA47">
            <v>1</v>
          </cell>
          <cell r="AB47">
            <v>99</v>
          </cell>
          <cell r="AC47">
            <v>0</v>
          </cell>
          <cell r="AD47">
            <v>35</v>
          </cell>
          <cell r="AE47">
            <v>0</v>
          </cell>
          <cell r="AF47">
            <v>0</v>
          </cell>
          <cell r="AG47">
            <v>0</v>
          </cell>
          <cell r="AH47">
            <v>252.71719999999999</v>
          </cell>
          <cell r="AI47">
            <v>0</v>
          </cell>
          <cell r="AJ47">
            <v>300.71875</v>
          </cell>
          <cell r="AK47">
            <v>513.60941666666679</v>
          </cell>
          <cell r="AL47">
            <v>21.446649999999998</v>
          </cell>
          <cell r="AM47">
            <v>1015.2248500000002</v>
          </cell>
          <cell r="AN47">
            <v>0</v>
          </cell>
          <cell r="AO47">
            <v>333.1824166666666</v>
          </cell>
        </row>
        <row r="48">
          <cell r="S48" t="str">
            <v>G004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</row>
        <row r="49">
          <cell r="S49" t="str">
            <v>G006</v>
          </cell>
          <cell r="T49">
            <v>0</v>
          </cell>
          <cell r="U49">
            <v>0</v>
          </cell>
          <cell r="V49">
            <v>0</v>
          </cell>
          <cell r="W49">
            <v>39</v>
          </cell>
          <cell r="X49">
            <v>0</v>
          </cell>
          <cell r="Y49">
            <v>43</v>
          </cell>
          <cell r="Z49">
            <v>61</v>
          </cell>
          <cell r="AA49">
            <v>1</v>
          </cell>
          <cell r="AB49">
            <v>105</v>
          </cell>
          <cell r="AC49">
            <v>0</v>
          </cell>
          <cell r="AD49">
            <v>36</v>
          </cell>
          <cell r="AE49">
            <v>0</v>
          </cell>
          <cell r="AF49">
            <v>0</v>
          </cell>
          <cell r="AG49">
            <v>0</v>
          </cell>
          <cell r="AH49">
            <v>272.29335000000003</v>
          </cell>
          <cell r="AI49">
            <v>0</v>
          </cell>
          <cell r="AJ49">
            <v>220.67304999999996</v>
          </cell>
          <cell r="AK49">
            <v>155.70208333333332</v>
          </cell>
          <cell r="AL49">
            <v>0</v>
          </cell>
          <cell r="AM49">
            <v>1126.7339333333334</v>
          </cell>
          <cell r="AN49">
            <v>0</v>
          </cell>
          <cell r="AO49">
            <v>466.84110000000004</v>
          </cell>
        </row>
        <row r="50">
          <cell r="S50" t="str">
            <v>G008</v>
          </cell>
          <cell r="T50">
            <v>0</v>
          </cell>
          <cell r="U50">
            <v>0</v>
          </cell>
          <cell r="V50">
            <v>0</v>
          </cell>
          <cell r="W50">
            <v>40</v>
          </cell>
          <cell r="X50">
            <v>0</v>
          </cell>
          <cell r="Y50">
            <v>43</v>
          </cell>
          <cell r="Z50">
            <v>61</v>
          </cell>
          <cell r="AA50">
            <v>1</v>
          </cell>
          <cell r="AB50">
            <v>106</v>
          </cell>
          <cell r="AC50">
            <v>0</v>
          </cell>
          <cell r="AD50">
            <v>37</v>
          </cell>
          <cell r="AE50">
            <v>0</v>
          </cell>
          <cell r="AF50">
            <v>0</v>
          </cell>
          <cell r="AG50">
            <v>0</v>
          </cell>
          <cell r="AH50">
            <v>429.94729999999987</v>
          </cell>
          <cell r="AI50">
            <v>0</v>
          </cell>
          <cell r="AJ50">
            <v>396.53063333333341</v>
          </cell>
          <cell r="AK50">
            <v>602.05345</v>
          </cell>
          <cell r="AL50">
            <v>10.498600000000001</v>
          </cell>
          <cell r="AM50">
            <v>683.86813333333328</v>
          </cell>
          <cell r="AN50">
            <v>0</v>
          </cell>
          <cell r="AO50">
            <v>455.1669</v>
          </cell>
        </row>
        <row r="51">
          <cell r="S51" t="str">
            <v>G012</v>
          </cell>
          <cell r="T51">
            <v>0</v>
          </cell>
          <cell r="U51">
            <v>0</v>
          </cell>
          <cell r="V51">
            <v>0</v>
          </cell>
          <cell r="W51">
            <v>40</v>
          </cell>
          <cell r="X51">
            <v>0</v>
          </cell>
          <cell r="Y51">
            <v>43</v>
          </cell>
          <cell r="Z51">
            <v>61</v>
          </cell>
          <cell r="AA51">
            <v>1</v>
          </cell>
          <cell r="AB51">
            <v>105</v>
          </cell>
          <cell r="AC51">
            <v>0</v>
          </cell>
          <cell r="AD51">
            <v>36</v>
          </cell>
          <cell r="AE51">
            <v>0</v>
          </cell>
          <cell r="AF51">
            <v>0</v>
          </cell>
          <cell r="AG51">
            <v>0</v>
          </cell>
          <cell r="AH51">
            <v>373.04331666666656</v>
          </cell>
          <cell r="AI51">
            <v>0</v>
          </cell>
          <cell r="AJ51">
            <v>292.74446666666671</v>
          </cell>
          <cell r="AK51">
            <v>457.25805000000003</v>
          </cell>
          <cell r="AL51">
            <v>12.095283333333333</v>
          </cell>
          <cell r="AM51">
            <v>1069.6740499999999</v>
          </cell>
          <cell r="AN51">
            <v>0</v>
          </cell>
          <cell r="AO51">
            <v>345.32361666666668</v>
          </cell>
        </row>
        <row r="52">
          <cell r="S52" t="str">
            <v>G014</v>
          </cell>
          <cell r="T52">
            <v>0</v>
          </cell>
          <cell r="U52">
            <v>0</v>
          </cell>
          <cell r="V52">
            <v>0</v>
          </cell>
          <cell r="W52">
            <v>40</v>
          </cell>
          <cell r="X52">
            <v>1</v>
          </cell>
          <cell r="Y52">
            <v>43</v>
          </cell>
          <cell r="Z52">
            <v>60</v>
          </cell>
          <cell r="AA52">
            <v>1</v>
          </cell>
          <cell r="AB52">
            <v>98</v>
          </cell>
          <cell r="AC52">
            <v>0</v>
          </cell>
          <cell r="AD52">
            <v>36</v>
          </cell>
          <cell r="AE52">
            <v>0</v>
          </cell>
          <cell r="AF52">
            <v>0</v>
          </cell>
          <cell r="AG52">
            <v>0</v>
          </cell>
          <cell r="AH52">
            <v>108.16194999999999</v>
          </cell>
          <cell r="AI52">
            <v>2.5000000000000001E-3</v>
          </cell>
          <cell r="AJ52">
            <v>73.902783333333318</v>
          </cell>
          <cell r="AK52">
            <v>35.128633333333333</v>
          </cell>
          <cell r="AL52">
            <v>4.1666666666666666E-3</v>
          </cell>
          <cell r="AM52">
            <v>91.099733333333333</v>
          </cell>
          <cell r="AN52">
            <v>0</v>
          </cell>
          <cell r="AO52">
            <v>59.936900000000009</v>
          </cell>
        </row>
        <row r="53">
          <cell r="S53" t="str">
            <v>G016</v>
          </cell>
          <cell r="T53">
            <v>0</v>
          </cell>
          <cell r="U53">
            <v>0</v>
          </cell>
          <cell r="V53">
            <v>0</v>
          </cell>
          <cell r="W53">
            <v>39</v>
          </cell>
          <cell r="X53">
            <v>1</v>
          </cell>
          <cell r="Y53">
            <v>43</v>
          </cell>
          <cell r="Z53">
            <v>60</v>
          </cell>
          <cell r="AA53">
            <v>1</v>
          </cell>
          <cell r="AB53">
            <v>98</v>
          </cell>
          <cell r="AC53">
            <v>0</v>
          </cell>
          <cell r="AD53">
            <v>35</v>
          </cell>
          <cell r="AE53">
            <v>0</v>
          </cell>
          <cell r="AF53">
            <v>0</v>
          </cell>
          <cell r="AG53">
            <v>0</v>
          </cell>
          <cell r="AH53">
            <v>136.49778333333333</v>
          </cell>
          <cell r="AI53">
            <v>6.8938833333333331</v>
          </cell>
          <cell r="AJ53">
            <v>219.61751666666666</v>
          </cell>
          <cell r="AK53">
            <v>365.39585</v>
          </cell>
          <cell r="AL53">
            <v>9.2677833333333339</v>
          </cell>
          <cell r="AM53">
            <v>615.4338666666664</v>
          </cell>
          <cell r="AN53">
            <v>0</v>
          </cell>
          <cell r="AO53">
            <v>224.58804999999995</v>
          </cell>
        </row>
        <row r="54">
          <cell r="S54" t="str">
            <v>G030</v>
          </cell>
          <cell r="T54">
            <v>0</v>
          </cell>
          <cell r="U54">
            <v>0</v>
          </cell>
          <cell r="V54">
            <v>0</v>
          </cell>
          <cell r="W54">
            <v>38</v>
          </cell>
          <cell r="X54">
            <v>4</v>
          </cell>
          <cell r="Y54">
            <v>43</v>
          </cell>
          <cell r="Z54">
            <v>63</v>
          </cell>
          <cell r="AA54">
            <v>1</v>
          </cell>
          <cell r="AB54">
            <v>99</v>
          </cell>
          <cell r="AC54">
            <v>0</v>
          </cell>
          <cell r="AD54">
            <v>33</v>
          </cell>
          <cell r="AE54">
            <v>0</v>
          </cell>
          <cell r="AF54">
            <v>0</v>
          </cell>
          <cell r="AG54">
            <v>0</v>
          </cell>
          <cell r="AH54">
            <v>546.91393333333338</v>
          </cell>
          <cell r="AI54">
            <v>43.511100000000006</v>
          </cell>
          <cell r="AJ54">
            <v>557.09781666666674</v>
          </cell>
          <cell r="AK54">
            <v>872.94714999999997</v>
          </cell>
          <cell r="AL54">
            <v>24.010850000000001</v>
          </cell>
          <cell r="AM54">
            <v>1372.7118833333332</v>
          </cell>
          <cell r="AN54">
            <v>0</v>
          </cell>
          <cell r="AO54">
            <v>432.77238333333332</v>
          </cell>
        </row>
        <row r="55">
          <cell r="S55" t="str">
            <v>P064</v>
          </cell>
          <cell r="T55">
            <v>0</v>
          </cell>
          <cell r="U55">
            <v>0</v>
          </cell>
          <cell r="V55">
            <v>0</v>
          </cell>
          <cell r="W55">
            <v>39</v>
          </cell>
          <cell r="X55">
            <v>55</v>
          </cell>
          <cell r="Y55">
            <v>45</v>
          </cell>
          <cell r="Z55">
            <v>60</v>
          </cell>
          <cell r="AA55">
            <v>1</v>
          </cell>
          <cell r="AB55">
            <v>98</v>
          </cell>
          <cell r="AC55">
            <v>0</v>
          </cell>
          <cell r="AD55">
            <v>34</v>
          </cell>
          <cell r="AE55">
            <v>0</v>
          </cell>
          <cell r="AF55">
            <v>0</v>
          </cell>
          <cell r="AG55">
            <v>0</v>
          </cell>
          <cell r="AH55">
            <v>313.87023333333343</v>
          </cell>
          <cell r="AI55">
            <v>426.39793333333336</v>
          </cell>
          <cell r="AJ55">
            <v>301.46399999999994</v>
          </cell>
          <cell r="AK55">
            <v>416.06476666666663</v>
          </cell>
          <cell r="AL55">
            <v>9.7288833333333322</v>
          </cell>
          <cell r="AM55">
            <v>915.14013333333355</v>
          </cell>
          <cell r="AN55">
            <v>0</v>
          </cell>
          <cell r="AO55">
            <v>375.22075000000007</v>
          </cell>
        </row>
        <row r="56"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</row>
        <row r="57"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</row>
        <row r="58"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</row>
        <row r="59"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</row>
        <row r="60"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</row>
        <row r="61"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</row>
        <row r="62"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</row>
        <row r="63"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</row>
        <row r="64"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</row>
        <row r="65"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</row>
        <row r="66"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</row>
        <row r="67"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</row>
        <row r="68"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</row>
        <row r="69"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</row>
        <row r="70">
          <cell r="S70" t="str">
            <v>P073</v>
          </cell>
          <cell r="T70">
            <v>0</v>
          </cell>
          <cell r="U70">
            <v>0</v>
          </cell>
          <cell r="V70">
            <v>0</v>
          </cell>
          <cell r="W70">
            <v>34</v>
          </cell>
          <cell r="X70">
            <v>47</v>
          </cell>
          <cell r="Y70">
            <v>28</v>
          </cell>
          <cell r="Z70">
            <v>47</v>
          </cell>
          <cell r="AA70">
            <v>0</v>
          </cell>
          <cell r="AB70">
            <v>93</v>
          </cell>
          <cell r="AC70">
            <v>0</v>
          </cell>
          <cell r="AD70">
            <v>31</v>
          </cell>
          <cell r="AE70">
            <v>0</v>
          </cell>
          <cell r="AF70">
            <v>0</v>
          </cell>
          <cell r="AG70">
            <v>0</v>
          </cell>
          <cell r="AH70">
            <v>187.18336666666667</v>
          </cell>
          <cell r="AI70">
            <v>271.73358333333334</v>
          </cell>
          <cell r="AJ70">
            <v>186.79001666666667</v>
          </cell>
          <cell r="AK70">
            <v>263.42095</v>
          </cell>
          <cell r="AL70">
            <v>0</v>
          </cell>
          <cell r="AM70">
            <v>425.51123333333334</v>
          </cell>
          <cell r="AN70">
            <v>0</v>
          </cell>
          <cell r="AO70">
            <v>194.91116666666667</v>
          </cell>
        </row>
        <row r="71">
          <cell r="S71" t="str">
            <v>G074</v>
          </cell>
          <cell r="T71">
            <v>0</v>
          </cell>
          <cell r="U71">
            <v>0</v>
          </cell>
          <cell r="V71">
            <v>0</v>
          </cell>
          <cell r="W71">
            <v>41</v>
          </cell>
          <cell r="X71">
            <v>56</v>
          </cell>
          <cell r="Y71">
            <v>43</v>
          </cell>
          <cell r="Z71">
            <v>63</v>
          </cell>
          <cell r="AA71">
            <v>1</v>
          </cell>
          <cell r="AB71">
            <v>108</v>
          </cell>
          <cell r="AC71">
            <v>0</v>
          </cell>
          <cell r="AD71">
            <v>35</v>
          </cell>
          <cell r="AE71">
            <v>0</v>
          </cell>
          <cell r="AF71">
            <v>0</v>
          </cell>
          <cell r="AG71">
            <v>0</v>
          </cell>
          <cell r="AH71">
            <v>293.45406666666673</v>
          </cell>
          <cell r="AI71">
            <v>557.74000000000012</v>
          </cell>
          <cell r="AJ71">
            <v>488.15831666666668</v>
          </cell>
          <cell r="AK71">
            <v>431.91931666666665</v>
          </cell>
          <cell r="AL71">
            <v>49.305550000000004</v>
          </cell>
          <cell r="AM71">
            <v>461.04284999999993</v>
          </cell>
          <cell r="AN71">
            <v>0</v>
          </cell>
          <cell r="AO71">
            <v>265.27941666666663</v>
          </cell>
        </row>
        <row r="72">
          <cell r="S72" t="str">
            <v>P075</v>
          </cell>
          <cell r="T72">
            <v>0</v>
          </cell>
          <cell r="U72">
            <v>0</v>
          </cell>
          <cell r="V72">
            <v>0</v>
          </cell>
          <cell r="W72">
            <v>34</v>
          </cell>
          <cell r="X72">
            <v>47</v>
          </cell>
          <cell r="Y72">
            <v>28</v>
          </cell>
          <cell r="Z72">
            <v>47</v>
          </cell>
          <cell r="AA72">
            <v>0</v>
          </cell>
          <cell r="AB72">
            <v>93</v>
          </cell>
          <cell r="AC72">
            <v>0</v>
          </cell>
          <cell r="AD72">
            <v>31</v>
          </cell>
          <cell r="AE72">
            <v>0</v>
          </cell>
          <cell r="AF72">
            <v>0</v>
          </cell>
          <cell r="AG72">
            <v>0</v>
          </cell>
          <cell r="AH72">
            <v>156.45418333333333</v>
          </cell>
          <cell r="AI72">
            <v>223.16579999999996</v>
          </cell>
          <cell r="AJ72">
            <v>108.62663333333333</v>
          </cell>
          <cell r="AK72">
            <v>186.82863333333336</v>
          </cell>
          <cell r="AL72">
            <v>0</v>
          </cell>
          <cell r="AM72">
            <v>271.19274999999999</v>
          </cell>
          <cell r="AN72">
            <v>0</v>
          </cell>
          <cell r="AO72">
            <v>102.69246666666666</v>
          </cell>
        </row>
        <row r="73">
          <cell r="S73" t="str">
            <v>P076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</row>
        <row r="74">
          <cell r="S74" t="str">
            <v>P079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</row>
        <row r="75">
          <cell r="S75" t="str">
            <v>G080</v>
          </cell>
          <cell r="T75">
            <v>0</v>
          </cell>
          <cell r="U75">
            <v>0</v>
          </cell>
          <cell r="V75">
            <v>0</v>
          </cell>
          <cell r="W75">
            <v>41</v>
          </cell>
          <cell r="X75">
            <v>57</v>
          </cell>
          <cell r="Y75">
            <v>43</v>
          </cell>
          <cell r="Z75">
            <v>63</v>
          </cell>
          <cell r="AA75">
            <v>1</v>
          </cell>
          <cell r="AB75">
            <v>106</v>
          </cell>
          <cell r="AC75">
            <v>0</v>
          </cell>
          <cell r="AD75">
            <v>36</v>
          </cell>
          <cell r="AE75">
            <v>0</v>
          </cell>
          <cell r="AF75">
            <v>0</v>
          </cell>
          <cell r="AG75">
            <v>0</v>
          </cell>
          <cell r="AH75">
            <v>254.99756666666664</v>
          </cell>
          <cell r="AI75">
            <v>406.15064999999993</v>
          </cell>
          <cell r="AJ75">
            <v>312.50135000000006</v>
          </cell>
          <cell r="AK75">
            <v>359.41783333333331</v>
          </cell>
          <cell r="AL75">
            <v>14.911383333333333</v>
          </cell>
          <cell r="AM75">
            <v>691.50824999999998</v>
          </cell>
          <cell r="AN75">
            <v>0</v>
          </cell>
          <cell r="AO75">
            <v>153.1083166666667</v>
          </cell>
        </row>
        <row r="76">
          <cell r="S76" t="str">
            <v>G084</v>
          </cell>
          <cell r="T76">
            <v>0</v>
          </cell>
          <cell r="U76">
            <v>0</v>
          </cell>
          <cell r="V76">
            <v>0</v>
          </cell>
          <cell r="W76">
            <v>41</v>
          </cell>
          <cell r="X76">
            <v>56</v>
          </cell>
          <cell r="Y76">
            <v>43</v>
          </cell>
          <cell r="Z76">
            <v>64</v>
          </cell>
          <cell r="AA76">
            <v>1</v>
          </cell>
          <cell r="AB76">
            <v>106</v>
          </cell>
          <cell r="AC76">
            <v>0</v>
          </cell>
          <cell r="AD76">
            <v>35</v>
          </cell>
          <cell r="AE76">
            <v>0</v>
          </cell>
          <cell r="AF76">
            <v>0</v>
          </cell>
          <cell r="AG76">
            <v>0</v>
          </cell>
          <cell r="AH76">
            <v>203.47505000000004</v>
          </cell>
          <cell r="AI76">
            <v>319.12338333333338</v>
          </cell>
          <cell r="AJ76">
            <v>247.48115000000004</v>
          </cell>
          <cell r="AK76">
            <v>336.98441666666662</v>
          </cell>
          <cell r="AL76">
            <v>34.992216666666664</v>
          </cell>
          <cell r="AM76">
            <v>556.31808333333345</v>
          </cell>
          <cell r="AN76">
            <v>0</v>
          </cell>
          <cell r="AO76">
            <v>210.16168333333331</v>
          </cell>
        </row>
        <row r="77">
          <cell r="S77" t="str">
            <v>P085</v>
          </cell>
          <cell r="T77">
            <v>0</v>
          </cell>
          <cell r="U77">
            <v>0</v>
          </cell>
          <cell r="V77">
            <v>0</v>
          </cell>
          <cell r="W77">
            <v>37</v>
          </cell>
          <cell r="X77">
            <v>56</v>
          </cell>
          <cell r="Y77">
            <v>36</v>
          </cell>
          <cell r="Z77">
            <v>57</v>
          </cell>
          <cell r="AA77">
            <v>0</v>
          </cell>
          <cell r="AB77">
            <v>102</v>
          </cell>
          <cell r="AC77">
            <v>0</v>
          </cell>
          <cell r="AD77">
            <v>32</v>
          </cell>
          <cell r="AE77">
            <v>0</v>
          </cell>
          <cell r="AF77">
            <v>0</v>
          </cell>
          <cell r="AG77">
            <v>0</v>
          </cell>
          <cell r="AH77">
            <v>241.2852833333333</v>
          </cell>
          <cell r="AI77">
            <v>364.22475000000003</v>
          </cell>
          <cell r="AJ77">
            <v>232.66665</v>
          </cell>
          <cell r="AK77">
            <v>441.01696666666663</v>
          </cell>
          <cell r="AL77">
            <v>0</v>
          </cell>
          <cell r="AM77">
            <v>446.37383333333344</v>
          </cell>
          <cell r="AN77">
            <v>0</v>
          </cell>
          <cell r="AO77">
            <v>163.21804999999998</v>
          </cell>
        </row>
        <row r="78">
          <cell r="S78" t="str">
            <v>P086</v>
          </cell>
          <cell r="T78">
            <v>8</v>
          </cell>
          <cell r="U78">
            <v>97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22</v>
          </cell>
          <cell r="AD78">
            <v>0</v>
          </cell>
          <cell r="AE78">
            <v>32.172499999999999</v>
          </cell>
          <cell r="AF78">
            <v>342.33085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84.102216666666664</v>
          </cell>
          <cell r="AO78">
            <v>0</v>
          </cell>
        </row>
        <row r="79">
          <cell r="S79" t="str">
            <v>G088</v>
          </cell>
          <cell r="T79">
            <v>0</v>
          </cell>
          <cell r="U79">
            <v>0</v>
          </cell>
          <cell r="V79">
            <v>0</v>
          </cell>
          <cell r="W79">
            <v>40</v>
          </cell>
          <cell r="X79">
            <v>37</v>
          </cell>
          <cell r="Y79">
            <v>43</v>
          </cell>
          <cell r="Z79">
            <v>63</v>
          </cell>
          <cell r="AA79">
            <v>1</v>
          </cell>
          <cell r="AB79">
            <v>99</v>
          </cell>
          <cell r="AC79">
            <v>0</v>
          </cell>
          <cell r="AD79">
            <v>34</v>
          </cell>
          <cell r="AE79">
            <v>0</v>
          </cell>
          <cell r="AF79">
            <v>0</v>
          </cell>
          <cell r="AG79">
            <v>0</v>
          </cell>
          <cell r="AH79">
            <v>38.989716666666666</v>
          </cell>
          <cell r="AI79">
            <v>47.171100000000003</v>
          </cell>
          <cell r="AJ79">
            <v>72.774600000000007</v>
          </cell>
          <cell r="AK79">
            <v>93.104483333333334</v>
          </cell>
          <cell r="AL79">
            <v>4.45E-3</v>
          </cell>
          <cell r="AM79">
            <v>145.66901666666669</v>
          </cell>
          <cell r="AN79">
            <v>0</v>
          </cell>
          <cell r="AO79">
            <v>64.181916666666666</v>
          </cell>
        </row>
        <row r="80">
          <cell r="S80" t="str">
            <v>P089</v>
          </cell>
          <cell r="T80">
            <v>36</v>
          </cell>
          <cell r="U80">
            <v>92</v>
          </cell>
          <cell r="V80">
            <v>0</v>
          </cell>
          <cell r="W80">
            <v>40</v>
          </cell>
          <cell r="X80">
            <v>55</v>
          </cell>
          <cell r="Y80">
            <v>41</v>
          </cell>
          <cell r="Z80">
            <v>61</v>
          </cell>
          <cell r="AA80">
            <v>1</v>
          </cell>
          <cell r="AB80">
            <v>99</v>
          </cell>
          <cell r="AC80">
            <v>22</v>
          </cell>
          <cell r="AD80">
            <v>33</v>
          </cell>
          <cell r="AE80">
            <v>3.199183333333333</v>
          </cell>
          <cell r="AF80">
            <v>97.51806666666667</v>
          </cell>
          <cell r="AG80">
            <v>0</v>
          </cell>
          <cell r="AH80">
            <v>304.11554999999993</v>
          </cell>
          <cell r="AI80">
            <v>481.89701666666673</v>
          </cell>
          <cell r="AJ80">
            <v>372.18450000000001</v>
          </cell>
          <cell r="AK80">
            <v>640.26461666666671</v>
          </cell>
          <cell r="AL80">
            <v>8.7208333333333332</v>
          </cell>
          <cell r="AM80">
            <v>916.00994999999989</v>
          </cell>
          <cell r="AN80">
            <v>32.260033333333332</v>
          </cell>
          <cell r="AO80">
            <v>301.77754999999996</v>
          </cell>
        </row>
        <row r="81">
          <cell r="S81" t="str">
            <v>P002</v>
          </cell>
          <cell r="T81">
            <v>36</v>
          </cell>
          <cell r="U81">
            <v>92</v>
          </cell>
          <cell r="V81">
            <v>0</v>
          </cell>
          <cell r="W81">
            <v>0</v>
          </cell>
          <cell r="X81">
            <v>55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22</v>
          </cell>
          <cell r="AD81">
            <v>0</v>
          </cell>
          <cell r="AE81">
            <v>249.18975000000003</v>
          </cell>
          <cell r="AF81">
            <v>1058.8225166666668</v>
          </cell>
          <cell r="AG81">
            <v>0</v>
          </cell>
          <cell r="AH81">
            <v>0</v>
          </cell>
          <cell r="AI81">
            <v>388.73884999999996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273.00336666666664</v>
          </cell>
          <cell r="AO81">
            <v>0</v>
          </cell>
        </row>
        <row r="82">
          <cell r="S82" t="str">
            <v>P004</v>
          </cell>
          <cell r="T82">
            <v>36</v>
          </cell>
          <cell r="U82">
            <v>92</v>
          </cell>
          <cell r="V82">
            <v>0</v>
          </cell>
          <cell r="W82">
            <v>0</v>
          </cell>
          <cell r="X82">
            <v>56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21</v>
          </cell>
          <cell r="AD82">
            <v>0</v>
          </cell>
          <cell r="AE82">
            <v>166.56495000000001</v>
          </cell>
          <cell r="AF82">
            <v>734.32806666666625</v>
          </cell>
          <cell r="AG82">
            <v>0</v>
          </cell>
          <cell r="AH82">
            <v>0</v>
          </cell>
          <cell r="AI82">
            <v>0.17971666666666666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198.32439999999997</v>
          </cell>
          <cell r="AO82">
            <v>0</v>
          </cell>
        </row>
        <row r="83">
          <cell r="S83" t="str">
            <v>P006</v>
          </cell>
          <cell r="T83">
            <v>36</v>
          </cell>
          <cell r="U83">
            <v>92</v>
          </cell>
          <cell r="V83">
            <v>0</v>
          </cell>
          <cell r="W83">
            <v>0</v>
          </cell>
          <cell r="X83">
            <v>55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21</v>
          </cell>
          <cell r="AD83">
            <v>0</v>
          </cell>
          <cell r="AE83">
            <v>143.38160000000002</v>
          </cell>
          <cell r="AF83">
            <v>661.48043333333305</v>
          </cell>
          <cell r="AG83">
            <v>0</v>
          </cell>
          <cell r="AH83">
            <v>0</v>
          </cell>
          <cell r="AI83">
            <v>261.77575000000007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205.20301666666666</v>
          </cell>
          <cell r="AO83">
            <v>0</v>
          </cell>
        </row>
        <row r="84">
          <cell r="S84" t="str">
            <v>P008</v>
          </cell>
          <cell r="T84">
            <v>36</v>
          </cell>
          <cell r="U84">
            <v>92</v>
          </cell>
          <cell r="V84">
            <v>0</v>
          </cell>
          <cell r="W84">
            <v>0</v>
          </cell>
          <cell r="X84">
            <v>55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21</v>
          </cell>
          <cell r="AD84">
            <v>0</v>
          </cell>
          <cell r="AE84">
            <v>256.5656166666667</v>
          </cell>
          <cell r="AF84">
            <v>994.04924999999992</v>
          </cell>
          <cell r="AG84">
            <v>0</v>
          </cell>
          <cell r="AH84">
            <v>0</v>
          </cell>
          <cell r="AI84">
            <v>300.17258333333325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302.59361666666672</v>
          </cell>
          <cell r="AO84">
            <v>0</v>
          </cell>
        </row>
        <row r="85">
          <cell r="S85" t="str">
            <v>P012</v>
          </cell>
          <cell r="T85">
            <v>36</v>
          </cell>
          <cell r="U85">
            <v>92</v>
          </cell>
          <cell r="V85">
            <v>0</v>
          </cell>
          <cell r="W85">
            <v>0</v>
          </cell>
          <cell r="X85">
            <v>55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21</v>
          </cell>
          <cell r="AD85">
            <v>0</v>
          </cell>
          <cell r="AE85">
            <v>192.85708333333332</v>
          </cell>
          <cell r="AF85">
            <v>632.48101666666673</v>
          </cell>
          <cell r="AG85">
            <v>0</v>
          </cell>
          <cell r="AH85">
            <v>0</v>
          </cell>
          <cell r="AI85">
            <v>329.43473333333333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161.56209999999999</v>
          </cell>
          <cell r="AO85">
            <v>0</v>
          </cell>
        </row>
        <row r="86">
          <cell r="S86" t="str">
            <v>P014</v>
          </cell>
          <cell r="T86">
            <v>36</v>
          </cell>
          <cell r="U86">
            <v>90</v>
          </cell>
          <cell r="V86">
            <v>0</v>
          </cell>
          <cell r="W86">
            <v>0</v>
          </cell>
          <cell r="X86">
            <v>50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21</v>
          </cell>
          <cell r="AD86">
            <v>0</v>
          </cell>
          <cell r="AE86">
            <v>139.2921</v>
          </cell>
          <cell r="AF86">
            <v>495.04668333333336</v>
          </cell>
          <cell r="AG86">
            <v>0</v>
          </cell>
          <cell r="AH86">
            <v>0</v>
          </cell>
          <cell r="AI86">
            <v>192.69113333333331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106.92276666666667</v>
          </cell>
          <cell r="AO86">
            <v>0</v>
          </cell>
        </row>
        <row r="87">
          <cell r="S87" t="str">
            <v>P016</v>
          </cell>
          <cell r="T87">
            <v>36</v>
          </cell>
          <cell r="U87">
            <v>89</v>
          </cell>
          <cell r="V87">
            <v>0</v>
          </cell>
          <cell r="W87">
            <v>0</v>
          </cell>
          <cell r="X87">
            <v>50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21</v>
          </cell>
          <cell r="AD87">
            <v>0</v>
          </cell>
          <cell r="AE87">
            <v>52.545300000000005</v>
          </cell>
          <cell r="AF87">
            <v>228.74611666666672</v>
          </cell>
          <cell r="AG87">
            <v>0</v>
          </cell>
          <cell r="AH87">
            <v>0</v>
          </cell>
          <cell r="AI87">
            <v>132.82943333333336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90.045533333333353</v>
          </cell>
          <cell r="AO87">
            <v>0</v>
          </cell>
        </row>
        <row r="88">
          <cell r="S88" t="str">
            <v>P030</v>
          </cell>
          <cell r="T88">
            <v>36</v>
          </cell>
          <cell r="U88">
            <v>89</v>
          </cell>
          <cell r="V88">
            <v>0</v>
          </cell>
          <cell r="W88">
            <v>0</v>
          </cell>
          <cell r="X88">
            <v>49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21</v>
          </cell>
          <cell r="AD88">
            <v>0</v>
          </cell>
          <cell r="AE88">
            <v>310.93666666666667</v>
          </cell>
          <cell r="AF88">
            <v>1377.4588166666663</v>
          </cell>
          <cell r="AG88">
            <v>0</v>
          </cell>
          <cell r="AH88">
            <v>0</v>
          </cell>
          <cell r="AI88">
            <v>735.11501666666652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352.93525000000005</v>
          </cell>
          <cell r="AO88">
            <v>0</v>
          </cell>
        </row>
        <row r="89">
          <cell r="S89"/>
        </row>
        <row r="90">
          <cell r="S90"/>
        </row>
        <row r="91">
          <cell r="S91"/>
        </row>
        <row r="92">
          <cell r="S92"/>
        </row>
        <row r="93">
          <cell r="S93"/>
        </row>
        <row r="94">
          <cell r="S94"/>
        </row>
        <row r="95">
          <cell r="S95"/>
        </row>
        <row r="96">
          <cell r="S96"/>
        </row>
        <row r="97">
          <cell r="S97"/>
        </row>
        <row r="98">
          <cell r="S98"/>
        </row>
        <row r="99">
          <cell r="S99"/>
        </row>
        <row r="100">
          <cell r="S100"/>
        </row>
        <row r="101">
          <cell r="S101"/>
        </row>
        <row r="102">
          <cell r="S102"/>
        </row>
        <row r="103">
          <cell r="S103"/>
        </row>
        <row r="104">
          <cell r="S104"/>
        </row>
        <row r="105">
          <cell r="S105"/>
        </row>
        <row r="106">
          <cell r="S106"/>
        </row>
        <row r="107">
          <cell r="S107"/>
        </row>
        <row r="108">
          <cell r="S108"/>
        </row>
        <row r="109">
          <cell r="S109"/>
        </row>
        <row r="110">
          <cell r="S110"/>
        </row>
        <row r="111">
          <cell r="S111"/>
        </row>
        <row r="112">
          <cell r="S112"/>
        </row>
        <row r="113">
          <cell r="S113"/>
        </row>
        <row r="114">
          <cell r="S114"/>
        </row>
        <row r="115">
          <cell r="S115"/>
        </row>
        <row r="116">
          <cell r="S116"/>
        </row>
        <row r="117">
          <cell r="S117"/>
        </row>
        <row r="118">
          <cell r="S118"/>
        </row>
        <row r="119">
          <cell r="S119"/>
        </row>
        <row r="120">
          <cell r="S120"/>
        </row>
        <row r="121">
          <cell r="S121"/>
        </row>
        <row r="122">
          <cell r="S122"/>
        </row>
        <row r="123">
          <cell r="S123"/>
        </row>
        <row r="124">
          <cell r="S124"/>
        </row>
        <row r="125">
          <cell r="S125"/>
        </row>
        <row r="126">
          <cell r="S126"/>
        </row>
        <row r="127">
          <cell r="S127"/>
        </row>
        <row r="128">
          <cell r="S128"/>
        </row>
        <row r="129">
          <cell r="S129"/>
        </row>
        <row r="130">
          <cell r="S130"/>
        </row>
        <row r="131">
          <cell r="S131"/>
        </row>
        <row r="132">
          <cell r="S132"/>
        </row>
        <row r="133">
          <cell r="S133"/>
        </row>
        <row r="134">
          <cell r="S134"/>
        </row>
        <row r="135">
          <cell r="S135"/>
        </row>
        <row r="136">
          <cell r="S136"/>
        </row>
        <row r="137">
          <cell r="S137"/>
        </row>
        <row r="138">
          <cell r="S138"/>
        </row>
        <row r="139">
          <cell r="S139"/>
        </row>
        <row r="140">
          <cell r="S140"/>
        </row>
        <row r="141">
          <cell r="S141"/>
        </row>
        <row r="142">
          <cell r="S142"/>
        </row>
        <row r="143">
          <cell r="S143"/>
        </row>
        <row r="144">
          <cell r="S144"/>
        </row>
        <row r="145">
          <cell r="S145"/>
        </row>
        <row r="146">
          <cell r="S146"/>
        </row>
        <row r="147">
          <cell r="S147"/>
        </row>
        <row r="148">
          <cell r="S148"/>
        </row>
        <row r="149">
          <cell r="S149"/>
        </row>
        <row r="150">
          <cell r="S150"/>
        </row>
        <row r="151">
          <cell r="S151"/>
        </row>
        <row r="152">
          <cell r="S152"/>
        </row>
        <row r="153">
          <cell r="S153"/>
        </row>
        <row r="154">
          <cell r="S154"/>
        </row>
        <row r="155">
          <cell r="S155"/>
        </row>
        <row r="156">
          <cell r="S156"/>
        </row>
        <row r="157">
          <cell r="S157"/>
        </row>
        <row r="158">
          <cell r="S158"/>
        </row>
        <row r="159">
          <cell r="S159"/>
        </row>
        <row r="160">
          <cell r="S160"/>
        </row>
        <row r="161">
          <cell r="S161"/>
        </row>
        <row r="162">
          <cell r="S162"/>
        </row>
        <row r="163">
          <cell r="S163"/>
        </row>
        <row r="164">
          <cell r="S164"/>
        </row>
        <row r="165">
          <cell r="S165"/>
        </row>
        <row r="166">
          <cell r="S166"/>
        </row>
        <row r="167">
          <cell r="S167"/>
        </row>
        <row r="168">
          <cell r="S168"/>
        </row>
        <row r="169">
          <cell r="S169"/>
        </row>
        <row r="170">
          <cell r="S170"/>
        </row>
        <row r="171">
          <cell r="S171"/>
        </row>
        <row r="172">
          <cell r="S172"/>
        </row>
        <row r="173">
          <cell r="S173"/>
        </row>
        <row r="174">
          <cell r="S174"/>
        </row>
        <row r="175">
          <cell r="S175"/>
        </row>
        <row r="176">
          <cell r="S176"/>
        </row>
        <row r="177">
          <cell r="S177"/>
        </row>
        <row r="178">
          <cell r="S178"/>
        </row>
        <row r="179">
          <cell r="S179"/>
        </row>
        <row r="180">
          <cell r="S180"/>
        </row>
        <row r="181">
          <cell r="S181"/>
        </row>
        <row r="182">
          <cell r="S182"/>
        </row>
        <row r="183">
          <cell r="S183"/>
        </row>
        <row r="184">
          <cell r="S184"/>
        </row>
        <row r="185">
          <cell r="S185"/>
        </row>
        <row r="186">
          <cell r="S186"/>
        </row>
        <row r="187">
          <cell r="S187"/>
        </row>
        <row r="188">
          <cell r="S188"/>
        </row>
        <row r="189">
          <cell r="S189"/>
        </row>
        <row r="190">
          <cell r="S190"/>
        </row>
        <row r="191">
          <cell r="S191"/>
        </row>
        <row r="192">
          <cell r="S192"/>
        </row>
        <row r="193">
          <cell r="S193"/>
        </row>
        <row r="194">
          <cell r="S194"/>
        </row>
        <row r="195">
          <cell r="S195"/>
        </row>
        <row r="196">
          <cell r="S196"/>
        </row>
        <row r="197">
          <cell r="S197"/>
        </row>
        <row r="198">
          <cell r="S198"/>
        </row>
        <row r="199">
          <cell r="S199"/>
        </row>
        <row r="200">
          <cell r="S200"/>
        </row>
        <row r="201">
          <cell r="S201"/>
        </row>
        <row r="202">
          <cell r="S202"/>
        </row>
        <row r="203">
          <cell r="S203"/>
        </row>
        <row r="204">
          <cell r="S204"/>
        </row>
        <row r="205">
          <cell r="S205"/>
        </row>
        <row r="206">
          <cell r="S206"/>
        </row>
        <row r="207">
          <cell r="S207"/>
        </row>
        <row r="208">
          <cell r="S208"/>
        </row>
        <row r="209">
          <cell r="S209"/>
        </row>
        <row r="210">
          <cell r="S210"/>
        </row>
        <row r="211">
          <cell r="S211"/>
        </row>
        <row r="212">
          <cell r="S212"/>
        </row>
        <row r="213">
          <cell r="S213"/>
        </row>
        <row r="214">
          <cell r="S214"/>
        </row>
        <row r="215">
          <cell r="S215"/>
        </row>
        <row r="216">
          <cell r="S216"/>
        </row>
        <row r="217">
          <cell r="S217"/>
        </row>
        <row r="218">
          <cell r="S218"/>
        </row>
        <row r="219">
          <cell r="S219"/>
        </row>
        <row r="220">
          <cell r="S220"/>
        </row>
        <row r="221">
          <cell r="S221"/>
        </row>
        <row r="222">
          <cell r="S222"/>
        </row>
        <row r="223">
          <cell r="S223"/>
        </row>
        <row r="224">
          <cell r="S224"/>
        </row>
        <row r="225">
          <cell r="S225"/>
        </row>
        <row r="226">
          <cell r="S226"/>
        </row>
        <row r="227">
          <cell r="S227"/>
        </row>
        <row r="228">
          <cell r="S228"/>
        </row>
        <row r="229">
          <cell r="S229"/>
        </row>
        <row r="230">
          <cell r="S230"/>
        </row>
        <row r="231">
          <cell r="S231"/>
        </row>
        <row r="232">
          <cell r="S232"/>
        </row>
        <row r="233">
          <cell r="S233"/>
        </row>
        <row r="234">
          <cell r="S234"/>
        </row>
        <row r="235">
          <cell r="S235"/>
        </row>
        <row r="236">
          <cell r="S236"/>
        </row>
        <row r="237">
          <cell r="S237"/>
        </row>
        <row r="238">
          <cell r="S238"/>
        </row>
        <row r="239">
          <cell r="S239"/>
        </row>
        <row r="240">
          <cell r="S240"/>
        </row>
        <row r="241">
          <cell r="S241"/>
        </row>
        <row r="242">
          <cell r="S242"/>
        </row>
        <row r="243">
          <cell r="S243"/>
        </row>
        <row r="244">
          <cell r="S244"/>
        </row>
        <row r="245">
          <cell r="S245"/>
        </row>
        <row r="246">
          <cell r="S246"/>
        </row>
        <row r="247">
          <cell r="S247"/>
        </row>
        <row r="248">
          <cell r="S248"/>
        </row>
        <row r="249">
          <cell r="S249"/>
        </row>
        <row r="250">
          <cell r="S250"/>
        </row>
        <row r="251">
          <cell r="S251"/>
        </row>
        <row r="252">
          <cell r="S252"/>
        </row>
        <row r="253">
          <cell r="S253"/>
        </row>
        <row r="254">
          <cell r="S254"/>
        </row>
        <row r="255">
          <cell r="S255"/>
        </row>
        <row r="256">
          <cell r="S256"/>
        </row>
        <row r="257">
          <cell r="S257"/>
        </row>
        <row r="258">
          <cell r="S258"/>
        </row>
        <row r="259">
          <cell r="S259"/>
        </row>
        <row r="260">
          <cell r="S260"/>
        </row>
        <row r="261">
          <cell r="S261"/>
        </row>
        <row r="262">
          <cell r="S262"/>
        </row>
        <row r="263">
          <cell r="S263"/>
        </row>
        <row r="264">
          <cell r="S264"/>
        </row>
        <row r="265">
          <cell r="S265"/>
        </row>
        <row r="266">
          <cell r="S266"/>
        </row>
        <row r="267">
          <cell r="S267"/>
        </row>
        <row r="268">
          <cell r="S268"/>
        </row>
        <row r="269">
          <cell r="S269"/>
        </row>
        <row r="270">
          <cell r="S270"/>
        </row>
        <row r="271">
          <cell r="S271"/>
        </row>
        <row r="272">
          <cell r="S272"/>
        </row>
        <row r="273">
          <cell r="S273"/>
        </row>
        <row r="274">
          <cell r="S274"/>
        </row>
        <row r="275">
          <cell r="S275"/>
        </row>
        <row r="276">
          <cell r="S276"/>
        </row>
        <row r="277">
          <cell r="S277"/>
        </row>
        <row r="278">
          <cell r="S278"/>
        </row>
        <row r="279">
          <cell r="S279"/>
        </row>
        <row r="280">
          <cell r="S280"/>
        </row>
        <row r="281">
          <cell r="S281"/>
        </row>
        <row r="282">
          <cell r="S282"/>
        </row>
        <row r="283">
          <cell r="S283"/>
        </row>
        <row r="284">
          <cell r="S284"/>
        </row>
        <row r="285">
          <cell r="S285"/>
        </row>
        <row r="286">
          <cell r="S286"/>
        </row>
        <row r="287">
          <cell r="S287"/>
        </row>
        <row r="288">
          <cell r="S288"/>
        </row>
        <row r="289">
          <cell r="S289"/>
        </row>
        <row r="290">
          <cell r="S290"/>
        </row>
        <row r="291">
          <cell r="S291"/>
        </row>
        <row r="292">
          <cell r="S292"/>
        </row>
        <row r="293">
          <cell r="S293"/>
        </row>
        <row r="294">
          <cell r="S294"/>
        </row>
        <row r="295">
          <cell r="S295"/>
        </row>
        <row r="296">
          <cell r="S296"/>
        </row>
        <row r="297">
          <cell r="S297"/>
        </row>
        <row r="298">
          <cell r="S298"/>
        </row>
        <row r="299">
          <cell r="S299"/>
        </row>
        <row r="300">
          <cell r="S300"/>
        </row>
        <row r="301">
          <cell r="S301"/>
        </row>
        <row r="302">
          <cell r="S302"/>
        </row>
        <row r="303">
          <cell r="S303"/>
        </row>
        <row r="304">
          <cell r="S304"/>
        </row>
        <row r="305">
          <cell r="S305"/>
        </row>
        <row r="306">
          <cell r="S306"/>
        </row>
        <row r="307">
          <cell r="S307"/>
        </row>
        <row r="308">
          <cell r="S308"/>
        </row>
        <row r="309">
          <cell r="S309"/>
        </row>
        <row r="310">
          <cell r="S310"/>
        </row>
        <row r="311">
          <cell r="S311"/>
        </row>
        <row r="312">
          <cell r="S312"/>
        </row>
        <row r="313">
          <cell r="S313"/>
        </row>
        <row r="314">
          <cell r="S314"/>
        </row>
        <row r="315">
          <cell r="S315"/>
        </row>
        <row r="316">
          <cell r="S316"/>
        </row>
        <row r="317">
          <cell r="S317"/>
        </row>
        <row r="318">
          <cell r="S318"/>
        </row>
        <row r="319">
          <cell r="S319"/>
        </row>
        <row r="320">
          <cell r="S320"/>
        </row>
        <row r="321">
          <cell r="S321"/>
        </row>
        <row r="322">
          <cell r="S322"/>
        </row>
        <row r="323">
          <cell r="S323"/>
        </row>
        <row r="324">
          <cell r="S324"/>
        </row>
        <row r="325">
          <cell r="S325"/>
        </row>
        <row r="326">
          <cell r="S326"/>
        </row>
        <row r="327">
          <cell r="S327"/>
        </row>
        <row r="328">
          <cell r="S328"/>
        </row>
        <row r="329">
          <cell r="S329"/>
        </row>
        <row r="330">
          <cell r="S330"/>
        </row>
        <row r="331">
          <cell r="S331"/>
        </row>
        <row r="332">
          <cell r="S332"/>
        </row>
        <row r="333">
          <cell r="S333"/>
        </row>
        <row r="334">
          <cell r="S334"/>
        </row>
        <row r="335">
          <cell r="S335"/>
        </row>
        <row r="336">
          <cell r="S336"/>
        </row>
        <row r="337">
          <cell r="S337"/>
        </row>
        <row r="338">
          <cell r="S338"/>
        </row>
        <row r="339">
          <cell r="S339"/>
        </row>
        <row r="340">
          <cell r="S340"/>
        </row>
        <row r="341">
          <cell r="S341"/>
        </row>
        <row r="342">
          <cell r="S342"/>
        </row>
        <row r="343">
          <cell r="S343"/>
        </row>
        <row r="344">
          <cell r="S344"/>
        </row>
        <row r="345">
          <cell r="S345"/>
        </row>
        <row r="346">
          <cell r="S346"/>
        </row>
        <row r="347">
          <cell r="S347"/>
        </row>
        <row r="348">
          <cell r="S348"/>
        </row>
        <row r="349">
          <cell r="S349"/>
        </row>
        <row r="350">
          <cell r="S350"/>
        </row>
        <row r="351">
          <cell r="S351"/>
        </row>
        <row r="352">
          <cell r="S352"/>
        </row>
        <row r="353">
          <cell r="S353"/>
        </row>
        <row r="354">
          <cell r="S354"/>
        </row>
        <row r="355">
          <cell r="S355"/>
        </row>
        <row r="356">
          <cell r="S356"/>
        </row>
        <row r="357">
          <cell r="S357"/>
        </row>
        <row r="358">
          <cell r="S358"/>
        </row>
        <row r="359">
          <cell r="S359"/>
        </row>
        <row r="360">
          <cell r="S360"/>
        </row>
        <row r="361">
          <cell r="S361"/>
        </row>
        <row r="362">
          <cell r="S362"/>
        </row>
        <row r="363">
          <cell r="S363"/>
        </row>
        <row r="364">
          <cell r="S364"/>
        </row>
        <row r="365">
          <cell r="S365"/>
        </row>
        <row r="366">
          <cell r="S366"/>
        </row>
        <row r="367">
          <cell r="S367"/>
        </row>
        <row r="368">
          <cell r="S368"/>
        </row>
        <row r="369">
          <cell r="S369"/>
        </row>
        <row r="370">
          <cell r="S370"/>
        </row>
        <row r="371">
          <cell r="S371"/>
        </row>
        <row r="372">
          <cell r="S372"/>
        </row>
        <row r="373">
          <cell r="S373"/>
        </row>
        <row r="374">
          <cell r="S374"/>
        </row>
        <row r="375">
          <cell r="S375"/>
        </row>
        <row r="376">
          <cell r="S376"/>
        </row>
        <row r="377">
          <cell r="S377"/>
        </row>
        <row r="378">
          <cell r="S378"/>
        </row>
        <row r="379">
          <cell r="S379"/>
        </row>
        <row r="380">
          <cell r="S380"/>
        </row>
        <row r="381">
          <cell r="S381"/>
        </row>
        <row r="382">
          <cell r="S382"/>
        </row>
        <row r="383">
          <cell r="S383"/>
        </row>
        <row r="384">
          <cell r="S384"/>
        </row>
        <row r="385">
          <cell r="S385"/>
        </row>
        <row r="386">
          <cell r="S386"/>
        </row>
        <row r="387">
          <cell r="S387"/>
        </row>
        <row r="388">
          <cell r="S388"/>
        </row>
        <row r="389">
          <cell r="S389"/>
        </row>
        <row r="390">
          <cell r="S390"/>
        </row>
        <row r="391">
          <cell r="S391"/>
        </row>
        <row r="392">
          <cell r="S392"/>
        </row>
        <row r="393">
          <cell r="S393"/>
        </row>
        <row r="394">
          <cell r="S394"/>
        </row>
        <row r="395">
          <cell r="S395"/>
        </row>
        <row r="396">
          <cell r="S396"/>
        </row>
        <row r="397">
          <cell r="S397"/>
        </row>
        <row r="398">
          <cell r="S398"/>
        </row>
        <row r="399">
          <cell r="S399"/>
        </row>
        <row r="400">
          <cell r="S400"/>
        </row>
        <row r="401">
          <cell r="S401"/>
        </row>
        <row r="402">
          <cell r="S402"/>
        </row>
        <row r="403">
          <cell r="S403"/>
        </row>
        <row r="404">
          <cell r="S404"/>
        </row>
        <row r="405">
          <cell r="S405"/>
        </row>
        <row r="406">
          <cell r="S406"/>
        </row>
        <row r="407">
          <cell r="S407"/>
        </row>
        <row r="408">
          <cell r="S408"/>
        </row>
        <row r="409">
          <cell r="S409"/>
        </row>
        <row r="410">
          <cell r="S410"/>
        </row>
        <row r="411">
          <cell r="S411"/>
        </row>
        <row r="412">
          <cell r="S412"/>
        </row>
        <row r="413">
          <cell r="S413"/>
        </row>
        <row r="414">
          <cell r="S414"/>
        </row>
        <row r="415">
          <cell r="S415"/>
        </row>
        <row r="416">
          <cell r="S416"/>
        </row>
        <row r="417">
          <cell r="S417"/>
        </row>
        <row r="418">
          <cell r="S418"/>
        </row>
        <row r="419">
          <cell r="S419"/>
        </row>
        <row r="420">
          <cell r="S420"/>
        </row>
        <row r="421">
          <cell r="S421"/>
        </row>
        <row r="422">
          <cell r="S422"/>
        </row>
        <row r="423">
          <cell r="S423"/>
        </row>
        <row r="424">
          <cell r="S424"/>
        </row>
        <row r="425">
          <cell r="S425"/>
        </row>
        <row r="426">
          <cell r="S426"/>
        </row>
        <row r="427">
          <cell r="S427"/>
        </row>
        <row r="428">
          <cell r="S428"/>
        </row>
        <row r="429">
          <cell r="S429"/>
        </row>
        <row r="430">
          <cell r="S430"/>
        </row>
        <row r="431">
          <cell r="S431"/>
        </row>
        <row r="432">
          <cell r="S432"/>
        </row>
        <row r="433">
          <cell r="S433"/>
        </row>
        <row r="434">
          <cell r="S434"/>
        </row>
        <row r="435">
          <cell r="S435"/>
        </row>
        <row r="436">
          <cell r="S436"/>
        </row>
        <row r="437">
          <cell r="S437"/>
        </row>
        <row r="438">
          <cell r="S438"/>
        </row>
        <row r="439">
          <cell r="S439"/>
        </row>
        <row r="440">
          <cell r="S440"/>
        </row>
        <row r="441">
          <cell r="S441"/>
        </row>
        <row r="442">
          <cell r="S442"/>
        </row>
        <row r="443">
          <cell r="S443"/>
        </row>
        <row r="444">
          <cell r="S444"/>
        </row>
        <row r="445">
          <cell r="S445"/>
        </row>
        <row r="446">
          <cell r="S446"/>
        </row>
        <row r="447">
          <cell r="S447"/>
        </row>
        <row r="448">
          <cell r="S448"/>
        </row>
        <row r="449">
          <cell r="S449"/>
        </row>
        <row r="450">
          <cell r="S450"/>
        </row>
        <row r="451">
          <cell r="S451"/>
        </row>
        <row r="452">
          <cell r="S452"/>
        </row>
        <row r="453">
          <cell r="S453"/>
        </row>
        <row r="454">
          <cell r="S454"/>
        </row>
        <row r="455">
          <cell r="S455"/>
        </row>
        <row r="456">
          <cell r="S456"/>
        </row>
        <row r="457">
          <cell r="S457"/>
        </row>
        <row r="458">
          <cell r="S458"/>
        </row>
        <row r="459">
          <cell r="S459"/>
        </row>
        <row r="460">
          <cell r="S460"/>
        </row>
        <row r="461">
          <cell r="S461"/>
        </row>
        <row r="462">
          <cell r="S462"/>
        </row>
        <row r="463">
          <cell r="S463"/>
        </row>
        <row r="464">
          <cell r="S464"/>
        </row>
        <row r="465">
          <cell r="S465"/>
        </row>
        <row r="466">
          <cell r="S466"/>
        </row>
        <row r="467">
          <cell r="S467"/>
        </row>
        <row r="468">
          <cell r="S468"/>
        </row>
        <row r="469">
          <cell r="S469"/>
        </row>
        <row r="470">
          <cell r="S470"/>
        </row>
        <row r="471">
          <cell r="S471"/>
        </row>
        <row r="472">
          <cell r="S472"/>
        </row>
        <row r="473">
          <cell r="S473"/>
        </row>
        <row r="474">
          <cell r="S474"/>
        </row>
        <row r="475">
          <cell r="S475"/>
        </row>
        <row r="476">
          <cell r="S476"/>
        </row>
        <row r="477">
          <cell r="S477"/>
        </row>
        <row r="478">
          <cell r="S478"/>
        </row>
        <row r="479">
          <cell r="S479"/>
        </row>
        <row r="480">
          <cell r="S480"/>
        </row>
        <row r="481">
          <cell r="S481"/>
        </row>
        <row r="482">
          <cell r="S482"/>
        </row>
        <row r="483">
          <cell r="S483"/>
        </row>
        <row r="484">
          <cell r="S484"/>
        </row>
        <row r="485">
          <cell r="S485"/>
        </row>
        <row r="486">
          <cell r="S486"/>
        </row>
        <row r="487">
          <cell r="S487"/>
        </row>
        <row r="488">
          <cell r="S488"/>
        </row>
        <row r="489">
          <cell r="S489"/>
        </row>
        <row r="490">
          <cell r="S490"/>
        </row>
        <row r="491">
          <cell r="S491"/>
        </row>
        <row r="492">
          <cell r="S492"/>
        </row>
        <row r="493">
          <cell r="S493"/>
        </row>
        <row r="494">
          <cell r="S494"/>
        </row>
        <row r="495">
          <cell r="S495"/>
        </row>
        <row r="496">
          <cell r="S496"/>
        </row>
        <row r="497">
          <cell r="S497"/>
        </row>
        <row r="498">
          <cell r="S498"/>
        </row>
        <row r="499">
          <cell r="S499"/>
        </row>
        <row r="500">
          <cell r="S500"/>
        </row>
        <row r="501">
          <cell r="S501"/>
        </row>
        <row r="502">
          <cell r="S502"/>
        </row>
        <row r="503">
          <cell r="S503"/>
        </row>
        <row r="504">
          <cell r="S504"/>
        </row>
        <row r="505">
          <cell r="S505"/>
        </row>
        <row r="506">
          <cell r="S506"/>
        </row>
        <row r="507">
          <cell r="S507"/>
        </row>
        <row r="508">
          <cell r="S508"/>
        </row>
        <row r="509">
          <cell r="S509"/>
        </row>
        <row r="510">
          <cell r="S510"/>
        </row>
        <row r="511">
          <cell r="S511"/>
        </row>
        <row r="512">
          <cell r="S512"/>
        </row>
        <row r="513">
          <cell r="S513"/>
        </row>
        <row r="514">
          <cell r="S514"/>
        </row>
        <row r="515">
          <cell r="S515"/>
        </row>
        <row r="516">
          <cell r="S516"/>
        </row>
        <row r="517">
          <cell r="S517"/>
        </row>
        <row r="518">
          <cell r="S518"/>
        </row>
        <row r="519">
          <cell r="S519"/>
        </row>
        <row r="520">
          <cell r="S520"/>
        </row>
        <row r="521">
          <cell r="S521"/>
        </row>
        <row r="522">
          <cell r="S522"/>
        </row>
        <row r="523">
          <cell r="S523"/>
        </row>
        <row r="524">
          <cell r="S524"/>
        </row>
        <row r="525">
          <cell r="S525"/>
        </row>
        <row r="526">
          <cell r="S526"/>
        </row>
        <row r="527">
          <cell r="S527"/>
        </row>
        <row r="528">
          <cell r="S528"/>
        </row>
        <row r="529">
          <cell r="S529"/>
        </row>
        <row r="530">
          <cell r="S530"/>
        </row>
        <row r="531">
          <cell r="S531"/>
        </row>
        <row r="532">
          <cell r="S532"/>
        </row>
        <row r="533">
          <cell r="S533"/>
        </row>
        <row r="534">
          <cell r="S534"/>
        </row>
        <row r="535">
          <cell r="S535"/>
        </row>
        <row r="536">
          <cell r="S536"/>
        </row>
        <row r="537">
          <cell r="S537"/>
        </row>
        <row r="538">
          <cell r="S538"/>
        </row>
        <row r="539">
          <cell r="S539"/>
        </row>
        <row r="540">
          <cell r="S540"/>
        </row>
        <row r="541">
          <cell r="S541"/>
        </row>
        <row r="542">
          <cell r="S542"/>
        </row>
        <row r="543">
          <cell r="S543"/>
        </row>
        <row r="544">
          <cell r="S544"/>
        </row>
        <row r="545">
          <cell r="S545"/>
        </row>
        <row r="546">
          <cell r="S546"/>
        </row>
        <row r="547">
          <cell r="S547"/>
        </row>
        <row r="548">
          <cell r="S548"/>
        </row>
        <row r="549">
          <cell r="S549"/>
        </row>
        <row r="550">
          <cell r="S550"/>
        </row>
        <row r="551">
          <cell r="S551"/>
        </row>
        <row r="552">
          <cell r="S552"/>
        </row>
        <row r="553">
          <cell r="S553"/>
        </row>
        <row r="554">
          <cell r="S554"/>
        </row>
        <row r="555">
          <cell r="S555"/>
        </row>
        <row r="556">
          <cell r="S556"/>
        </row>
        <row r="557">
          <cell r="S557"/>
        </row>
        <row r="558">
          <cell r="S558"/>
        </row>
        <row r="559">
          <cell r="S559"/>
        </row>
        <row r="560">
          <cell r="S560"/>
        </row>
        <row r="561">
          <cell r="S561"/>
        </row>
        <row r="562">
          <cell r="S562"/>
        </row>
        <row r="563">
          <cell r="S563"/>
        </row>
        <row r="564">
          <cell r="S564"/>
        </row>
        <row r="565">
          <cell r="S565"/>
        </row>
        <row r="566">
          <cell r="S566"/>
        </row>
        <row r="567">
          <cell r="S567"/>
        </row>
        <row r="568">
          <cell r="S568"/>
        </row>
        <row r="569">
          <cell r="S569"/>
        </row>
        <row r="570">
          <cell r="S570"/>
        </row>
        <row r="571">
          <cell r="S571"/>
        </row>
        <row r="572">
          <cell r="S572"/>
        </row>
        <row r="573">
          <cell r="S573"/>
        </row>
        <row r="574">
          <cell r="S574"/>
        </row>
        <row r="575">
          <cell r="S575"/>
        </row>
        <row r="576">
          <cell r="S576"/>
        </row>
        <row r="577">
          <cell r="S577"/>
        </row>
        <row r="578">
          <cell r="S578"/>
        </row>
        <row r="579">
          <cell r="S579"/>
        </row>
        <row r="580">
          <cell r="S580"/>
        </row>
        <row r="581">
          <cell r="S581"/>
        </row>
        <row r="582">
          <cell r="S582"/>
        </row>
        <row r="583">
          <cell r="S583"/>
        </row>
        <row r="584">
          <cell r="S584"/>
        </row>
        <row r="585">
          <cell r="S585"/>
        </row>
        <row r="586">
          <cell r="S586"/>
        </row>
        <row r="587">
          <cell r="S587"/>
        </row>
        <row r="588">
          <cell r="S588"/>
        </row>
        <row r="589">
          <cell r="S589"/>
        </row>
        <row r="590">
          <cell r="S590"/>
        </row>
        <row r="591">
          <cell r="S591"/>
        </row>
        <row r="592">
          <cell r="S592"/>
        </row>
        <row r="593">
          <cell r="S593"/>
        </row>
        <row r="594">
          <cell r="S594"/>
        </row>
        <row r="595">
          <cell r="S595"/>
        </row>
        <row r="596">
          <cell r="S596"/>
        </row>
        <row r="597">
          <cell r="S597"/>
        </row>
        <row r="598">
          <cell r="S598"/>
        </row>
        <row r="599">
          <cell r="S599"/>
        </row>
        <row r="600">
          <cell r="S600"/>
        </row>
        <row r="601">
          <cell r="S601"/>
        </row>
        <row r="602">
          <cell r="S602"/>
        </row>
        <row r="603">
          <cell r="S603"/>
        </row>
        <row r="604">
          <cell r="S604"/>
        </row>
        <row r="605">
          <cell r="S605"/>
        </row>
        <row r="606">
          <cell r="S606"/>
        </row>
        <row r="607">
          <cell r="S607"/>
        </row>
        <row r="608">
          <cell r="S608"/>
        </row>
        <row r="609">
          <cell r="S609"/>
        </row>
        <row r="610">
          <cell r="S610"/>
        </row>
        <row r="611">
          <cell r="S611"/>
        </row>
        <row r="612">
          <cell r="S612"/>
        </row>
        <row r="613">
          <cell r="S613"/>
        </row>
        <row r="614">
          <cell r="S614"/>
        </row>
        <row r="615">
          <cell r="S615"/>
        </row>
        <row r="616">
          <cell r="S616"/>
        </row>
        <row r="617">
          <cell r="S617"/>
        </row>
        <row r="618">
          <cell r="S618"/>
        </row>
        <row r="619">
          <cell r="S619"/>
        </row>
        <row r="620">
          <cell r="S620"/>
        </row>
        <row r="621">
          <cell r="S621"/>
        </row>
        <row r="622">
          <cell r="S622"/>
        </row>
        <row r="623">
          <cell r="S623"/>
        </row>
        <row r="624">
          <cell r="S624"/>
        </row>
        <row r="625">
          <cell r="S625"/>
        </row>
        <row r="626">
          <cell r="S626"/>
        </row>
        <row r="627">
          <cell r="S627"/>
        </row>
        <row r="628">
          <cell r="S628"/>
        </row>
        <row r="629">
          <cell r="S629"/>
        </row>
        <row r="630">
          <cell r="S630"/>
        </row>
        <row r="631">
          <cell r="S631"/>
        </row>
        <row r="632">
          <cell r="S632"/>
        </row>
        <row r="633">
          <cell r="S633"/>
        </row>
        <row r="634">
          <cell r="S634"/>
        </row>
        <row r="635">
          <cell r="S635"/>
        </row>
        <row r="636">
          <cell r="S636"/>
        </row>
        <row r="637">
          <cell r="S637"/>
        </row>
        <row r="638">
          <cell r="S638"/>
        </row>
        <row r="639">
          <cell r="S639"/>
        </row>
        <row r="640">
          <cell r="S640"/>
        </row>
        <row r="641">
          <cell r="S641"/>
        </row>
        <row r="642">
          <cell r="S642"/>
        </row>
        <row r="643">
          <cell r="S643"/>
        </row>
        <row r="644">
          <cell r="S644"/>
        </row>
        <row r="645">
          <cell r="S645"/>
        </row>
        <row r="646">
          <cell r="S646"/>
        </row>
        <row r="647">
          <cell r="S647"/>
        </row>
        <row r="648">
          <cell r="S648"/>
        </row>
        <row r="649">
          <cell r="S649"/>
        </row>
        <row r="650">
          <cell r="S650"/>
        </row>
        <row r="651">
          <cell r="S651"/>
        </row>
        <row r="652">
          <cell r="S652"/>
        </row>
        <row r="653">
          <cell r="S653"/>
        </row>
        <row r="654">
          <cell r="S654"/>
        </row>
        <row r="655">
          <cell r="S655"/>
        </row>
        <row r="656">
          <cell r="S656"/>
        </row>
        <row r="657">
          <cell r="S657"/>
        </row>
        <row r="658">
          <cell r="S658"/>
        </row>
        <row r="659">
          <cell r="S659"/>
        </row>
        <row r="660">
          <cell r="S660"/>
        </row>
        <row r="661">
          <cell r="S661"/>
        </row>
        <row r="662">
          <cell r="S662"/>
        </row>
        <row r="663">
          <cell r="S663"/>
        </row>
        <row r="664">
          <cell r="S664"/>
        </row>
        <row r="665">
          <cell r="S665"/>
        </row>
        <row r="666">
          <cell r="S666"/>
        </row>
        <row r="667">
          <cell r="S667"/>
        </row>
        <row r="668">
          <cell r="S668"/>
        </row>
        <row r="669">
          <cell r="S669"/>
        </row>
        <row r="670">
          <cell r="S670"/>
        </row>
        <row r="671">
          <cell r="S671"/>
        </row>
        <row r="672">
          <cell r="S672"/>
        </row>
        <row r="673">
          <cell r="S673"/>
        </row>
        <row r="674">
          <cell r="S674"/>
        </row>
        <row r="675">
          <cell r="S675"/>
        </row>
        <row r="676">
          <cell r="S676"/>
        </row>
        <row r="677">
          <cell r="S677"/>
        </row>
        <row r="678">
          <cell r="S678"/>
        </row>
        <row r="679">
          <cell r="S679"/>
        </row>
        <row r="680">
          <cell r="S680"/>
        </row>
        <row r="681">
          <cell r="S681"/>
        </row>
        <row r="682">
          <cell r="S682"/>
        </row>
        <row r="683">
          <cell r="S683"/>
        </row>
        <row r="684">
          <cell r="S684"/>
        </row>
        <row r="685">
          <cell r="S685"/>
        </row>
        <row r="686">
          <cell r="S686"/>
        </row>
        <row r="687">
          <cell r="S687"/>
        </row>
        <row r="688">
          <cell r="S688"/>
        </row>
        <row r="689">
          <cell r="S689"/>
        </row>
        <row r="690">
          <cell r="S690"/>
        </row>
        <row r="691">
          <cell r="S691"/>
        </row>
        <row r="692">
          <cell r="S692"/>
        </row>
        <row r="693">
          <cell r="S693"/>
        </row>
        <row r="694">
          <cell r="S694"/>
        </row>
        <row r="695">
          <cell r="S695"/>
        </row>
        <row r="696">
          <cell r="S696"/>
        </row>
        <row r="697">
          <cell r="S697"/>
        </row>
        <row r="698">
          <cell r="S698"/>
        </row>
        <row r="699">
          <cell r="S699"/>
        </row>
        <row r="700">
          <cell r="S700"/>
        </row>
        <row r="701">
          <cell r="S701"/>
        </row>
        <row r="702">
          <cell r="S702"/>
        </row>
        <row r="703">
          <cell r="S703"/>
        </row>
        <row r="704">
          <cell r="S704"/>
        </row>
        <row r="705">
          <cell r="S705"/>
        </row>
        <row r="706">
          <cell r="S706"/>
        </row>
        <row r="707">
          <cell r="S707"/>
        </row>
        <row r="708">
          <cell r="S708"/>
        </row>
        <row r="709">
          <cell r="S709"/>
        </row>
        <row r="710">
          <cell r="S710"/>
        </row>
        <row r="711">
          <cell r="S711"/>
        </row>
        <row r="712">
          <cell r="S712"/>
        </row>
        <row r="713">
          <cell r="S713"/>
        </row>
        <row r="714">
          <cell r="S714"/>
        </row>
        <row r="715">
          <cell r="S715"/>
        </row>
        <row r="716">
          <cell r="S716"/>
        </row>
        <row r="717">
          <cell r="S717"/>
        </row>
        <row r="718">
          <cell r="S718"/>
        </row>
        <row r="719">
          <cell r="S719"/>
        </row>
        <row r="720">
          <cell r="S720"/>
        </row>
        <row r="721">
          <cell r="S721"/>
        </row>
        <row r="722">
          <cell r="S722"/>
        </row>
        <row r="723">
          <cell r="S723"/>
        </row>
        <row r="724">
          <cell r="S724"/>
        </row>
        <row r="725">
          <cell r="S725"/>
        </row>
        <row r="726">
          <cell r="S726"/>
        </row>
        <row r="727">
          <cell r="S727"/>
        </row>
        <row r="728">
          <cell r="S728"/>
        </row>
        <row r="729">
          <cell r="S729"/>
        </row>
        <row r="730">
          <cell r="S730"/>
        </row>
        <row r="731">
          <cell r="S731"/>
        </row>
        <row r="732">
          <cell r="S732"/>
        </row>
        <row r="733">
          <cell r="S733"/>
        </row>
        <row r="734">
          <cell r="S734"/>
        </row>
        <row r="735">
          <cell r="S735"/>
        </row>
        <row r="736">
          <cell r="S736"/>
        </row>
        <row r="737">
          <cell r="S737"/>
        </row>
        <row r="738">
          <cell r="S738"/>
        </row>
        <row r="739">
          <cell r="S739"/>
        </row>
        <row r="740">
          <cell r="S740"/>
        </row>
        <row r="741">
          <cell r="S741"/>
        </row>
        <row r="742">
          <cell r="S742"/>
        </row>
        <row r="743">
          <cell r="S743"/>
        </row>
        <row r="744">
          <cell r="S744"/>
        </row>
        <row r="745">
          <cell r="S745"/>
        </row>
        <row r="746">
          <cell r="S746"/>
        </row>
        <row r="747">
          <cell r="S747"/>
        </row>
        <row r="748">
          <cell r="S748"/>
        </row>
        <row r="749">
          <cell r="S749"/>
        </row>
        <row r="750">
          <cell r="S750"/>
        </row>
        <row r="751">
          <cell r="S751"/>
        </row>
        <row r="752">
          <cell r="S752"/>
        </row>
        <row r="753">
          <cell r="S753"/>
        </row>
        <row r="754">
          <cell r="S754"/>
        </row>
        <row r="755">
          <cell r="S755"/>
        </row>
        <row r="756">
          <cell r="S756"/>
        </row>
        <row r="757">
          <cell r="S757"/>
        </row>
        <row r="758">
          <cell r="S758"/>
        </row>
        <row r="759">
          <cell r="S759"/>
        </row>
        <row r="760">
          <cell r="S760"/>
        </row>
        <row r="761">
          <cell r="S761"/>
        </row>
        <row r="762">
          <cell r="S762"/>
        </row>
        <row r="763">
          <cell r="S763"/>
        </row>
        <row r="764">
          <cell r="S764"/>
        </row>
        <row r="765">
          <cell r="S765"/>
        </row>
        <row r="766">
          <cell r="S766"/>
        </row>
        <row r="767">
          <cell r="S767"/>
        </row>
        <row r="768">
          <cell r="S768"/>
        </row>
        <row r="769">
          <cell r="S769"/>
        </row>
        <row r="770">
          <cell r="S770"/>
        </row>
        <row r="771">
          <cell r="S771"/>
        </row>
        <row r="772">
          <cell r="S772"/>
        </row>
        <row r="773">
          <cell r="S773"/>
        </row>
        <row r="774">
          <cell r="S774"/>
        </row>
        <row r="775">
          <cell r="S775"/>
        </row>
        <row r="776">
          <cell r="S776"/>
        </row>
        <row r="777">
          <cell r="S777"/>
        </row>
        <row r="778">
          <cell r="S778"/>
        </row>
        <row r="779">
          <cell r="S779"/>
        </row>
        <row r="780">
          <cell r="S780"/>
        </row>
        <row r="781">
          <cell r="S781"/>
        </row>
        <row r="782">
          <cell r="S782"/>
        </row>
        <row r="783">
          <cell r="S783"/>
        </row>
        <row r="784">
          <cell r="S784"/>
        </row>
        <row r="785">
          <cell r="S785"/>
        </row>
        <row r="786">
          <cell r="S786"/>
        </row>
        <row r="787">
          <cell r="S787"/>
        </row>
        <row r="788">
          <cell r="S788"/>
        </row>
        <row r="789">
          <cell r="S789"/>
        </row>
        <row r="790">
          <cell r="S790"/>
        </row>
        <row r="791">
          <cell r="S791"/>
        </row>
        <row r="792">
          <cell r="S792"/>
        </row>
        <row r="793">
          <cell r="S793"/>
        </row>
        <row r="794">
          <cell r="S794"/>
        </row>
        <row r="795">
          <cell r="S795"/>
        </row>
        <row r="796">
          <cell r="S796"/>
        </row>
        <row r="797">
          <cell r="S797"/>
        </row>
        <row r="798">
          <cell r="S798"/>
        </row>
        <row r="799">
          <cell r="S799"/>
        </row>
        <row r="800">
          <cell r="S800"/>
        </row>
        <row r="801">
          <cell r="S801"/>
        </row>
        <row r="802">
          <cell r="S802"/>
        </row>
        <row r="803">
          <cell r="S803"/>
        </row>
        <row r="804">
          <cell r="S804"/>
        </row>
        <row r="805">
          <cell r="S805"/>
        </row>
        <row r="806">
          <cell r="S806"/>
        </row>
        <row r="807">
          <cell r="S807"/>
        </row>
        <row r="808">
          <cell r="S808"/>
        </row>
        <row r="809">
          <cell r="S809"/>
        </row>
        <row r="810">
          <cell r="S810"/>
        </row>
        <row r="811">
          <cell r="S811"/>
        </row>
        <row r="812">
          <cell r="S812"/>
        </row>
        <row r="813">
          <cell r="S813"/>
        </row>
        <row r="814">
          <cell r="S814"/>
        </row>
        <row r="815">
          <cell r="S815"/>
        </row>
        <row r="816">
          <cell r="S816"/>
        </row>
        <row r="817">
          <cell r="S817"/>
        </row>
        <row r="818">
          <cell r="S818"/>
        </row>
        <row r="819">
          <cell r="S819"/>
        </row>
        <row r="820">
          <cell r="S820"/>
        </row>
        <row r="821">
          <cell r="S821"/>
        </row>
        <row r="822">
          <cell r="S822"/>
        </row>
        <row r="823">
          <cell r="S823"/>
        </row>
        <row r="824">
          <cell r="S824"/>
        </row>
        <row r="825">
          <cell r="S825"/>
        </row>
        <row r="826">
          <cell r="S826"/>
        </row>
        <row r="827">
          <cell r="S827"/>
        </row>
        <row r="828">
          <cell r="S828"/>
        </row>
        <row r="829">
          <cell r="S829"/>
        </row>
        <row r="830">
          <cell r="S830"/>
        </row>
        <row r="831">
          <cell r="S831"/>
        </row>
        <row r="832">
          <cell r="S832"/>
        </row>
        <row r="833">
          <cell r="S833"/>
        </row>
        <row r="834">
          <cell r="S834"/>
        </row>
        <row r="835">
          <cell r="S835"/>
        </row>
        <row r="836">
          <cell r="S836"/>
        </row>
        <row r="837">
          <cell r="S837"/>
        </row>
        <row r="838">
          <cell r="S838"/>
        </row>
        <row r="839">
          <cell r="S839"/>
        </row>
        <row r="840">
          <cell r="S840"/>
        </row>
        <row r="841">
          <cell r="S841"/>
        </row>
        <row r="842">
          <cell r="S842"/>
        </row>
        <row r="843">
          <cell r="S843"/>
        </row>
        <row r="844">
          <cell r="S844"/>
        </row>
        <row r="845">
          <cell r="S845"/>
        </row>
        <row r="846">
          <cell r="S846"/>
        </row>
        <row r="847">
          <cell r="S847"/>
        </row>
        <row r="848">
          <cell r="S848"/>
        </row>
        <row r="849">
          <cell r="S849"/>
        </row>
        <row r="850">
          <cell r="S850"/>
        </row>
        <row r="851">
          <cell r="S851"/>
        </row>
        <row r="852">
          <cell r="S852"/>
        </row>
        <row r="853">
          <cell r="S853"/>
        </row>
        <row r="854">
          <cell r="S854"/>
        </row>
        <row r="855">
          <cell r="S855"/>
        </row>
        <row r="856">
          <cell r="S856"/>
        </row>
        <row r="857">
          <cell r="S857"/>
        </row>
        <row r="858">
          <cell r="S858"/>
        </row>
        <row r="859">
          <cell r="S859"/>
        </row>
        <row r="860">
          <cell r="S860"/>
        </row>
        <row r="861">
          <cell r="S861"/>
        </row>
        <row r="862">
          <cell r="S862"/>
        </row>
        <row r="863">
          <cell r="S863"/>
        </row>
        <row r="864">
          <cell r="S864"/>
        </row>
        <row r="865">
          <cell r="S865"/>
        </row>
        <row r="866">
          <cell r="S866"/>
        </row>
        <row r="867">
          <cell r="S867"/>
        </row>
        <row r="868">
          <cell r="S868"/>
        </row>
        <row r="869">
          <cell r="S869"/>
        </row>
        <row r="870">
          <cell r="S870"/>
        </row>
        <row r="871">
          <cell r="S871"/>
        </row>
        <row r="872">
          <cell r="S872"/>
        </row>
        <row r="873">
          <cell r="S873"/>
        </row>
        <row r="874">
          <cell r="S874"/>
        </row>
        <row r="875">
          <cell r="S875"/>
        </row>
        <row r="876">
          <cell r="S876"/>
        </row>
        <row r="877">
          <cell r="S877"/>
        </row>
        <row r="878">
          <cell r="S878"/>
        </row>
        <row r="879">
          <cell r="S879"/>
        </row>
        <row r="880">
          <cell r="S880"/>
        </row>
        <row r="881">
          <cell r="S881"/>
        </row>
        <row r="882">
          <cell r="S882"/>
        </row>
        <row r="883">
          <cell r="S883"/>
        </row>
        <row r="884">
          <cell r="S884"/>
        </row>
        <row r="885">
          <cell r="S885"/>
        </row>
        <row r="886">
          <cell r="S886"/>
        </row>
        <row r="887">
          <cell r="S887"/>
        </row>
        <row r="888">
          <cell r="S888"/>
        </row>
        <row r="889">
          <cell r="S889"/>
        </row>
        <row r="890">
          <cell r="S890"/>
        </row>
        <row r="891">
          <cell r="S891"/>
        </row>
        <row r="892">
          <cell r="S892"/>
        </row>
        <row r="893">
          <cell r="S893"/>
        </row>
        <row r="894">
          <cell r="S894"/>
        </row>
        <row r="895">
          <cell r="S895"/>
        </row>
        <row r="896">
          <cell r="S896"/>
        </row>
        <row r="897">
          <cell r="S897"/>
        </row>
        <row r="898">
          <cell r="S898"/>
        </row>
        <row r="899">
          <cell r="S899"/>
        </row>
        <row r="900">
          <cell r="S900"/>
        </row>
        <row r="901">
          <cell r="S901"/>
        </row>
        <row r="902">
          <cell r="S902"/>
        </row>
        <row r="903">
          <cell r="S903"/>
        </row>
        <row r="904">
          <cell r="S904"/>
        </row>
        <row r="905">
          <cell r="S905"/>
        </row>
        <row r="906">
          <cell r="S906"/>
        </row>
        <row r="907">
          <cell r="S907"/>
        </row>
        <row r="908">
          <cell r="S908"/>
        </row>
        <row r="909">
          <cell r="S909"/>
        </row>
        <row r="910">
          <cell r="S910"/>
        </row>
        <row r="911">
          <cell r="S911"/>
        </row>
        <row r="912">
          <cell r="S912"/>
        </row>
        <row r="913">
          <cell r="S913"/>
        </row>
        <row r="914">
          <cell r="S914"/>
        </row>
        <row r="915">
          <cell r="S915"/>
        </row>
        <row r="916">
          <cell r="S916"/>
        </row>
        <row r="917">
          <cell r="S917"/>
        </row>
        <row r="918">
          <cell r="S918"/>
        </row>
        <row r="919">
          <cell r="S919"/>
        </row>
        <row r="920">
          <cell r="S920"/>
        </row>
        <row r="921">
          <cell r="S921"/>
        </row>
        <row r="922">
          <cell r="S922"/>
        </row>
        <row r="923">
          <cell r="S923"/>
        </row>
        <row r="924">
          <cell r="S924"/>
        </row>
        <row r="925">
          <cell r="S925"/>
        </row>
        <row r="926">
          <cell r="S926"/>
        </row>
        <row r="927">
          <cell r="S927"/>
        </row>
        <row r="928">
          <cell r="S928"/>
        </row>
        <row r="929">
          <cell r="S929"/>
        </row>
        <row r="930">
          <cell r="S930"/>
        </row>
        <row r="931">
          <cell r="S931"/>
        </row>
        <row r="932">
          <cell r="S932"/>
        </row>
        <row r="933">
          <cell r="S933"/>
        </row>
        <row r="934">
          <cell r="S934"/>
        </row>
        <row r="935">
          <cell r="S935"/>
        </row>
        <row r="936">
          <cell r="S936"/>
        </row>
        <row r="937">
          <cell r="S937"/>
        </row>
        <row r="938">
          <cell r="S938"/>
        </row>
        <row r="939">
          <cell r="S939"/>
        </row>
        <row r="940">
          <cell r="S940"/>
        </row>
        <row r="941">
          <cell r="S941"/>
        </row>
        <row r="942">
          <cell r="S942"/>
        </row>
        <row r="943">
          <cell r="S943"/>
        </row>
        <row r="944">
          <cell r="S944"/>
        </row>
        <row r="945">
          <cell r="S945"/>
        </row>
        <row r="946">
          <cell r="S946"/>
        </row>
        <row r="947">
          <cell r="S947"/>
        </row>
        <row r="948">
          <cell r="S948"/>
        </row>
        <row r="949">
          <cell r="S949"/>
        </row>
        <row r="950">
          <cell r="S950"/>
        </row>
        <row r="951">
          <cell r="S951"/>
        </row>
        <row r="952">
          <cell r="S952"/>
        </row>
        <row r="953">
          <cell r="S953"/>
        </row>
        <row r="954">
          <cell r="S954"/>
        </row>
        <row r="955">
          <cell r="S955"/>
        </row>
        <row r="956">
          <cell r="S956"/>
        </row>
        <row r="957">
          <cell r="S957"/>
        </row>
        <row r="958">
          <cell r="S958"/>
        </row>
        <row r="959">
          <cell r="S959"/>
        </row>
        <row r="960">
          <cell r="S960"/>
        </row>
        <row r="961">
          <cell r="S961"/>
        </row>
        <row r="962">
          <cell r="S962"/>
        </row>
        <row r="963">
          <cell r="S963"/>
        </row>
        <row r="964">
          <cell r="S964"/>
        </row>
        <row r="965">
          <cell r="S965"/>
        </row>
        <row r="966">
          <cell r="S966"/>
        </row>
        <row r="967">
          <cell r="S967"/>
        </row>
        <row r="968">
          <cell r="S968"/>
        </row>
        <row r="969">
          <cell r="S969"/>
        </row>
        <row r="970">
          <cell r="S970"/>
        </row>
        <row r="971">
          <cell r="S971"/>
        </row>
        <row r="972">
          <cell r="S972"/>
        </row>
        <row r="973">
          <cell r="S973"/>
        </row>
        <row r="974">
          <cell r="S974"/>
        </row>
        <row r="975">
          <cell r="S975"/>
        </row>
        <row r="976">
          <cell r="S976"/>
        </row>
        <row r="977">
          <cell r="S977"/>
        </row>
        <row r="978">
          <cell r="S978"/>
        </row>
        <row r="979">
          <cell r="S979"/>
        </row>
        <row r="980">
          <cell r="S980"/>
        </row>
        <row r="981">
          <cell r="S981"/>
        </row>
        <row r="982">
          <cell r="S982"/>
        </row>
        <row r="983">
          <cell r="S983"/>
        </row>
        <row r="984">
          <cell r="S984"/>
        </row>
        <row r="985">
          <cell r="S985"/>
        </row>
        <row r="986">
          <cell r="S986"/>
        </row>
        <row r="987">
          <cell r="S987"/>
        </row>
        <row r="988">
          <cell r="S988"/>
        </row>
        <row r="989">
          <cell r="S989"/>
        </row>
        <row r="990">
          <cell r="S990"/>
        </row>
        <row r="991">
          <cell r="S991"/>
        </row>
        <row r="992">
          <cell r="S992"/>
        </row>
        <row r="993">
          <cell r="S993"/>
        </row>
        <row r="994">
          <cell r="S994"/>
        </row>
        <row r="995">
          <cell r="S995"/>
        </row>
        <row r="996">
          <cell r="S996"/>
        </row>
        <row r="997">
          <cell r="S997"/>
        </row>
        <row r="998">
          <cell r="S998"/>
        </row>
        <row r="999">
          <cell r="S999"/>
        </row>
        <row r="1000">
          <cell r="S1000"/>
        </row>
        <row r="1001">
          <cell r="S1001"/>
        </row>
        <row r="1002">
          <cell r="S1002"/>
        </row>
        <row r="1003">
          <cell r="S1003"/>
        </row>
        <row r="1004">
          <cell r="S1004"/>
        </row>
        <row r="1005">
          <cell r="S1005"/>
        </row>
        <row r="1006">
          <cell r="S1006"/>
        </row>
        <row r="1007">
          <cell r="S1007"/>
        </row>
        <row r="1008">
          <cell r="S1008"/>
        </row>
        <row r="1009">
          <cell r="S1009"/>
        </row>
        <row r="1010">
          <cell r="S1010"/>
        </row>
        <row r="1011">
          <cell r="S1011"/>
        </row>
        <row r="1012">
          <cell r="S1012"/>
        </row>
        <row r="1013">
          <cell r="S1013"/>
        </row>
        <row r="1014">
          <cell r="S1014"/>
        </row>
        <row r="1015">
          <cell r="S1015"/>
        </row>
        <row r="1016">
          <cell r="S1016"/>
        </row>
        <row r="1017">
          <cell r="S1017"/>
        </row>
        <row r="1018">
          <cell r="S1018"/>
        </row>
        <row r="1019">
          <cell r="S1019"/>
        </row>
        <row r="1020">
          <cell r="S1020"/>
        </row>
        <row r="1021">
          <cell r="S1021"/>
        </row>
        <row r="1022">
          <cell r="S1022"/>
        </row>
        <row r="1023">
          <cell r="S1023"/>
        </row>
        <row r="1024">
          <cell r="S1024"/>
        </row>
        <row r="1025">
          <cell r="S1025"/>
        </row>
        <row r="1026">
          <cell r="S1026"/>
        </row>
        <row r="1027">
          <cell r="S1027"/>
        </row>
        <row r="1028">
          <cell r="S1028"/>
        </row>
        <row r="1029">
          <cell r="S1029"/>
        </row>
        <row r="1030">
          <cell r="S1030"/>
        </row>
        <row r="1031">
          <cell r="S1031"/>
        </row>
        <row r="1032">
          <cell r="S1032"/>
        </row>
        <row r="1033">
          <cell r="S1033"/>
        </row>
        <row r="1034">
          <cell r="S1034"/>
        </row>
        <row r="1035">
          <cell r="S1035"/>
        </row>
        <row r="1036">
          <cell r="S1036"/>
        </row>
        <row r="1037">
          <cell r="S1037"/>
        </row>
        <row r="1038">
          <cell r="S1038"/>
        </row>
        <row r="1039">
          <cell r="S1039"/>
        </row>
        <row r="1040">
          <cell r="S1040"/>
        </row>
        <row r="1041">
          <cell r="S1041"/>
        </row>
        <row r="1042">
          <cell r="S1042"/>
        </row>
        <row r="1043">
          <cell r="S1043"/>
        </row>
        <row r="1044">
          <cell r="S1044"/>
        </row>
        <row r="1045">
          <cell r="S1045"/>
        </row>
        <row r="1046">
          <cell r="S1046"/>
        </row>
        <row r="1047">
          <cell r="S1047"/>
        </row>
        <row r="1048">
          <cell r="S1048"/>
        </row>
        <row r="1049">
          <cell r="S1049"/>
        </row>
        <row r="1050">
          <cell r="S1050"/>
        </row>
        <row r="1051">
          <cell r="S1051"/>
        </row>
        <row r="1052">
          <cell r="S1052"/>
        </row>
        <row r="1053">
          <cell r="S1053"/>
        </row>
        <row r="1054">
          <cell r="S1054"/>
        </row>
        <row r="1055">
          <cell r="S1055"/>
        </row>
        <row r="1056">
          <cell r="S1056"/>
        </row>
        <row r="1057">
          <cell r="S1057"/>
        </row>
        <row r="1058">
          <cell r="S1058"/>
        </row>
        <row r="1059">
          <cell r="S1059"/>
        </row>
        <row r="1060">
          <cell r="S1060"/>
        </row>
        <row r="1061">
          <cell r="S1061"/>
        </row>
        <row r="1062">
          <cell r="S1062"/>
        </row>
        <row r="1063">
          <cell r="S1063"/>
        </row>
        <row r="1064">
          <cell r="S1064"/>
        </row>
        <row r="1065">
          <cell r="S1065"/>
        </row>
        <row r="1066">
          <cell r="S1066"/>
        </row>
        <row r="1067">
          <cell r="S1067"/>
        </row>
        <row r="1068">
          <cell r="S1068"/>
        </row>
        <row r="1069">
          <cell r="S1069"/>
        </row>
        <row r="1070">
          <cell r="S1070"/>
        </row>
        <row r="1071">
          <cell r="S1071"/>
        </row>
        <row r="1072">
          <cell r="S1072"/>
        </row>
        <row r="1073">
          <cell r="S1073"/>
        </row>
        <row r="1074">
          <cell r="S1074"/>
        </row>
        <row r="1075">
          <cell r="S1075"/>
        </row>
        <row r="1076">
          <cell r="S1076"/>
        </row>
        <row r="1077">
          <cell r="S1077"/>
        </row>
        <row r="1078">
          <cell r="S1078"/>
        </row>
        <row r="1079">
          <cell r="S1079"/>
        </row>
        <row r="1080">
          <cell r="S1080"/>
        </row>
        <row r="1081">
          <cell r="S1081"/>
        </row>
        <row r="1082">
          <cell r="S1082"/>
        </row>
        <row r="1083">
          <cell r="S1083"/>
        </row>
        <row r="1084">
          <cell r="S1084"/>
        </row>
        <row r="1085">
          <cell r="S1085"/>
        </row>
        <row r="1086">
          <cell r="S1086"/>
        </row>
        <row r="1087">
          <cell r="S1087"/>
        </row>
        <row r="1088">
          <cell r="S1088"/>
        </row>
        <row r="1089">
          <cell r="S1089"/>
        </row>
        <row r="1090">
          <cell r="S1090"/>
        </row>
        <row r="1091">
          <cell r="S1091"/>
        </row>
        <row r="1092">
          <cell r="S1092"/>
        </row>
        <row r="1093">
          <cell r="S1093"/>
        </row>
        <row r="1094">
          <cell r="S1094"/>
        </row>
        <row r="1095">
          <cell r="S1095"/>
        </row>
        <row r="1096">
          <cell r="S1096"/>
        </row>
        <row r="1097">
          <cell r="S1097"/>
        </row>
        <row r="1098">
          <cell r="S1098"/>
        </row>
        <row r="1099">
          <cell r="S1099"/>
        </row>
        <row r="1100">
          <cell r="S1100"/>
        </row>
        <row r="1101">
          <cell r="S1101"/>
        </row>
        <row r="1102">
          <cell r="S1102"/>
        </row>
        <row r="1103">
          <cell r="S1103"/>
        </row>
        <row r="1104">
          <cell r="S1104"/>
        </row>
        <row r="1105">
          <cell r="S1105"/>
        </row>
        <row r="1106">
          <cell r="S1106"/>
        </row>
        <row r="1107">
          <cell r="S1107"/>
        </row>
        <row r="1108">
          <cell r="S1108"/>
        </row>
        <row r="1109">
          <cell r="S1109"/>
        </row>
        <row r="1110">
          <cell r="S1110"/>
        </row>
        <row r="1111">
          <cell r="S1111"/>
        </row>
        <row r="1112">
          <cell r="S1112"/>
        </row>
        <row r="1113">
          <cell r="S1113"/>
        </row>
        <row r="1114">
          <cell r="S1114"/>
        </row>
        <row r="1115">
          <cell r="S1115"/>
        </row>
        <row r="1116">
          <cell r="S1116"/>
        </row>
        <row r="1117">
          <cell r="S1117"/>
        </row>
        <row r="1118">
          <cell r="S1118"/>
        </row>
        <row r="1119">
          <cell r="S1119"/>
        </row>
        <row r="1120">
          <cell r="S1120"/>
        </row>
        <row r="1121">
          <cell r="S1121"/>
        </row>
        <row r="1122">
          <cell r="S1122"/>
        </row>
        <row r="1123">
          <cell r="S1123"/>
        </row>
        <row r="1124">
          <cell r="S1124"/>
        </row>
        <row r="1125">
          <cell r="S1125"/>
        </row>
        <row r="1126">
          <cell r="S1126"/>
        </row>
        <row r="1127">
          <cell r="S1127"/>
        </row>
        <row r="1128">
          <cell r="S1128"/>
        </row>
        <row r="1129">
          <cell r="S1129"/>
        </row>
        <row r="1130">
          <cell r="S1130"/>
        </row>
        <row r="1131">
          <cell r="S1131"/>
        </row>
        <row r="1132">
          <cell r="S1132"/>
        </row>
        <row r="1133">
          <cell r="S1133"/>
        </row>
        <row r="1134">
          <cell r="S1134"/>
        </row>
        <row r="1135">
          <cell r="S1135"/>
        </row>
        <row r="1136">
          <cell r="S1136"/>
        </row>
        <row r="1137">
          <cell r="S1137"/>
        </row>
        <row r="1138">
          <cell r="S1138"/>
        </row>
        <row r="1139">
          <cell r="S1139"/>
        </row>
        <row r="1140">
          <cell r="S1140"/>
        </row>
        <row r="1141">
          <cell r="S1141"/>
        </row>
        <row r="1142">
          <cell r="S1142"/>
        </row>
        <row r="1143">
          <cell r="S1143"/>
        </row>
        <row r="1144">
          <cell r="S1144"/>
        </row>
        <row r="1145">
          <cell r="S1145"/>
        </row>
        <row r="1146">
          <cell r="S1146"/>
        </row>
        <row r="1147">
          <cell r="S1147"/>
        </row>
        <row r="1148">
          <cell r="S1148"/>
        </row>
        <row r="1149">
          <cell r="S1149"/>
        </row>
        <row r="1150">
          <cell r="S1150"/>
        </row>
        <row r="1151">
          <cell r="S1151"/>
        </row>
        <row r="1152">
          <cell r="S1152"/>
        </row>
        <row r="1153">
          <cell r="S1153"/>
        </row>
        <row r="1154">
          <cell r="S1154"/>
        </row>
        <row r="1155">
          <cell r="S1155"/>
        </row>
        <row r="1156">
          <cell r="S1156"/>
        </row>
        <row r="1157">
          <cell r="S1157"/>
        </row>
        <row r="1158">
          <cell r="S1158"/>
        </row>
        <row r="1159">
          <cell r="S1159"/>
        </row>
        <row r="1160">
          <cell r="S1160"/>
        </row>
        <row r="1161">
          <cell r="S1161"/>
        </row>
        <row r="1162">
          <cell r="S1162"/>
        </row>
        <row r="1163">
          <cell r="S1163"/>
        </row>
        <row r="1164">
          <cell r="S1164"/>
        </row>
        <row r="1165">
          <cell r="S1165"/>
        </row>
        <row r="1166">
          <cell r="S1166"/>
        </row>
        <row r="1167">
          <cell r="S1167"/>
        </row>
        <row r="1168">
          <cell r="S1168"/>
        </row>
        <row r="1169">
          <cell r="S1169"/>
        </row>
        <row r="1170">
          <cell r="S1170"/>
        </row>
        <row r="1171">
          <cell r="S1171"/>
        </row>
        <row r="1172">
          <cell r="S1172"/>
        </row>
        <row r="1173">
          <cell r="S1173"/>
        </row>
        <row r="1174">
          <cell r="S1174"/>
        </row>
        <row r="1175">
          <cell r="S1175"/>
        </row>
        <row r="1176">
          <cell r="S1176"/>
        </row>
        <row r="1177">
          <cell r="S1177"/>
        </row>
        <row r="1178">
          <cell r="S1178"/>
        </row>
        <row r="1179">
          <cell r="S1179"/>
        </row>
        <row r="1180">
          <cell r="S1180"/>
        </row>
        <row r="1181">
          <cell r="S1181"/>
        </row>
        <row r="1182">
          <cell r="S1182"/>
        </row>
        <row r="1183">
          <cell r="S1183"/>
        </row>
        <row r="1184">
          <cell r="S1184"/>
        </row>
        <row r="1185">
          <cell r="S1185"/>
        </row>
        <row r="1186">
          <cell r="S1186"/>
        </row>
        <row r="1187">
          <cell r="S1187"/>
        </row>
        <row r="1188">
          <cell r="S1188"/>
        </row>
        <row r="1189">
          <cell r="S1189"/>
        </row>
        <row r="1190">
          <cell r="S1190"/>
        </row>
        <row r="1191">
          <cell r="S1191"/>
        </row>
        <row r="1192">
          <cell r="S1192"/>
        </row>
        <row r="1193">
          <cell r="S1193"/>
        </row>
        <row r="1194">
          <cell r="S1194"/>
        </row>
        <row r="1195">
          <cell r="S1195"/>
        </row>
        <row r="1196">
          <cell r="S1196"/>
        </row>
        <row r="1197">
          <cell r="S1197"/>
        </row>
        <row r="1198">
          <cell r="S1198"/>
        </row>
        <row r="1199">
          <cell r="S1199"/>
        </row>
        <row r="1200">
          <cell r="S1200"/>
        </row>
        <row r="1201">
          <cell r="S1201"/>
        </row>
        <row r="1202">
          <cell r="S1202"/>
        </row>
        <row r="1203">
          <cell r="S1203"/>
        </row>
        <row r="1204">
          <cell r="S1204"/>
        </row>
        <row r="1205">
          <cell r="S1205"/>
        </row>
        <row r="1206">
          <cell r="S1206"/>
        </row>
        <row r="1207">
          <cell r="S1207"/>
        </row>
        <row r="1208">
          <cell r="S1208"/>
        </row>
        <row r="1209">
          <cell r="S1209"/>
        </row>
        <row r="1210">
          <cell r="S1210"/>
        </row>
        <row r="1211">
          <cell r="S1211"/>
        </row>
        <row r="1212">
          <cell r="S1212"/>
        </row>
        <row r="1213">
          <cell r="S1213"/>
        </row>
        <row r="1214">
          <cell r="S1214"/>
        </row>
        <row r="1215">
          <cell r="S1215"/>
        </row>
        <row r="1216">
          <cell r="S1216"/>
        </row>
        <row r="1217">
          <cell r="S1217"/>
        </row>
        <row r="1218">
          <cell r="S1218"/>
        </row>
        <row r="1219">
          <cell r="S1219"/>
        </row>
        <row r="1220">
          <cell r="S1220"/>
        </row>
        <row r="1221">
          <cell r="S1221"/>
        </row>
        <row r="1222">
          <cell r="S1222"/>
        </row>
        <row r="1223">
          <cell r="S1223"/>
        </row>
        <row r="1224">
          <cell r="S1224"/>
        </row>
        <row r="1225">
          <cell r="S1225"/>
        </row>
        <row r="1226">
          <cell r="S1226"/>
        </row>
        <row r="1227">
          <cell r="S1227"/>
        </row>
        <row r="1228">
          <cell r="S1228"/>
        </row>
        <row r="1229">
          <cell r="S1229"/>
        </row>
        <row r="1230">
          <cell r="S1230"/>
        </row>
        <row r="1231">
          <cell r="S1231"/>
        </row>
        <row r="1232">
          <cell r="S1232"/>
        </row>
        <row r="1233">
          <cell r="S1233"/>
        </row>
        <row r="1234">
          <cell r="S1234"/>
        </row>
        <row r="1235">
          <cell r="S1235"/>
        </row>
        <row r="1236">
          <cell r="S1236"/>
        </row>
        <row r="1237">
          <cell r="S1237"/>
        </row>
        <row r="1238">
          <cell r="S1238"/>
        </row>
        <row r="1239">
          <cell r="S1239"/>
        </row>
        <row r="1240">
          <cell r="S1240"/>
        </row>
        <row r="1241">
          <cell r="S1241"/>
        </row>
        <row r="1242">
          <cell r="S1242"/>
        </row>
        <row r="1243">
          <cell r="S1243"/>
        </row>
        <row r="1244">
          <cell r="S1244"/>
        </row>
        <row r="1245">
          <cell r="S1245"/>
        </row>
        <row r="1246">
          <cell r="S1246"/>
        </row>
        <row r="1247">
          <cell r="S1247"/>
        </row>
        <row r="1248">
          <cell r="S1248"/>
        </row>
        <row r="1249">
          <cell r="S1249"/>
        </row>
        <row r="1250">
          <cell r="S1250"/>
        </row>
        <row r="1251">
          <cell r="S1251"/>
        </row>
        <row r="1252">
          <cell r="S1252"/>
        </row>
        <row r="1253">
          <cell r="S1253"/>
        </row>
        <row r="1254">
          <cell r="S1254"/>
        </row>
        <row r="1255">
          <cell r="S1255"/>
        </row>
        <row r="1256">
          <cell r="S1256"/>
        </row>
        <row r="1257">
          <cell r="S1257"/>
        </row>
        <row r="1258">
          <cell r="S1258"/>
        </row>
        <row r="1259">
          <cell r="S1259"/>
        </row>
        <row r="1260">
          <cell r="S1260"/>
        </row>
        <row r="1261">
          <cell r="S1261"/>
        </row>
        <row r="1262">
          <cell r="S1262"/>
        </row>
        <row r="1263">
          <cell r="S1263"/>
        </row>
        <row r="1264">
          <cell r="S1264"/>
        </row>
        <row r="1265">
          <cell r="S1265"/>
        </row>
        <row r="1266">
          <cell r="S1266"/>
        </row>
        <row r="1267">
          <cell r="S1267"/>
        </row>
        <row r="1268">
          <cell r="S1268"/>
        </row>
        <row r="1269">
          <cell r="S1269"/>
        </row>
        <row r="1270">
          <cell r="S1270"/>
        </row>
        <row r="1271">
          <cell r="S1271"/>
        </row>
        <row r="1272">
          <cell r="S1272"/>
        </row>
        <row r="1273">
          <cell r="S1273"/>
        </row>
        <row r="1274">
          <cell r="S1274"/>
        </row>
        <row r="1275">
          <cell r="S1275"/>
        </row>
        <row r="1276">
          <cell r="S1276"/>
        </row>
        <row r="1277">
          <cell r="S1277"/>
        </row>
        <row r="1278">
          <cell r="S1278"/>
        </row>
        <row r="1279">
          <cell r="S1279"/>
        </row>
        <row r="1280">
          <cell r="S1280"/>
        </row>
        <row r="1281">
          <cell r="S1281"/>
        </row>
        <row r="1282">
          <cell r="S1282"/>
        </row>
        <row r="1283">
          <cell r="S1283"/>
        </row>
        <row r="1284">
          <cell r="S1284"/>
        </row>
        <row r="1285">
          <cell r="S1285"/>
        </row>
        <row r="1286">
          <cell r="S1286"/>
        </row>
        <row r="1287">
          <cell r="S1287"/>
        </row>
        <row r="1288">
          <cell r="S1288"/>
        </row>
        <row r="1289">
          <cell r="S1289"/>
        </row>
        <row r="1290">
          <cell r="S1290"/>
        </row>
        <row r="1291">
          <cell r="S1291"/>
        </row>
        <row r="1292">
          <cell r="S1292"/>
        </row>
        <row r="1293">
          <cell r="S1293"/>
        </row>
        <row r="1294">
          <cell r="S1294"/>
        </row>
        <row r="1295">
          <cell r="S1295"/>
        </row>
        <row r="1296">
          <cell r="S1296"/>
        </row>
        <row r="1297">
          <cell r="S1297"/>
        </row>
        <row r="1298">
          <cell r="S1298"/>
        </row>
        <row r="1299">
          <cell r="S1299"/>
        </row>
        <row r="1300">
          <cell r="S1300"/>
        </row>
        <row r="1301">
          <cell r="S1301"/>
        </row>
        <row r="1302">
          <cell r="S1302"/>
        </row>
        <row r="1303">
          <cell r="S1303"/>
        </row>
        <row r="1304">
          <cell r="S1304"/>
        </row>
        <row r="1305">
          <cell r="S1305"/>
        </row>
        <row r="1306">
          <cell r="S1306"/>
        </row>
        <row r="1307">
          <cell r="S1307"/>
        </row>
        <row r="1308">
          <cell r="S1308"/>
        </row>
        <row r="1309">
          <cell r="S1309"/>
        </row>
        <row r="1310">
          <cell r="S1310"/>
        </row>
        <row r="1311">
          <cell r="S1311"/>
        </row>
        <row r="1312">
          <cell r="S1312"/>
        </row>
        <row r="1313">
          <cell r="S1313"/>
        </row>
        <row r="1314">
          <cell r="S1314"/>
        </row>
        <row r="1315">
          <cell r="S1315"/>
        </row>
        <row r="1316">
          <cell r="S1316"/>
        </row>
        <row r="1317">
          <cell r="S1317"/>
        </row>
        <row r="1318">
          <cell r="S1318"/>
        </row>
        <row r="1319">
          <cell r="S1319"/>
        </row>
        <row r="1320">
          <cell r="S1320"/>
        </row>
        <row r="1321">
          <cell r="S1321"/>
        </row>
        <row r="1322">
          <cell r="S1322"/>
        </row>
        <row r="1323">
          <cell r="S1323"/>
        </row>
        <row r="1324">
          <cell r="S1324"/>
        </row>
        <row r="1325">
          <cell r="S1325"/>
        </row>
        <row r="1326">
          <cell r="S1326"/>
        </row>
        <row r="1327">
          <cell r="S1327"/>
        </row>
        <row r="1328">
          <cell r="S1328"/>
        </row>
        <row r="1329">
          <cell r="S1329"/>
        </row>
        <row r="1330">
          <cell r="S1330"/>
        </row>
        <row r="1331">
          <cell r="S1331"/>
        </row>
        <row r="1332">
          <cell r="S1332"/>
        </row>
        <row r="1333">
          <cell r="S1333"/>
        </row>
        <row r="1334">
          <cell r="S1334"/>
        </row>
        <row r="1335">
          <cell r="S1335"/>
        </row>
        <row r="1336">
          <cell r="S1336"/>
        </row>
        <row r="1337">
          <cell r="S1337"/>
        </row>
        <row r="1338">
          <cell r="S1338"/>
        </row>
        <row r="1339">
          <cell r="S1339"/>
        </row>
        <row r="1340">
          <cell r="S1340"/>
        </row>
        <row r="1341">
          <cell r="S1341"/>
        </row>
        <row r="1342">
          <cell r="S1342"/>
        </row>
        <row r="1343">
          <cell r="S1343"/>
        </row>
        <row r="1344">
          <cell r="S1344"/>
        </row>
        <row r="1345">
          <cell r="S1345"/>
        </row>
        <row r="1346">
          <cell r="S1346"/>
        </row>
        <row r="1347">
          <cell r="S1347"/>
        </row>
        <row r="1348">
          <cell r="S1348"/>
        </row>
        <row r="1349">
          <cell r="S1349"/>
        </row>
        <row r="1350">
          <cell r="S1350"/>
        </row>
        <row r="1351">
          <cell r="S1351"/>
        </row>
        <row r="1352">
          <cell r="S1352"/>
        </row>
        <row r="1353">
          <cell r="S1353"/>
        </row>
        <row r="1354">
          <cell r="S1354"/>
        </row>
        <row r="1355">
          <cell r="S1355"/>
        </row>
        <row r="1356">
          <cell r="S1356"/>
        </row>
        <row r="1357">
          <cell r="S1357"/>
        </row>
        <row r="1358">
          <cell r="S1358"/>
        </row>
        <row r="1359">
          <cell r="S1359"/>
        </row>
        <row r="1360">
          <cell r="S1360"/>
        </row>
        <row r="1361">
          <cell r="S1361"/>
        </row>
        <row r="1362">
          <cell r="S1362"/>
        </row>
        <row r="1363">
          <cell r="S1363"/>
        </row>
        <row r="1364">
          <cell r="S1364"/>
        </row>
        <row r="1365">
          <cell r="S1365"/>
        </row>
        <row r="1366">
          <cell r="S1366"/>
        </row>
        <row r="1367">
          <cell r="S1367"/>
        </row>
        <row r="1368">
          <cell r="S1368"/>
        </row>
        <row r="1369">
          <cell r="S1369"/>
        </row>
        <row r="1370">
          <cell r="S1370"/>
        </row>
        <row r="1371">
          <cell r="S1371"/>
        </row>
        <row r="1372">
          <cell r="S1372"/>
        </row>
        <row r="1373">
          <cell r="S1373"/>
        </row>
        <row r="1374">
          <cell r="S1374"/>
        </row>
        <row r="1375">
          <cell r="S1375"/>
        </row>
        <row r="1376">
          <cell r="S1376"/>
        </row>
        <row r="1377">
          <cell r="S1377"/>
        </row>
        <row r="1378">
          <cell r="S1378"/>
        </row>
        <row r="1379">
          <cell r="S1379"/>
        </row>
        <row r="1380">
          <cell r="S1380"/>
        </row>
        <row r="1381">
          <cell r="S1381"/>
        </row>
        <row r="1382">
          <cell r="S1382"/>
        </row>
        <row r="1383">
          <cell r="S1383"/>
        </row>
        <row r="1384">
          <cell r="S1384"/>
        </row>
        <row r="1385">
          <cell r="S1385"/>
        </row>
        <row r="1386">
          <cell r="S1386"/>
        </row>
        <row r="1387">
          <cell r="S1387"/>
        </row>
        <row r="1388">
          <cell r="S1388"/>
        </row>
        <row r="1389">
          <cell r="S1389"/>
        </row>
        <row r="1390">
          <cell r="S1390"/>
        </row>
        <row r="1391">
          <cell r="S1391"/>
        </row>
        <row r="1392">
          <cell r="S1392"/>
        </row>
        <row r="1393">
          <cell r="S1393"/>
        </row>
        <row r="1394">
          <cell r="S1394"/>
        </row>
        <row r="1395">
          <cell r="S1395"/>
        </row>
        <row r="1396">
          <cell r="S1396"/>
        </row>
        <row r="1397">
          <cell r="S1397"/>
        </row>
        <row r="1398">
          <cell r="S1398"/>
        </row>
        <row r="1399">
          <cell r="S1399"/>
        </row>
        <row r="1400">
          <cell r="S1400"/>
        </row>
        <row r="1401">
          <cell r="S1401"/>
        </row>
        <row r="1402">
          <cell r="S1402"/>
        </row>
        <row r="1403">
          <cell r="S1403"/>
        </row>
        <row r="1404">
          <cell r="S1404"/>
        </row>
        <row r="1405">
          <cell r="S1405"/>
        </row>
        <row r="1406">
          <cell r="S1406"/>
        </row>
        <row r="1407">
          <cell r="S1407"/>
        </row>
        <row r="1408">
          <cell r="S1408"/>
        </row>
        <row r="1409">
          <cell r="S1409"/>
        </row>
        <row r="1410">
          <cell r="S1410"/>
        </row>
        <row r="1411">
          <cell r="S1411"/>
        </row>
        <row r="1412">
          <cell r="S1412"/>
        </row>
        <row r="1413">
          <cell r="S1413"/>
        </row>
        <row r="1414">
          <cell r="S1414"/>
        </row>
        <row r="1415">
          <cell r="S1415"/>
        </row>
        <row r="1416">
          <cell r="S1416"/>
        </row>
        <row r="1417">
          <cell r="S1417"/>
        </row>
        <row r="1418">
          <cell r="S1418"/>
        </row>
        <row r="1419">
          <cell r="S1419"/>
        </row>
        <row r="1420">
          <cell r="S1420"/>
        </row>
        <row r="1421">
          <cell r="S1421"/>
        </row>
        <row r="1422">
          <cell r="S1422"/>
        </row>
        <row r="1423">
          <cell r="S1423"/>
        </row>
        <row r="1424">
          <cell r="S1424"/>
        </row>
        <row r="1425">
          <cell r="S1425"/>
        </row>
        <row r="1426">
          <cell r="S1426"/>
        </row>
        <row r="1427">
          <cell r="S1427"/>
        </row>
        <row r="1428">
          <cell r="S1428"/>
        </row>
        <row r="1429">
          <cell r="S1429"/>
        </row>
        <row r="1430">
          <cell r="S1430"/>
        </row>
        <row r="1431">
          <cell r="S1431"/>
        </row>
        <row r="1432">
          <cell r="S1432"/>
        </row>
        <row r="1433">
          <cell r="S1433"/>
        </row>
        <row r="1434">
          <cell r="S1434"/>
        </row>
        <row r="1435">
          <cell r="S1435"/>
        </row>
        <row r="1436">
          <cell r="S1436"/>
        </row>
        <row r="1437">
          <cell r="S1437"/>
        </row>
        <row r="1438">
          <cell r="S1438"/>
        </row>
        <row r="1439">
          <cell r="S1439"/>
        </row>
        <row r="1440">
          <cell r="S1440"/>
        </row>
        <row r="1441">
          <cell r="S1441"/>
        </row>
        <row r="1442">
          <cell r="S1442"/>
        </row>
        <row r="1443">
          <cell r="S1443"/>
        </row>
        <row r="1444">
          <cell r="S1444"/>
        </row>
        <row r="1445">
          <cell r="S1445"/>
        </row>
        <row r="1446">
          <cell r="S1446"/>
        </row>
        <row r="1447">
          <cell r="S1447"/>
        </row>
        <row r="1448">
          <cell r="S1448"/>
        </row>
        <row r="1449">
          <cell r="S1449"/>
        </row>
        <row r="1450">
          <cell r="S1450"/>
        </row>
        <row r="1451">
          <cell r="S1451"/>
        </row>
        <row r="1452">
          <cell r="S1452"/>
        </row>
        <row r="1453">
          <cell r="S1453"/>
        </row>
        <row r="1454">
          <cell r="S1454"/>
        </row>
        <row r="1455">
          <cell r="S1455"/>
        </row>
        <row r="1456">
          <cell r="S1456"/>
        </row>
        <row r="1457">
          <cell r="S1457"/>
        </row>
        <row r="1458">
          <cell r="S1458"/>
        </row>
        <row r="1459">
          <cell r="S1459"/>
        </row>
        <row r="1460">
          <cell r="S1460"/>
        </row>
        <row r="1461">
          <cell r="S1461"/>
        </row>
        <row r="1462">
          <cell r="S1462"/>
        </row>
        <row r="1463">
          <cell r="S1463"/>
        </row>
        <row r="1464">
          <cell r="S1464"/>
        </row>
        <row r="1465">
          <cell r="S1465"/>
        </row>
        <row r="1466">
          <cell r="S1466"/>
        </row>
        <row r="1467">
          <cell r="S1467"/>
        </row>
        <row r="1468">
          <cell r="S1468"/>
        </row>
        <row r="1469">
          <cell r="S1469"/>
        </row>
        <row r="1470">
          <cell r="S1470"/>
        </row>
        <row r="1471">
          <cell r="S1471"/>
        </row>
        <row r="1472">
          <cell r="S1472"/>
        </row>
        <row r="1473">
          <cell r="S1473"/>
        </row>
        <row r="1474">
          <cell r="S1474"/>
        </row>
        <row r="1475">
          <cell r="S1475"/>
        </row>
        <row r="1476">
          <cell r="S1476"/>
        </row>
        <row r="1477">
          <cell r="S1477"/>
        </row>
        <row r="1478">
          <cell r="S1478"/>
        </row>
        <row r="1479">
          <cell r="S1479"/>
        </row>
        <row r="1480">
          <cell r="S1480"/>
        </row>
        <row r="1481">
          <cell r="S1481"/>
        </row>
        <row r="1482">
          <cell r="S1482"/>
        </row>
        <row r="1483">
          <cell r="S1483"/>
        </row>
        <row r="1484">
          <cell r="S1484"/>
        </row>
        <row r="1485">
          <cell r="S1485"/>
        </row>
        <row r="1486">
          <cell r="S1486"/>
        </row>
        <row r="1487">
          <cell r="S1487"/>
        </row>
        <row r="1488">
          <cell r="S1488"/>
        </row>
        <row r="1489">
          <cell r="S1489"/>
        </row>
        <row r="1490">
          <cell r="S1490"/>
        </row>
        <row r="1491">
          <cell r="S1491"/>
        </row>
        <row r="1492">
          <cell r="S1492"/>
        </row>
        <row r="1493">
          <cell r="S1493"/>
        </row>
        <row r="1494">
          <cell r="S1494"/>
        </row>
        <row r="1495">
          <cell r="S1495"/>
        </row>
        <row r="1496">
          <cell r="S1496"/>
        </row>
        <row r="1497">
          <cell r="S1497"/>
        </row>
        <row r="1498">
          <cell r="S1498"/>
        </row>
        <row r="1499">
          <cell r="S1499"/>
        </row>
        <row r="1500">
          <cell r="S1500"/>
        </row>
        <row r="1501">
          <cell r="S1501"/>
        </row>
        <row r="1502">
          <cell r="S1502"/>
        </row>
        <row r="1503">
          <cell r="S1503"/>
        </row>
        <row r="1504">
          <cell r="S1504"/>
        </row>
        <row r="1505">
          <cell r="S1505"/>
        </row>
        <row r="1506">
          <cell r="S1506"/>
        </row>
        <row r="1507">
          <cell r="S1507"/>
        </row>
        <row r="1508">
          <cell r="S1508"/>
        </row>
        <row r="1509">
          <cell r="S1509"/>
        </row>
        <row r="1510">
          <cell r="S1510"/>
        </row>
        <row r="1511">
          <cell r="S1511"/>
        </row>
        <row r="1512">
          <cell r="S1512"/>
        </row>
        <row r="1513">
          <cell r="S1513"/>
        </row>
        <row r="1514">
          <cell r="S1514"/>
        </row>
        <row r="1515">
          <cell r="S1515"/>
        </row>
        <row r="1516">
          <cell r="S1516"/>
        </row>
        <row r="1517">
          <cell r="S1517"/>
        </row>
        <row r="1518">
          <cell r="S1518"/>
        </row>
        <row r="1519">
          <cell r="S1519"/>
        </row>
        <row r="1520">
          <cell r="S1520"/>
        </row>
        <row r="1521">
          <cell r="S1521"/>
        </row>
        <row r="1522">
          <cell r="S1522"/>
        </row>
        <row r="1523">
          <cell r="S1523"/>
        </row>
        <row r="1524">
          <cell r="S1524"/>
        </row>
        <row r="1525">
          <cell r="S1525"/>
        </row>
        <row r="1526">
          <cell r="S1526"/>
        </row>
        <row r="1527">
          <cell r="S1527"/>
        </row>
        <row r="1528">
          <cell r="S1528"/>
        </row>
        <row r="1529">
          <cell r="S1529"/>
        </row>
        <row r="1530">
          <cell r="S1530"/>
        </row>
        <row r="1531">
          <cell r="S1531"/>
        </row>
        <row r="1532">
          <cell r="S1532"/>
        </row>
        <row r="1533">
          <cell r="S1533"/>
        </row>
        <row r="1534">
          <cell r="S1534"/>
        </row>
        <row r="1535">
          <cell r="S1535"/>
        </row>
        <row r="1536">
          <cell r="S1536"/>
        </row>
        <row r="1537">
          <cell r="S1537"/>
        </row>
        <row r="1538">
          <cell r="S1538"/>
        </row>
        <row r="1539">
          <cell r="S1539"/>
        </row>
        <row r="1540">
          <cell r="S1540"/>
        </row>
        <row r="1541">
          <cell r="S1541"/>
        </row>
        <row r="1542">
          <cell r="S1542"/>
        </row>
        <row r="1543">
          <cell r="S1543"/>
        </row>
        <row r="1544">
          <cell r="S1544"/>
        </row>
        <row r="1545">
          <cell r="S1545"/>
        </row>
        <row r="1546">
          <cell r="S1546"/>
        </row>
        <row r="1547">
          <cell r="S1547"/>
        </row>
        <row r="1548">
          <cell r="S1548"/>
        </row>
        <row r="1549">
          <cell r="S1549"/>
        </row>
        <row r="1550">
          <cell r="S1550"/>
        </row>
        <row r="1551">
          <cell r="S1551"/>
        </row>
        <row r="1552">
          <cell r="S1552"/>
        </row>
        <row r="1553">
          <cell r="S1553"/>
        </row>
        <row r="1554">
          <cell r="S1554"/>
        </row>
        <row r="1555">
          <cell r="S1555"/>
        </row>
        <row r="1556">
          <cell r="S1556"/>
        </row>
        <row r="1557">
          <cell r="S1557"/>
        </row>
        <row r="1558">
          <cell r="S1558"/>
        </row>
        <row r="1559">
          <cell r="S1559"/>
        </row>
        <row r="1560">
          <cell r="S1560"/>
        </row>
        <row r="1561">
          <cell r="S1561"/>
        </row>
        <row r="1562">
          <cell r="S1562"/>
        </row>
        <row r="1563">
          <cell r="S1563"/>
        </row>
        <row r="1564">
          <cell r="S1564"/>
        </row>
        <row r="1565">
          <cell r="S1565"/>
        </row>
        <row r="1566">
          <cell r="S1566"/>
        </row>
        <row r="1567">
          <cell r="S1567"/>
        </row>
        <row r="1568">
          <cell r="S1568"/>
        </row>
        <row r="1569">
          <cell r="S1569"/>
        </row>
        <row r="1570">
          <cell r="S1570"/>
        </row>
        <row r="1571">
          <cell r="S1571"/>
        </row>
        <row r="1572">
          <cell r="S1572"/>
        </row>
        <row r="1573">
          <cell r="S1573"/>
        </row>
        <row r="1574">
          <cell r="S1574"/>
        </row>
        <row r="1575">
          <cell r="S1575"/>
        </row>
        <row r="1576">
          <cell r="S1576"/>
        </row>
        <row r="1577">
          <cell r="S1577"/>
        </row>
        <row r="1578">
          <cell r="S1578"/>
        </row>
        <row r="1579">
          <cell r="S1579"/>
        </row>
        <row r="1580">
          <cell r="S1580"/>
        </row>
        <row r="1581">
          <cell r="S1581"/>
        </row>
        <row r="1582">
          <cell r="S1582"/>
        </row>
        <row r="1583">
          <cell r="S1583"/>
        </row>
        <row r="1584">
          <cell r="S1584"/>
        </row>
        <row r="1585">
          <cell r="S1585"/>
        </row>
        <row r="1586">
          <cell r="S1586"/>
        </row>
        <row r="1587">
          <cell r="S1587"/>
        </row>
        <row r="1588">
          <cell r="S1588"/>
        </row>
        <row r="1589">
          <cell r="S1589"/>
        </row>
        <row r="1590">
          <cell r="S1590"/>
        </row>
        <row r="1591">
          <cell r="S1591"/>
        </row>
        <row r="1592">
          <cell r="S1592"/>
        </row>
        <row r="1593">
          <cell r="S1593"/>
        </row>
        <row r="1594">
          <cell r="S1594"/>
        </row>
        <row r="1595">
          <cell r="S1595"/>
        </row>
        <row r="1596">
          <cell r="S1596"/>
        </row>
        <row r="1597">
          <cell r="S1597"/>
        </row>
        <row r="1598">
          <cell r="S1598"/>
        </row>
        <row r="1599">
          <cell r="S1599"/>
        </row>
        <row r="1600">
          <cell r="S1600"/>
        </row>
        <row r="1601">
          <cell r="S1601"/>
        </row>
        <row r="1602">
          <cell r="S1602"/>
        </row>
        <row r="1603">
          <cell r="S1603"/>
        </row>
        <row r="1604">
          <cell r="S1604"/>
        </row>
        <row r="1605">
          <cell r="S1605"/>
        </row>
        <row r="1606">
          <cell r="S1606"/>
        </row>
        <row r="1607">
          <cell r="S1607"/>
        </row>
        <row r="1608">
          <cell r="S1608"/>
        </row>
        <row r="1609">
          <cell r="S1609"/>
        </row>
        <row r="1610">
          <cell r="S1610"/>
        </row>
        <row r="1611">
          <cell r="S1611"/>
        </row>
        <row r="1612">
          <cell r="S1612"/>
        </row>
        <row r="1613">
          <cell r="S1613"/>
        </row>
        <row r="1614">
          <cell r="S1614"/>
        </row>
        <row r="1615">
          <cell r="S1615"/>
        </row>
        <row r="1616">
          <cell r="S1616"/>
        </row>
        <row r="1617">
          <cell r="S1617"/>
        </row>
        <row r="1618">
          <cell r="S1618"/>
        </row>
        <row r="1619">
          <cell r="S1619"/>
        </row>
        <row r="1620">
          <cell r="S1620"/>
        </row>
        <row r="1621">
          <cell r="S1621"/>
        </row>
        <row r="1622">
          <cell r="S1622"/>
        </row>
        <row r="1623">
          <cell r="S1623"/>
        </row>
        <row r="1624">
          <cell r="S1624"/>
        </row>
        <row r="1625">
          <cell r="S1625"/>
        </row>
        <row r="1626">
          <cell r="S1626"/>
        </row>
        <row r="1627">
          <cell r="S1627"/>
        </row>
        <row r="1628">
          <cell r="S1628"/>
        </row>
        <row r="1629">
          <cell r="S1629"/>
        </row>
        <row r="1630">
          <cell r="S1630"/>
        </row>
        <row r="1631">
          <cell r="S1631"/>
        </row>
        <row r="1632">
          <cell r="S1632"/>
        </row>
        <row r="1633">
          <cell r="S1633"/>
        </row>
        <row r="1634">
          <cell r="S1634"/>
        </row>
        <row r="1635">
          <cell r="S1635"/>
        </row>
        <row r="1636">
          <cell r="S1636"/>
        </row>
        <row r="1637">
          <cell r="S1637"/>
        </row>
        <row r="1638">
          <cell r="S1638"/>
        </row>
        <row r="1639">
          <cell r="S1639"/>
        </row>
        <row r="1640">
          <cell r="S1640"/>
        </row>
        <row r="1641">
          <cell r="S1641"/>
        </row>
        <row r="1642">
          <cell r="S1642"/>
        </row>
        <row r="1643">
          <cell r="S1643"/>
        </row>
        <row r="1644">
          <cell r="S1644"/>
        </row>
        <row r="1645">
          <cell r="S1645"/>
        </row>
        <row r="1646">
          <cell r="S1646"/>
        </row>
        <row r="1647">
          <cell r="S1647"/>
        </row>
        <row r="1648">
          <cell r="S1648"/>
        </row>
        <row r="1649">
          <cell r="S1649"/>
        </row>
        <row r="1650">
          <cell r="S1650"/>
        </row>
        <row r="1651">
          <cell r="S1651"/>
        </row>
        <row r="1652">
          <cell r="S1652"/>
        </row>
        <row r="1653">
          <cell r="S1653"/>
        </row>
        <row r="1654">
          <cell r="S1654"/>
        </row>
        <row r="1655">
          <cell r="S1655"/>
        </row>
        <row r="1656">
          <cell r="S1656"/>
        </row>
        <row r="1657">
          <cell r="S1657"/>
        </row>
        <row r="1658">
          <cell r="S1658"/>
        </row>
        <row r="1659">
          <cell r="S1659"/>
        </row>
        <row r="1660">
          <cell r="S1660"/>
        </row>
        <row r="1661">
          <cell r="S1661"/>
        </row>
        <row r="1662">
          <cell r="S1662"/>
        </row>
        <row r="1663">
          <cell r="S1663"/>
        </row>
        <row r="1664">
          <cell r="S1664"/>
        </row>
        <row r="1665">
          <cell r="S1665"/>
        </row>
        <row r="1666">
          <cell r="S1666"/>
        </row>
        <row r="1667">
          <cell r="S1667"/>
        </row>
        <row r="1668">
          <cell r="S1668"/>
        </row>
        <row r="1669">
          <cell r="S1669"/>
        </row>
        <row r="1670">
          <cell r="S1670"/>
        </row>
        <row r="1671">
          <cell r="S1671"/>
        </row>
        <row r="1672">
          <cell r="S1672"/>
        </row>
        <row r="1673">
          <cell r="S1673"/>
        </row>
        <row r="1674">
          <cell r="S1674"/>
        </row>
        <row r="1675">
          <cell r="S1675"/>
        </row>
        <row r="1676">
          <cell r="S1676"/>
        </row>
        <row r="1677">
          <cell r="S1677"/>
        </row>
        <row r="1678">
          <cell r="S1678"/>
        </row>
        <row r="1679">
          <cell r="S1679"/>
        </row>
        <row r="1680">
          <cell r="S1680"/>
        </row>
        <row r="1681">
          <cell r="S1681"/>
        </row>
        <row r="1682">
          <cell r="S1682"/>
        </row>
        <row r="1683">
          <cell r="S1683"/>
        </row>
        <row r="1684">
          <cell r="S1684"/>
        </row>
        <row r="1685">
          <cell r="S1685"/>
        </row>
        <row r="1686">
          <cell r="S1686"/>
        </row>
        <row r="1687">
          <cell r="S1687"/>
        </row>
        <row r="1688">
          <cell r="S1688"/>
        </row>
        <row r="1689">
          <cell r="S1689"/>
        </row>
        <row r="1690">
          <cell r="S1690"/>
        </row>
        <row r="1691">
          <cell r="S1691"/>
        </row>
        <row r="1692">
          <cell r="S1692"/>
        </row>
        <row r="1693">
          <cell r="S1693"/>
        </row>
        <row r="1694">
          <cell r="S1694"/>
        </row>
        <row r="1695">
          <cell r="S1695"/>
        </row>
        <row r="1696">
          <cell r="S1696"/>
        </row>
        <row r="1697">
          <cell r="S1697"/>
        </row>
        <row r="1698">
          <cell r="S1698"/>
        </row>
        <row r="1699">
          <cell r="S1699"/>
        </row>
        <row r="1700">
          <cell r="S1700"/>
        </row>
        <row r="1701">
          <cell r="S1701"/>
        </row>
        <row r="1702">
          <cell r="S1702"/>
        </row>
        <row r="1703">
          <cell r="S1703"/>
        </row>
        <row r="1704">
          <cell r="S1704"/>
        </row>
        <row r="1705">
          <cell r="S1705"/>
        </row>
        <row r="1706">
          <cell r="S1706"/>
        </row>
        <row r="1707">
          <cell r="S1707"/>
        </row>
        <row r="1708">
          <cell r="S1708"/>
        </row>
        <row r="1709">
          <cell r="S1709"/>
        </row>
        <row r="1710">
          <cell r="S1710"/>
        </row>
        <row r="1711">
          <cell r="S1711"/>
        </row>
        <row r="1712">
          <cell r="S1712"/>
        </row>
        <row r="1713">
          <cell r="S1713"/>
        </row>
        <row r="1714">
          <cell r="S1714"/>
        </row>
        <row r="1715">
          <cell r="S1715"/>
        </row>
        <row r="1716">
          <cell r="S1716"/>
        </row>
        <row r="1717">
          <cell r="S1717"/>
        </row>
        <row r="1718">
          <cell r="S1718"/>
        </row>
        <row r="1719">
          <cell r="S1719"/>
        </row>
        <row r="1720">
          <cell r="S1720"/>
        </row>
        <row r="1721">
          <cell r="S1721"/>
        </row>
        <row r="1722">
          <cell r="S1722"/>
        </row>
        <row r="1723">
          <cell r="S1723"/>
        </row>
        <row r="1724">
          <cell r="S1724"/>
        </row>
        <row r="1725">
          <cell r="S1725"/>
        </row>
        <row r="1726">
          <cell r="S1726"/>
        </row>
        <row r="1727">
          <cell r="S1727"/>
        </row>
        <row r="1728">
          <cell r="S1728"/>
        </row>
        <row r="1729">
          <cell r="S1729"/>
        </row>
        <row r="1730">
          <cell r="S1730"/>
        </row>
        <row r="1731">
          <cell r="S1731"/>
        </row>
        <row r="1732">
          <cell r="S1732"/>
        </row>
        <row r="1733">
          <cell r="S1733"/>
        </row>
        <row r="1734">
          <cell r="S1734"/>
        </row>
        <row r="1735">
          <cell r="S1735"/>
        </row>
        <row r="1736">
          <cell r="S1736"/>
        </row>
        <row r="1737">
          <cell r="S1737"/>
        </row>
        <row r="1738">
          <cell r="S1738"/>
        </row>
        <row r="1739">
          <cell r="S1739"/>
        </row>
        <row r="1740">
          <cell r="S1740"/>
        </row>
        <row r="1741">
          <cell r="S1741"/>
        </row>
        <row r="1742">
          <cell r="S1742"/>
        </row>
        <row r="1743">
          <cell r="S1743"/>
        </row>
        <row r="1744">
          <cell r="S1744"/>
        </row>
        <row r="1745">
          <cell r="S1745"/>
        </row>
        <row r="1746">
          <cell r="S1746"/>
        </row>
        <row r="1747">
          <cell r="S1747"/>
        </row>
        <row r="1748">
          <cell r="S1748"/>
        </row>
        <row r="1749">
          <cell r="S1749"/>
        </row>
        <row r="1750">
          <cell r="S1750"/>
        </row>
        <row r="1751">
          <cell r="S1751"/>
        </row>
        <row r="1752">
          <cell r="S1752"/>
        </row>
        <row r="1753">
          <cell r="S1753"/>
        </row>
        <row r="1754">
          <cell r="S1754"/>
        </row>
        <row r="1755">
          <cell r="S1755"/>
        </row>
        <row r="1756">
          <cell r="S1756"/>
        </row>
        <row r="1757">
          <cell r="S1757"/>
        </row>
        <row r="1758">
          <cell r="S1758"/>
        </row>
        <row r="1759">
          <cell r="S1759"/>
        </row>
        <row r="1760">
          <cell r="S1760"/>
        </row>
        <row r="1761">
          <cell r="S1761"/>
        </row>
        <row r="1762">
          <cell r="S1762"/>
        </row>
        <row r="1763">
          <cell r="S1763"/>
        </row>
        <row r="1764">
          <cell r="S1764"/>
        </row>
        <row r="1765">
          <cell r="S1765"/>
        </row>
        <row r="1766">
          <cell r="S1766"/>
        </row>
        <row r="1767">
          <cell r="S1767"/>
        </row>
        <row r="1768">
          <cell r="S1768"/>
        </row>
        <row r="1769">
          <cell r="S1769"/>
        </row>
        <row r="1770">
          <cell r="S1770"/>
        </row>
        <row r="1771">
          <cell r="S1771"/>
        </row>
        <row r="1772">
          <cell r="S1772"/>
        </row>
        <row r="1773">
          <cell r="S1773"/>
        </row>
        <row r="1774">
          <cell r="S1774"/>
        </row>
        <row r="1775">
          <cell r="S1775"/>
        </row>
        <row r="1776">
          <cell r="S1776"/>
        </row>
        <row r="1777">
          <cell r="S1777"/>
        </row>
        <row r="1778">
          <cell r="S1778"/>
        </row>
        <row r="1779">
          <cell r="S1779"/>
        </row>
        <row r="1780">
          <cell r="S1780"/>
        </row>
        <row r="1781">
          <cell r="S1781"/>
        </row>
        <row r="1782">
          <cell r="S1782"/>
        </row>
        <row r="1783">
          <cell r="S1783"/>
        </row>
        <row r="1784">
          <cell r="S1784"/>
        </row>
        <row r="1785">
          <cell r="S1785"/>
        </row>
        <row r="1786">
          <cell r="S1786"/>
        </row>
        <row r="1787">
          <cell r="S1787"/>
        </row>
        <row r="1788">
          <cell r="S1788"/>
        </row>
        <row r="1789">
          <cell r="S1789"/>
        </row>
        <row r="1790">
          <cell r="S1790"/>
        </row>
        <row r="1791">
          <cell r="S1791"/>
        </row>
        <row r="1792">
          <cell r="S1792"/>
        </row>
        <row r="1793">
          <cell r="S1793"/>
        </row>
        <row r="1794">
          <cell r="S1794"/>
        </row>
        <row r="1795">
          <cell r="S1795"/>
        </row>
        <row r="1796">
          <cell r="S1796"/>
        </row>
        <row r="1797">
          <cell r="S1797"/>
        </row>
        <row r="1798">
          <cell r="S1798"/>
        </row>
        <row r="1799">
          <cell r="S1799"/>
        </row>
        <row r="1800">
          <cell r="S1800"/>
        </row>
        <row r="1801">
          <cell r="S1801"/>
        </row>
        <row r="1802">
          <cell r="S1802"/>
        </row>
        <row r="1803">
          <cell r="S1803"/>
        </row>
        <row r="1804">
          <cell r="S1804"/>
        </row>
        <row r="1805">
          <cell r="S1805"/>
        </row>
        <row r="1806">
          <cell r="S1806"/>
        </row>
        <row r="1807">
          <cell r="S1807"/>
        </row>
        <row r="1808">
          <cell r="S1808"/>
        </row>
        <row r="1809">
          <cell r="S1809"/>
        </row>
        <row r="1810">
          <cell r="S1810"/>
        </row>
        <row r="1811">
          <cell r="S1811"/>
        </row>
        <row r="1812">
          <cell r="S1812"/>
        </row>
        <row r="1813">
          <cell r="S1813"/>
        </row>
        <row r="1814">
          <cell r="S1814"/>
        </row>
        <row r="1815">
          <cell r="S1815"/>
        </row>
        <row r="1816">
          <cell r="S1816"/>
        </row>
        <row r="1817">
          <cell r="S1817"/>
        </row>
        <row r="1818">
          <cell r="S1818"/>
        </row>
        <row r="1819">
          <cell r="S1819"/>
        </row>
        <row r="1820">
          <cell r="S1820"/>
        </row>
        <row r="1821">
          <cell r="S1821"/>
        </row>
        <row r="1822">
          <cell r="S1822"/>
        </row>
        <row r="1823">
          <cell r="S1823"/>
        </row>
        <row r="1824">
          <cell r="S1824"/>
        </row>
        <row r="1825">
          <cell r="S1825"/>
        </row>
        <row r="1826">
          <cell r="S1826"/>
        </row>
        <row r="1827">
          <cell r="S1827"/>
        </row>
        <row r="1828">
          <cell r="S1828"/>
        </row>
        <row r="1829">
          <cell r="S1829"/>
        </row>
        <row r="1830">
          <cell r="S1830"/>
        </row>
        <row r="1831">
          <cell r="S1831"/>
        </row>
        <row r="1832">
          <cell r="S1832"/>
        </row>
        <row r="1833">
          <cell r="S1833"/>
        </row>
        <row r="1834">
          <cell r="S1834"/>
        </row>
        <row r="1835">
          <cell r="S1835"/>
        </row>
        <row r="1836">
          <cell r="S1836"/>
        </row>
        <row r="1837">
          <cell r="S1837"/>
        </row>
        <row r="1838">
          <cell r="S1838"/>
        </row>
        <row r="1839">
          <cell r="S1839"/>
        </row>
        <row r="1840">
          <cell r="S1840"/>
        </row>
        <row r="1841">
          <cell r="S1841"/>
        </row>
        <row r="1842">
          <cell r="S1842"/>
        </row>
        <row r="1843">
          <cell r="S1843"/>
        </row>
        <row r="1844">
          <cell r="S1844"/>
        </row>
        <row r="1845">
          <cell r="S1845"/>
        </row>
        <row r="1846">
          <cell r="S1846"/>
        </row>
        <row r="1847">
          <cell r="S1847"/>
        </row>
        <row r="1848">
          <cell r="S1848"/>
        </row>
        <row r="1849">
          <cell r="S1849"/>
        </row>
        <row r="1850">
          <cell r="S1850"/>
        </row>
        <row r="1851">
          <cell r="S1851"/>
        </row>
        <row r="1852">
          <cell r="S1852"/>
        </row>
        <row r="1853">
          <cell r="S1853"/>
        </row>
        <row r="1854">
          <cell r="S1854"/>
        </row>
        <row r="1855">
          <cell r="S1855"/>
        </row>
        <row r="1856">
          <cell r="S1856"/>
        </row>
        <row r="1857">
          <cell r="S1857"/>
        </row>
        <row r="1858">
          <cell r="S1858"/>
        </row>
        <row r="1859">
          <cell r="S1859"/>
        </row>
        <row r="1860">
          <cell r="S1860"/>
        </row>
        <row r="1861">
          <cell r="S1861"/>
        </row>
        <row r="1862">
          <cell r="S1862"/>
        </row>
        <row r="1863">
          <cell r="S1863"/>
        </row>
        <row r="1864">
          <cell r="S1864"/>
        </row>
        <row r="1865">
          <cell r="S1865"/>
        </row>
        <row r="1866">
          <cell r="S1866"/>
        </row>
        <row r="1867">
          <cell r="S1867"/>
        </row>
        <row r="1868">
          <cell r="S1868"/>
        </row>
        <row r="1869">
          <cell r="S1869"/>
        </row>
        <row r="1870">
          <cell r="S1870"/>
        </row>
        <row r="1871">
          <cell r="S1871"/>
        </row>
        <row r="1872">
          <cell r="S1872"/>
        </row>
        <row r="1873">
          <cell r="S1873"/>
        </row>
        <row r="1874">
          <cell r="S1874"/>
        </row>
        <row r="1875">
          <cell r="S1875"/>
        </row>
        <row r="1876">
          <cell r="S1876"/>
        </row>
        <row r="1877">
          <cell r="S1877"/>
        </row>
        <row r="1878">
          <cell r="S1878"/>
        </row>
        <row r="1879">
          <cell r="S1879"/>
        </row>
        <row r="1880">
          <cell r="S1880"/>
        </row>
        <row r="1881">
          <cell r="S1881"/>
        </row>
        <row r="1882">
          <cell r="S1882"/>
        </row>
        <row r="1883">
          <cell r="S1883"/>
        </row>
        <row r="1884">
          <cell r="S1884"/>
        </row>
        <row r="1885">
          <cell r="S1885"/>
        </row>
        <row r="1886">
          <cell r="S1886"/>
        </row>
        <row r="1887">
          <cell r="S1887"/>
        </row>
        <row r="1888">
          <cell r="S1888"/>
        </row>
        <row r="1889">
          <cell r="S1889"/>
        </row>
        <row r="1890">
          <cell r="S1890"/>
        </row>
        <row r="1891">
          <cell r="S1891"/>
        </row>
        <row r="1892">
          <cell r="S1892"/>
        </row>
        <row r="1893">
          <cell r="S1893"/>
        </row>
        <row r="1894">
          <cell r="S1894"/>
        </row>
        <row r="1895">
          <cell r="S1895"/>
        </row>
        <row r="1896">
          <cell r="S1896"/>
        </row>
        <row r="1897">
          <cell r="S1897"/>
        </row>
        <row r="1898">
          <cell r="S1898"/>
        </row>
        <row r="1899">
          <cell r="S1899"/>
        </row>
        <row r="1900">
          <cell r="S1900"/>
        </row>
        <row r="1901">
          <cell r="S1901"/>
        </row>
        <row r="1902">
          <cell r="S1902"/>
        </row>
        <row r="1903">
          <cell r="S1903"/>
        </row>
        <row r="1904">
          <cell r="S1904"/>
        </row>
        <row r="1905">
          <cell r="S1905"/>
        </row>
        <row r="1906">
          <cell r="S1906"/>
        </row>
        <row r="1907">
          <cell r="S1907"/>
        </row>
        <row r="1908">
          <cell r="S1908"/>
        </row>
        <row r="1909">
          <cell r="S1909"/>
        </row>
        <row r="1910">
          <cell r="S1910"/>
        </row>
        <row r="1911">
          <cell r="S1911"/>
        </row>
        <row r="1912">
          <cell r="S1912"/>
        </row>
        <row r="1913">
          <cell r="S1913"/>
        </row>
        <row r="1914">
          <cell r="S1914"/>
        </row>
        <row r="1915">
          <cell r="S1915"/>
        </row>
        <row r="1916">
          <cell r="S1916"/>
        </row>
        <row r="1917">
          <cell r="S1917"/>
        </row>
        <row r="1918">
          <cell r="S1918"/>
        </row>
        <row r="1919">
          <cell r="S1919"/>
        </row>
        <row r="1920">
          <cell r="S1920"/>
        </row>
        <row r="1921">
          <cell r="S1921"/>
        </row>
        <row r="1922">
          <cell r="S1922"/>
        </row>
        <row r="1923">
          <cell r="S1923"/>
        </row>
        <row r="1924">
          <cell r="S1924"/>
        </row>
        <row r="1925">
          <cell r="S1925"/>
        </row>
        <row r="1926">
          <cell r="S1926"/>
        </row>
        <row r="1927">
          <cell r="S1927"/>
        </row>
        <row r="1928">
          <cell r="S1928"/>
        </row>
        <row r="1929">
          <cell r="S1929"/>
        </row>
        <row r="1930">
          <cell r="S1930"/>
        </row>
        <row r="1931">
          <cell r="S1931"/>
        </row>
        <row r="1932">
          <cell r="S1932"/>
        </row>
        <row r="1933">
          <cell r="S1933"/>
        </row>
        <row r="1934">
          <cell r="S1934"/>
        </row>
        <row r="1935">
          <cell r="S1935"/>
        </row>
        <row r="1936">
          <cell r="S1936"/>
        </row>
        <row r="1937">
          <cell r="S1937"/>
        </row>
        <row r="1938">
          <cell r="S1938"/>
        </row>
        <row r="1939">
          <cell r="S1939"/>
        </row>
        <row r="1940">
          <cell r="S1940"/>
        </row>
        <row r="1941">
          <cell r="S1941"/>
        </row>
        <row r="1942">
          <cell r="S1942"/>
        </row>
        <row r="1943">
          <cell r="S1943"/>
        </row>
        <row r="1944">
          <cell r="S1944"/>
        </row>
        <row r="1945">
          <cell r="S1945"/>
        </row>
        <row r="1946">
          <cell r="S1946"/>
        </row>
        <row r="1947">
          <cell r="S1947"/>
        </row>
        <row r="1948">
          <cell r="S1948"/>
        </row>
        <row r="1949">
          <cell r="S1949"/>
        </row>
        <row r="1950">
          <cell r="S1950"/>
        </row>
        <row r="1951">
          <cell r="S1951"/>
        </row>
        <row r="1952">
          <cell r="S1952"/>
        </row>
        <row r="1953">
          <cell r="S1953"/>
        </row>
        <row r="1954">
          <cell r="S1954"/>
        </row>
        <row r="1955">
          <cell r="S1955"/>
        </row>
        <row r="1956">
          <cell r="S1956"/>
        </row>
        <row r="1957">
          <cell r="S1957"/>
        </row>
        <row r="1958">
          <cell r="S1958"/>
        </row>
        <row r="1959">
          <cell r="S1959"/>
        </row>
        <row r="1960">
          <cell r="S1960"/>
        </row>
        <row r="1961">
          <cell r="S1961"/>
        </row>
        <row r="1962">
          <cell r="S1962"/>
        </row>
        <row r="1963">
          <cell r="S1963"/>
        </row>
        <row r="1964">
          <cell r="S1964"/>
        </row>
        <row r="1965">
          <cell r="S1965"/>
        </row>
        <row r="1966">
          <cell r="S1966"/>
        </row>
        <row r="1967">
          <cell r="S1967"/>
        </row>
        <row r="1968">
          <cell r="S1968"/>
        </row>
        <row r="1969">
          <cell r="S1969"/>
        </row>
        <row r="1970">
          <cell r="S1970"/>
        </row>
        <row r="1971">
          <cell r="S1971"/>
        </row>
        <row r="1972">
          <cell r="S1972"/>
        </row>
        <row r="1973">
          <cell r="S1973"/>
        </row>
        <row r="1974">
          <cell r="S1974"/>
        </row>
        <row r="1975">
          <cell r="S1975"/>
        </row>
        <row r="1976">
          <cell r="S1976"/>
        </row>
        <row r="1977">
          <cell r="S1977"/>
        </row>
        <row r="1978">
          <cell r="S1978"/>
        </row>
        <row r="1979">
          <cell r="S1979"/>
        </row>
        <row r="1980">
          <cell r="S1980"/>
        </row>
        <row r="1981">
          <cell r="S1981"/>
        </row>
        <row r="1982">
          <cell r="S1982"/>
        </row>
        <row r="1983">
          <cell r="S1983"/>
        </row>
        <row r="1984">
          <cell r="S1984"/>
        </row>
        <row r="1985">
          <cell r="S1985"/>
        </row>
        <row r="1986">
          <cell r="S1986"/>
        </row>
        <row r="1987">
          <cell r="S1987"/>
        </row>
        <row r="1988">
          <cell r="S1988"/>
        </row>
        <row r="1989">
          <cell r="S1989"/>
        </row>
        <row r="1990">
          <cell r="S1990"/>
        </row>
        <row r="1991">
          <cell r="S1991"/>
        </row>
        <row r="1992">
          <cell r="S1992"/>
        </row>
        <row r="1993">
          <cell r="S1993"/>
        </row>
        <row r="1994">
          <cell r="S1994"/>
        </row>
        <row r="1995">
          <cell r="S1995"/>
        </row>
        <row r="1996">
          <cell r="S1996"/>
        </row>
        <row r="1997">
          <cell r="S1997"/>
        </row>
        <row r="1998">
          <cell r="S1998"/>
        </row>
        <row r="1999">
          <cell r="S1999"/>
        </row>
        <row r="2000">
          <cell r="S2000"/>
        </row>
        <row r="2001">
          <cell r="S2001"/>
        </row>
        <row r="2002">
          <cell r="S2002"/>
        </row>
        <row r="2003">
          <cell r="S2003"/>
        </row>
        <row r="2004">
          <cell r="S2004"/>
        </row>
        <row r="2005">
          <cell r="S2005"/>
        </row>
        <row r="2006">
          <cell r="S2006"/>
        </row>
        <row r="2007">
          <cell r="S2007"/>
        </row>
        <row r="2008">
          <cell r="S2008"/>
        </row>
        <row r="2009">
          <cell r="S2009"/>
        </row>
        <row r="2010">
          <cell r="S2010"/>
        </row>
        <row r="2011">
          <cell r="S2011"/>
        </row>
        <row r="2012">
          <cell r="S2012"/>
        </row>
        <row r="2013">
          <cell r="S2013"/>
        </row>
        <row r="2014">
          <cell r="S2014"/>
        </row>
        <row r="2015">
          <cell r="S2015"/>
        </row>
        <row r="2016">
          <cell r="S2016"/>
        </row>
        <row r="2017">
          <cell r="S2017"/>
        </row>
        <row r="2018">
          <cell r="S2018"/>
        </row>
        <row r="2019">
          <cell r="S2019"/>
        </row>
        <row r="2020">
          <cell r="S2020"/>
        </row>
        <row r="2021">
          <cell r="S2021"/>
        </row>
        <row r="2022">
          <cell r="S2022"/>
        </row>
        <row r="2023">
          <cell r="S2023"/>
        </row>
        <row r="2024">
          <cell r="S2024"/>
        </row>
        <row r="2025">
          <cell r="S2025"/>
        </row>
        <row r="2026">
          <cell r="S2026"/>
        </row>
        <row r="2027">
          <cell r="S2027"/>
        </row>
        <row r="2028">
          <cell r="S2028"/>
        </row>
        <row r="2029">
          <cell r="S2029"/>
        </row>
        <row r="2030">
          <cell r="S2030"/>
        </row>
        <row r="2031">
          <cell r="S2031"/>
        </row>
        <row r="2032">
          <cell r="S2032"/>
        </row>
        <row r="2033">
          <cell r="S2033"/>
        </row>
        <row r="2034">
          <cell r="S2034"/>
        </row>
        <row r="2035">
          <cell r="S2035"/>
        </row>
        <row r="2036">
          <cell r="S2036"/>
        </row>
        <row r="2037">
          <cell r="S2037"/>
        </row>
        <row r="2038">
          <cell r="S2038"/>
        </row>
        <row r="2039">
          <cell r="S2039"/>
        </row>
        <row r="2040">
          <cell r="S2040"/>
        </row>
        <row r="2041">
          <cell r="S2041"/>
        </row>
        <row r="2042">
          <cell r="S2042"/>
        </row>
        <row r="2043">
          <cell r="S2043"/>
        </row>
        <row r="2044">
          <cell r="S2044"/>
        </row>
        <row r="2045">
          <cell r="S2045"/>
        </row>
        <row r="2046">
          <cell r="S2046"/>
        </row>
        <row r="2047">
          <cell r="S2047"/>
        </row>
        <row r="2048">
          <cell r="S2048"/>
        </row>
        <row r="2049">
          <cell r="S2049"/>
        </row>
        <row r="2050">
          <cell r="S2050"/>
        </row>
        <row r="2051">
          <cell r="S2051"/>
        </row>
        <row r="2052">
          <cell r="S2052"/>
        </row>
        <row r="2053">
          <cell r="S2053"/>
        </row>
        <row r="2054">
          <cell r="S2054"/>
        </row>
        <row r="2055">
          <cell r="S2055"/>
        </row>
        <row r="2056">
          <cell r="S2056"/>
        </row>
        <row r="2057">
          <cell r="S2057"/>
        </row>
        <row r="2058">
          <cell r="S2058"/>
        </row>
        <row r="2059">
          <cell r="S2059"/>
        </row>
        <row r="2060">
          <cell r="S2060"/>
        </row>
        <row r="2061">
          <cell r="S2061"/>
        </row>
        <row r="2062">
          <cell r="S2062"/>
        </row>
        <row r="2063">
          <cell r="S2063"/>
        </row>
        <row r="2064">
          <cell r="S2064"/>
        </row>
        <row r="2065">
          <cell r="S2065"/>
        </row>
        <row r="2066">
          <cell r="S2066"/>
        </row>
        <row r="2067">
          <cell r="S2067"/>
        </row>
        <row r="2068">
          <cell r="S2068"/>
        </row>
        <row r="2069">
          <cell r="S2069"/>
        </row>
        <row r="2070">
          <cell r="S2070"/>
        </row>
        <row r="2071">
          <cell r="S2071"/>
        </row>
        <row r="2072">
          <cell r="S2072"/>
        </row>
        <row r="2073">
          <cell r="S2073"/>
        </row>
        <row r="2074">
          <cell r="S2074"/>
        </row>
        <row r="2075">
          <cell r="S2075"/>
        </row>
        <row r="2076">
          <cell r="S2076"/>
        </row>
        <row r="2077">
          <cell r="S2077"/>
        </row>
        <row r="2078">
          <cell r="S2078"/>
        </row>
        <row r="2079">
          <cell r="S2079"/>
        </row>
        <row r="2080">
          <cell r="S2080"/>
        </row>
        <row r="2081">
          <cell r="S2081"/>
        </row>
        <row r="2082">
          <cell r="S2082"/>
        </row>
        <row r="2083">
          <cell r="S2083"/>
        </row>
        <row r="2084">
          <cell r="S2084"/>
        </row>
        <row r="2085">
          <cell r="S2085"/>
        </row>
        <row r="2086">
          <cell r="S2086"/>
        </row>
        <row r="2087">
          <cell r="S2087"/>
        </row>
        <row r="2088">
          <cell r="S2088"/>
        </row>
        <row r="2089">
          <cell r="S2089"/>
        </row>
        <row r="2090">
          <cell r="S2090"/>
        </row>
        <row r="2091">
          <cell r="S2091"/>
        </row>
        <row r="2092">
          <cell r="S2092"/>
        </row>
        <row r="2093">
          <cell r="S2093"/>
        </row>
        <row r="2094">
          <cell r="S2094"/>
        </row>
        <row r="2095">
          <cell r="S2095"/>
        </row>
        <row r="2096">
          <cell r="S2096"/>
        </row>
        <row r="2097">
          <cell r="S2097"/>
        </row>
        <row r="2098">
          <cell r="S2098"/>
        </row>
        <row r="2099">
          <cell r="S2099"/>
        </row>
        <row r="2100">
          <cell r="S2100"/>
        </row>
        <row r="2101">
          <cell r="S2101"/>
        </row>
        <row r="2102">
          <cell r="S2102"/>
        </row>
        <row r="2103">
          <cell r="S2103"/>
        </row>
        <row r="2104">
          <cell r="S2104"/>
        </row>
        <row r="2105">
          <cell r="S2105"/>
        </row>
        <row r="2106">
          <cell r="S2106"/>
        </row>
        <row r="2107">
          <cell r="S2107"/>
        </row>
        <row r="2108">
          <cell r="S2108"/>
        </row>
        <row r="2109">
          <cell r="S2109"/>
        </row>
        <row r="2110">
          <cell r="S2110"/>
        </row>
        <row r="2111">
          <cell r="S2111"/>
        </row>
        <row r="2112">
          <cell r="S2112"/>
        </row>
        <row r="2113">
          <cell r="S2113"/>
        </row>
        <row r="2114">
          <cell r="S2114"/>
        </row>
        <row r="2115">
          <cell r="S2115"/>
        </row>
        <row r="2116">
          <cell r="S2116"/>
        </row>
        <row r="2117">
          <cell r="S2117"/>
        </row>
        <row r="2118">
          <cell r="S2118"/>
        </row>
        <row r="2119">
          <cell r="S2119"/>
        </row>
        <row r="2120">
          <cell r="S2120"/>
        </row>
        <row r="2121">
          <cell r="S2121"/>
        </row>
        <row r="2122">
          <cell r="S2122"/>
        </row>
        <row r="2123">
          <cell r="S2123"/>
        </row>
        <row r="2124">
          <cell r="S2124"/>
        </row>
        <row r="2125">
          <cell r="S2125"/>
        </row>
        <row r="2126">
          <cell r="S2126"/>
        </row>
        <row r="2127">
          <cell r="S2127"/>
        </row>
        <row r="2128">
          <cell r="S2128"/>
        </row>
        <row r="2129">
          <cell r="S2129"/>
        </row>
        <row r="2130">
          <cell r="S2130"/>
        </row>
        <row r="2131">
          <cell r="S2131"/>
        </row>
        <row r="2132">
          <cell r="S2132"/>
        </row>
        <row r="2133">
          <cell r="S2133"/>
        </row>
        <row r="2134">
          <cell r="S2134"/>
        </row>
        <row r="2135">
          <cell r="S2135"/>
        </row>
        <row r="2136">
          <cell r="S2136"/>
        </row>
        <row r="2137">
          <cell r="S2137"/>
        </row>
        <row r="2138">
          <cell r="S2138"/>
        </row>
        <row r="2139">
          <cell r="S2139"/>
        </row>
        <row r="2140">
          <cell r="S2140"/>
        </row>
        <row r="2141">
          <cell r="S2141"/>
        </row>
        <row r="2142">
          <cell r="S2142"/>
        </row>
        <row r="2143">
          <cell r="S2143"/>
        </row>
        <row r="2144">
          <cell r="S2144"/>
        </row>
        <row r="2145">
          <cell r="S2145"/>
        </row>
        <row r="2146">
          <cell r="S2146"/>
        </row>
        <row r="2147">
          <cell r="S2147"/>
        </row>
        <row r="2148">
          <cell r="S2148"/>
        </row>
        <row r="2149">
          <cell r="S2149"/>
        </row>
        <row r="2150">
          <cell r="S2150"/>
        </row>
        <row r="2151">
          <cell r="S2151"/>
        </row>
        <row r="2152">
          <cell r="S2152"/>
        </row>
        <row r="2153">
          <cell r="S2153"/>
        </row>
        <row r="2154">
          <cell r="S2154"/>
        </row>
        <row r="2155">
          <cell r="S2155"/>
        </row>
        <row r="2156">
          <cell r="S2156"/>
        </row>
        <row r="2157">
          <cell r="S2157"/>
        </row>
        <row r="2158">
          <cell r="S2158"/>
        </row>
        <row r="2159">
          <cell r="S2159"/>
        </row>
        <row r="2160">
          <cell r="S2160"/>
        </row>
        <row r="2161">
          <cell r="S2161"/>
        </row>
        <row r="2162">
          <cell r="S2162"/>
        </row>
        <row r="2163">
          <cell r="S2163"/>
        </row>
        <row r="2164">
          <cell r="S2164"/>
        </row>
        <row r="2165">
          <cell r="S2165"/>
        </row>
        <row r="2166">
          <cell r="S2166"/>
        </row>
        <row r="2167">
          <cell r="S2167"/>
        </row>
        <row r="2168">
          <cell r="S2168"/>
        </row>
        <row r="2169">
          <cell r="S2169"/>
        </row>
        <row r="2170">
          <cell r="S2170"/>
        </row>
        <row r="2171">
          <cell r="S2171"/>
        </row>
        <row r="2172">
          <cell r="S2172"/>
        </row>
        <row r="2173">
          <cell r="S2173"/>
        </row>
        <row r="2174">
          <cell r="S2174"/>
        </row>
        <row r="2175">
          <cell r="S2175"/>
        </row>
        <row r="2176">
          <cell r="S2176"/>
        </row>
        <row r="2177">
          <cell r="S2177"/>
        </row>
        <row r="2178">
          <cell r="S2178"/>
        </row>
        <row r="2179">
          <cell r="S2179"/>
        </row>
        <row r="2180">
          <cell r="S2180"/>
        </row>
        <row r="2181">
          <cell r="S2181"/>
        </row>
        <row r="2182">
          <cell r="S2182"/>
        </row>
        <row r="2183">
          <cell r="S2183"/>
        </row>
        <row r="2184">
          <cell r="S2184"/>
        </row>
        <row r="2185">
          <cell r="S2185"/>
        </row>
        <row r="2186">
          <cell r="S2186"/>
        </row>
        <row r="2187">
          <cell r="S2187"/>
        </row>
        <row r="2188">
          <cell r="S2188"/>
        </row>
        <row r="2189">
          <cell r="S2189"/>
        </row>
        <row r="2190">
          <cell r="S2190"/>
        </row>
        <row r="2191">
          <cell r="S2191"/>
        </row>
        <row r="2192">
          <cell r="S2192"/>
        </row>
        <row r="2193">
          <cell r="S2193"/>
        </row>
        <row r="2194">
          <cell r="S2194"/>
        </row>
        <row r="2195">
          <cell r="S2195"/>
        </row>
        <row r="2196">
          <cell r="S2196"/>
        </row>
        <row r="2197">
          <cell r="S2197"/>
        </row>
        <row r="2198">
          <cell r="S2198"/>
        </row>
        <row r="2199">
          <cell r="S2199"/>
        </row>
        <row r="2200">
          <cell r="S2200"/>
        </row>
        <row r="2201">
          <cell r="S2201"/>
        </row>
        <row r="2202">
          <cell r="S2202"/>
        </row>
        <row r="2203">
          <cell r="S2203"/>
        </row>
        <row r="2204">
          <cell r="S2204"/>
        </row>
        <row r="2205">
          <cell r="S2205"/>
        </row>
        <row r="2206">
          <cell r="S2206"/>
        </row>
        <row r="2207">
          <cell r="S2207"/>
        </row>
        <row r="2208">
          <cell r="S2208"/>
        </row>
        <row r="2209">
          <cell r="S2209"/>
        </row>
        <row r="2210">
          <cell r="S2210"/>
        </row>
        <row r="2211">
          <cell r="S2211"/>
        </row>
        <row r="2212">
          <cell r="S2212"/>
        </row>
        <row r="2213">
          <cell r="S2213"/>
        </row>
        <row r="2214">
          <cell r="S2214"/>
        </row>
        <row r="2215">
          <cell r="S2215"/>
        </row>
        <row r="2216">
          <cell r="S2216"/>
        </row>
        <row r="2217">
          <cell r="S2217"/>
        </row>
        <row r="2218">
          <cell r="S2218"/>
        </row>
        <row r="2219">
          <cell r="S2219"/>
        </row>
        <row r="2220">
          <cell r="S2220"/>
        </row>
        <row r="2221">
          <cell r="S2221"/>
        </row>
        <row r="2222">
          <cell r="S2222"/>
        </row>
        <row r="2223">
          <cell r="S2223"/>
        </row>
        <row r="2224">
          <cell r="S2224"/>
        </row>
        <row r="2225">
          <cell r="S2225"/>
        </row>
        <row r="2226">
          <cell r="S2226"/>
        </row>
        <row r="2227">
          <cell r="S2227"/>
        </row>
        <row r="2228">
          <cell r="S2228"/>
        </row>
        <row r="2229">
          <cell r="S2229"/>
        </row>
        <row r="2230">
          <cell r="S2230"/>
        </row>
        <row r="2231">
          <cell r="S2231"/>
        </row>
        <row r="2232">
          <cell r="S2232"/>
        </row>
        <row r="2233">
          <cell r="S2233"/>
        </row>
        <row r="2234">
          <cell r="S2234"/>
        </row>
        <row r="2235">
          <cell r="S2235"/>
        </row>
        <row r="2236">
          <cell r="S2236"/>
        </row>
        <row r="2237">
          <cell r="S2237"/>
        </row>
        <row r="2238">
          <cell r="S2238"/>
        </row>
        <row r="2239">
          <cell r="S2239"/>
        </row>
        <row r="2240">
          <cell r="S2240"/>
        </row>
        <row r="2241">
          <cell r="S2241"/>
        </row>
        <row r="2242">
          <cell r="S2242"/>
        </row>
        <row r="2243">
          <cell r="S2243"/>
        </row>
        <row r="2244">
          <cell r="S2244"/>
        </row>
        <row r="2245">
          <cell r="S2245"/>
        </row>
        <row r="2246">
          <cell r="S2246"/>
        </row>
        <row r="2247">
          <cell r="S2247"/>
        </row>
        <row r="2248">
          <cell r="S2248"/>
        </row>
        <row r="2249">
          <cell r="S2249"/>
        </row>
        <row r="2250">
          <cell r="S2250"/>
        </row>
        <row r="2251">
          <cell r="S2251"/>
        </row>
        <row r="2252">
          <cell r="S2252"/>
        </row>
        <row r="2253">
          <cell r="S2253"/>
        </row>
        <row r="2254">
          <cell r="S2254"/>
        </row>
        <row r="2255">
          <cell r="S2255"/>
        </row>
        <row r="2256">
          <cell r="S2256"/>
        </row>
        <row r="2257">
          <cell r="S2257"/>
        </row>
        <row r="2258">
          <cell r="S2258"/>
        </row>
        <row r="2259">
          <cell r="S2259"/>
        </row>
        <row r="2260">
          <cell r="S2260"/>
        </row>
        <row r="2261">
          <cell r="S2261"/>
        </row>
        <row r="2262">
          <cell r="S2262"/>
        </row>
        <row r="2263">
          <cell r="S2263"/>
        </row>
        <row r="2264">
          <cell r="S2264"/>
        </row>
        <row r="2265">
          <cell r="S2265"/>
        </row>
        <row r="2266">
          <cell r="S2266"/>
        </row>
        <row r="2267">
          <cell r="S2267"/>
        </row>
        <row r="2268">
          <cell r="S2268"/>
        </row>
        <row r="2269">
          <cell r="S2269"/>
        </row>
        <row r="2270">
          <cell r="S2270"/>
        </row>
        <row r="2271">
          <cell r="S2271"/>
        </row>
        <row r="2272">
          <cell r="S2272"/>
        </row>
        <row r="2273">
          <cell r="S2273"/>
        </row>
        <row r="2274">
          <cell r="S2274"/>
        </row>
        <row r="2275">
          <cell r="S2275"/>
        </row>
        <row r="2276">
          <cell r="S2276"/>
        </row>
        <row r="2277">
          <cell r="S2277"/>
        </row>
        <row r="2278">
          <cell r="S2278"/>
        </row>
        <row r="2279">
          <cell r="S2279"/>
        </row>
        <row r="2280">
          <cell r="S2280"/>
        </row>
        <row r="2281">
          <cell r="S2281"/>
        </row>
        <row r="2282">
          <cell r="S2282"/>
        </row>
        <row r="2283">
          <cell r="S2283"/>
        </row>
        <row r="2284">
          <cell r="S2284"/>
        </row>
        <row r="2285">
          <cell r="S2285"/>
        </row>
        <row r="2286">
          <cell r="S2286"/>
        </row>
        <row r="2287">
          <cell r="S2287"/>
        </row>
        <row r="2288">
          <cell r="S2288"/>
        </row>
        <row r="2289">
          <cell r="S2289"/>
        </row>
        <row r="2290">
          <cell r="S2290"/>
        </row>
        <row r="2291">
          <cell r="S2291"/>
        </row>
        <row r="2292">
          <cell r="S2292"/>
        </row>
        <row r="2293">
          <cell r="S2293"/>
        </row>
        <row r="2294">
          <cell r="S2294"/>
        </row>
        <row r="2295">
          <cell r="S2295"/>
        </row>
        <row r="2296">
          <cell r="S2296"/>
        </row>
        <row r="2297">
          <cell r="S2297"/>
        </row>
        <row r="2298">
          <cell r="S2298"/>
        </row>
        <row r="2299">
          <cell r="S2299"/>
        </row>
        <row r="2300">
          <cell r="S2300"/>
        </row>
        <row r="2301">
          <cell r="S2301"/>
        </row>
        <row r="2302">
          <cell r="S2302"/>
        </row>
        <row r="2303">
          <cell r="S2303"/>
        </row>
        <row r="2304">
          <cell r="S2304"/>
        </row>
        <row r="2305">
          <cell r="S2305"/>
        </row>
        <row r="2306">
          <cell r="S2306"/>
        </row>
        <row r="2307">
          <cell r="S2307"/>
        </row>
        <row r="2308">
          <cell r="S2308"/>
        </row>
        <row r="2309">
          <cell r="S2309"/>
        </row>
        <row r="2310">
          <cell r="S2310"/>
        </row>
        <row r="2311">
          <cell r="S2311"/>
        </row>
        <row r="2312">
          <cell r="S2312"/>
        </row>
        <row r="2313">
          <cell r="S2313"/>
        </row>
        <row r="2314">
          <cell r="S2314"/>
        </row>
        <row r="2315">
          <cell r="S2315"/>
        </row>
        <row r="2316">
          <cell r="S2316"/>
        </row>
        <row r="2317">
          <cell r="S2317"/>
        </row>
        <row r="2318">
          <cell r="S2318"/>
        </row>
        <row r="2319">
          <cell r="S2319"/>
        </row>
        <row r="2320">
          <cell r="S2320"/>
        </row>
        <row r="2321">
          <cell r="S2321"/>
        </row>
        <row r="2322">
          <cell r="S2322"/>
        </row>
        <row r="2323">
          <cell r="S2323"/>
        </row>
        <row r="2324">
          <cell r="S2324"/>
        </row>
        <row r="2325">
          <cell r="S2325"/>
        </row>
        <row r="2326">
          <cell r="S2326"/>
        </row>
        <row r="2327">
          <cell r="S2327"/>
        </row>
        <row r="2328">
          <cell r="S2328"/>
        </row>
        <row r="2329">
          <cell r="S2329"/>
        </row>
        <row r="2330">
          <cell r="S2330"/>
        </row>
        <row r="2331">
          <cell r="S2331"/>
        </row>
        <row r="2332">
          <cell r="S2332"/>
        </row>
        <row r="2333">
          <cell r="S2333"/>
        </row>
        <row r="2334">
          <cell r="S2334"/>
        </row>
        <row r="2335">
          <cell r="S2335"/>
        </row>
        <row r="2336">
          <cell r="S2336"/>
        </row>
        <row r="2337">
          <cell r="S2337"/>
        </row>
        <row r="2338">
          <cell r="S2338"/>
        </row>
        <row r="2339">
          <cell r="S2339"/>
        </row>
        <row r="2340">
          <cell r="S2340"/>
        </row>
        <row r="2341">
          <cell r="S2341"/>
        </row>
        <row r="2342">
          <cell r="S2342"/>
        </row>
        <row r="2343">
          <cell r="S2343"/>
        </row>
        <row r="2344">
          <cell r="S2344"/>
        </row>
        <row r="2345">
          <cell r="S2345"/>
        </row>
        <row r="2346">
          <cell r="S2346"/>
        </row>
        <row r="2347">
          <cell r="S2347"/>
        </row>
        <row r="2348">
          <cell r="S2348"/>
        </row>
        <row r="2349">
          <cell r="S2349"/>
        </row>
        <row r="2350">
          <cell r="S2350"/>
        </row>
        <row r="2351">
          <cell r="S2351"/>
        </row>
        <row r="2352">
          <cell r="S2352"/>
        </row>
        <row r="2353">
          <cell r="S2353"/>
        </row>
        <row r="2354">
          <cell r="S2354"/>
        </row>
        <row r="2355">
          <cell r="S2355"/>
        </row>
        <row r="2356">
          <cell r="S2356"/>
        </row>
        <row r="2357">
          <cell r="S2357"/>
        </row>
        <row r="2358">
          <cell r="S2358"/>
        </row>
        <row r="2359">
          <cell r="S2359"/>
        </row>
        <row r="2360">
          <cell r="S2360"/>
        </row>
        <row r="2361">
          <cell r="S2361"/>
        </row>
        <row r="2362">
          <cell r="S2362"/>
        </row>
        <row r="2363">
          <cell r="S2363"/>
        </row>
        <row r="2364">
          <cell r="S2364"/>
        </row>
        <row r="2365">
          <cell r="S2365"/>
        </row>
        <row r="2366">
          <cell r="S2366"/>
        </row>
        <row r="2367">
          <cell r="S2367"/>
        </row>
        <row r="2368">
          <cell r="S2368"/>
        </row>
        <row r="2369">
          <cell r="S2369"/>
        </row>
        <row r="2370">
          <cell r="S2370"/>
        </row>
        <row r="2371">
          <cell r="S2371"/>
        </row>
        <row r="2372">
          <cell r="S2372"/>
        </row>
        <row r="2373">
          <cell r="S2373"/>
        </row>
        <row r="2374">
          <cell r="S2374"/>
        </row>
        <row r="2375">
          <cell r="S2375"/>
        </row>
        <row r="2376">
          <cell r="S2376"/>
        </row>
        <row r="2377">
          <cell r="S2377"/>
        </row>
        <row r="2378">
          <cell r="S2378"/>
        </row>
        <row r="2379">
          <cell r="S2379"/>
        </row>
        <row r="2380">
          <cell r="S2380"/>
        </row>
        <row r="2381">
          <cell r="S2381"/>
        </row>
        <row r="2382">
          <cell r="S2382"/>
        </row>
        <row r="2383">
          <cell r="S2383"/>
        </row>
        <row r="2384">
          <cell r="S2384"/>
        </row>
        <row r="2385">
          <cell r="S2385"/>
        </row>
        <row r="2386">
          <cell r="S2386"/>
        </row>
        <row r="2387">
          <cell r="S2387"/>
        </row>
        <row r="2388">
          <cell r="S2388"/>
        </row>
        <row r="2389">
          <cell r="S2389"/>
        </row>
        <row r="2390">
          <cell r="S2390"/>
        </row>
        <row r="2391">
          <cell r="S2391"/>
        </row>
        <row r="2392">
          <cell r="S2392"/>
        </row>
        <row r="2393">
          <cell r="S2393"/>
        </row>
        <row r="2394">
          <cell r="S2394"/>
        </row>
        <row r="2395">
          <cell r="S2395"/>
        </row>
        <row r="2396">
          <cell r="S2396"/>
        </row>
        <row r="2397">
          <cell r="S2397"/>
        </row>
        <row r="2398">
          <cell r="S2398"/>
        </row>
        <row r="2399">
          <cell r="S2399"/>
        </row>
        <row r="2400">
          <cell r="S2400"/>
        </row>
        <row r="2401">
          <cell r="S2401"/>
        </row>
        <row r="2402">
          <cell r="S2402"/>
        </row>
        <row r="2403">
          <cell r="S2403"/>
        </row>
        <row r="2404">
          <cell r="S2404"/>
        </row>
        <row r="2405">
          <cell r="S2405"/>
        </row>
        <row r="2406">
          <cell r="S2406"/>
        </row>
        <row r="2407">
          <cell r="S2407"/>
        </row>
        <row r="2408">
          <cell r="S2408"/>
        </row>
        <row r="2409">
          <cell r="S2409"/>
        </row>
        <row r="2410">
          <cell r="S2410"/>
        </row>
        <row r="2411">
          <cell r="S2411"/>
        </row>
        <row r="2412">
          <cell r="S2412"/>
        </row>
        <row r="2413">
          <cell r="S2413"/>
        </row>
        <row r="2414">
          <cell r="S2414"/>
        </row>
        <row r="2415">
          <cell r="S2415"/>
        </row>
        <row r="2416">
          <cell r="S2416"/>
        </row>
        <row r="2417">
          <cell r="S2417"/>
        </row>
        <row r="2418">
          <cell r="S2418"/>
        </row>
        <row r="2419">
          <cell r="S2419"/>
        </row>
        <row r="2420">
          <cell r="S2420"/>
        </row>
        <row r="2421">
          <cell r="S2421"/>
        </row>
        <row r="2422">
          <cell r="S2422"/>
        </row>
        <row r="2423">
          <cell r="S2423"/>
        </row>
        <row r="2424">
          <cell r="S2424"/>
        </row>
        <row r="2425">
          <cell r="S2425"/>
        </row>
        <row r="2426">
          <cell r="S2426"/>
        </row>
        <row r="2427">
          <cell r="S2427"/>
        </row>
        <row r="2428">
          <cell r="S2428"/>
        </row>
        <row r="2429">
          <cell r="S2429"/>
        </row>
        <row r="2430">
          <cell r="S2430"/>
        </row>
        <row r="2431">
          <cell r="S2431"/>
        </row>
        <row r="2432">
          <cell r="S2432"/>
        </row>
        <row r="2433">
          <cell r="S2433"/>
        </row>
        <row r="2434">
          <cell r="S2434"/>
        </row>
        <row r="2435">
          <cell r="S2435"/>
        </row>
        <row r="2436">
          <cell r="S2436"/>
        </row>
        <row r="2437">
          <cell r="S2437"/>
        </row>
        <row r="2438">
          <cell r="S2438"/>
        </row>
        <row r="2439">
          <cell r="S2439"/>
        </row>
        <row r="2440">
          <cell r="S2440"/>
        </row>
        <row r="2441">
          <cell r="S2441"/>
        </row>
        <row r="2442">
          <cell r="S2442"/>
        </row>
        <row r="2443">
          <cell r="S2443"/>
        </row>
        <row r="2444">
          <cell r="S2444"/>
        </row>
        <row r="2445">
          <cell r="S2445"/>
        </row>
        <row r="2446">
          <cell r="S2446"/>
        </row>
        <row r="2447">
          <cell r="S2447"/>
        </row>
        <row r="2448">
          <cell r="S2448"/>
        </row>
        <row r="2449">
          <cell r="S2449"/>
        </row>
        <row r="2450">
          <cell r="S2450"/>
        </row>
        <row r="2451">
          <cell r="S2451"/>
        </row>
        <row r="2452">
          <cell r="S2452"/>
        </row>
        <row r="2453">
          <cell r="S2453"/>
        </row>
        <row r="2454">
          <cell r="S2454"/>
        </row>
        <row r="2455">
          <cell r="S2455"/>
        </row>
        <row r="2456">
          <cell r="S2456"/>
        </row>
        <row r="2457">
          <cell r="S2457"/>
        </row>
        <row r="2458">
          <cell r="S2458"/>
        </row>
        <row r="2459">
          <cell r="S2459"/>
        </row>
        <row r="2460">
          <cell r="S2460"/>
        </row>
        <row r="2461">
          <cell r="S2461"/>
        </row>
        <row r="2462">
          <cell r="S2462"/>
        </row>
        <row r="2463">
          <cell r="S2463"/>
        </row>
        <row r="2464">
          <cell r="S2464"/>
        </row>
        <row r="2465">
          <cell r="S2465"/>
        </row>
        <row r="2466">
          <cell r="S2466"/>
        </row>
        <row r="2467">
          <cell r="S2467"/>
        </row>
        <row r="2468">
          <cell r="S2468"/>
        </row>
        <row r="2469">
          <cell r="S2469"/>
        </row>
        <row r="2470">
          <cell r="S2470"/>
        </row>
        <row r="2471">
          <cell r="S2471"/>
        </row>
        <row r="2472">
          <cell r="S2472"/>
        </row>
        <row r="2473">
          <cell r="S2473"/>
        </row>
        <row r="2474">
          <cell r="S2474"/>
        </row>
        <row r="2475">
          <cell r="S2475"/>
        </row>
        <row r="2476">
          <cell r="S2476"/>
        </row>
        <row r="2477">
          <cell r="S2477"/>
        </row>
        <row r="2478">
          <cell r="S2478"/>
        </row>
        <row r="2479">
          <cell r="S2479"/>
        </row>
        <row r="2480">
          <cell r="S2480"/>
        </row>
        <row r="2481">
          <cell r="S2481"/>
        </row>
        <row r="2482">
          <cell r="S2482"/>
        </row>
        <row r="2483">
          <cell r="S2483"/>
        </row>
        <row r="2484">
          <cell r="S2484"/>
        </row>
        <row r="2485">
          <cell r="S2485"/>
        </row>
        <row r="2486">
          <cell r="S2486"/>
        </row>
        <row r="2487">
          <cell r="S2487"/>
        </row>
        <row r="2488">
          <cell r="S2488"/>
        </row>
        <row r="2489">
          <cell r="S2489"/>
        </row>
        <row r="2490">
          <cell r="S2490"/>
        </row>
        <row r="2491">
          <cell r="S2491"/>
        </row>
        <row r="2492">
          <cell r="S2492"/>
        </row>
        <row r="2493">
          <cell r="S2493"/>
        </row>
        <row r="2494">
          <cell r="S2494"/>
        </row>
        <row r="2495">
          <cell r="S2495"/>
        </row>
        <row r="2496">
          <cell r="S2496"/>
        </row>
        <row r="2497">
          <cell r="S2497"/>
        </row>
        <row r="2498">
          <cell r="S2498"/>
        </row>
        <row r="2499">
          <cell r="S2499"/>
        </row>
        <row r="2500">
          <cell r="S2500"/>
        </row>
        <row r="2501">
          <cell r="S2501"/>
        </row>
        <row r="2502">
          <cell r="S2502"/>
        </row>
        <row r="2503">
          <cell r="S2503"/>
        </row>
        <row r="2504">
          <cell r="S2504"/>
        </row>
        <row r="2505">
          <cell r="S2505"/>
        </row>
        <row r="2506">
          <cell r="S2506"/>
        </row>
        <row r="2507">
          <cell r="S2507"/>
        </row>
        <row r="2508">
          <cell r="S2508"/>
        </row>
        <row r="2509">
          <cell r="S2509"/>
        </row>
        <row r="2510">
          <cell r="S2510"/>
        </row>
        <row r="2511">
          <cell r="S2511"/>
        </row>
        <row r="2512">
          <cell r="S2512"/>
        </row>
        <row r="2513">
          <cell r="S2513"/>
        </row>
        <row r="2514">
          <cell r="S2514"/>
        </row>
        <row r="2515">
          <cell r="S2515"/>
        </row>
        <row r="2516">
          <cell r="S2516"/>
        </row>
        <row r="2517">
          <cell r="S2517"/>
        </row>
        <row r="2518">
          <cell r="S2518"/>
        </row>
        <row r="2519">
          <cell r="S2519"/>
        </row>
        <row r="2520">
          <cell r="S2520"/>
        </row>
        <row r="2521">
          <cell r="S2521"/>
        </row>
        <row r="2522">
          <cell r="S2522"/>
        </row>
        <row r="2523">
          <cell r="S2523"/>
        </row>
        <row r="2524">
          <cell r="S2524"/>
        </row>
        <row r="2525">
          <cell r="S2525"/>
        </row>
        <row r="2526">
          <cell r="S2526"/>
        </row>
        <row r="2527">
          <cell r="S2527"/>
        </row>
        <row r="2528">
          <cell r="S2528"/>
        </row>
        <row r="2529">
          <cell r="S2529"/>
        </row>
        <row r="2530">
          <cell r="S2530"/>
        </row>
        <row r="2531">
          <cell r="S2531"/>
        </row>
        <row r="2532">
          <cell r="S2532"/>
        </row>
        <row r="2533">
          <cell r="S2533"/>
        </row>
        <row r="2534">
          <cell r="S2534"/>
        </row>
        <row r="2535">
          <cell r="S2535"/>
        </row>
        <row r="2536">
          <cell r="S2536"/>
        </row>
        <row r="2537">
          <cell r="S2537"/>
        </row>
        <row r="2538">
          <cell r="S2538"/>
        </row>
        <row r="2539">
          <cell r="S2539"/>
        </row>
        <row r="2540">
          <cell r="S2540"/>
        </row>
        <row r="2541">
          <cell r="S2541"/>
        </row>
        <row r="2542">
          <cell r="S2542"/>
        </row>
        <row r="2543">
          <cell r="S2543"/>
        </row>
        <row r="2544">
          <cell r="S2544"/>
        </row>
        <row r="2545">
          <cell r="S2545"/>
        </row>
        <row r="2546">
          <cell r="S2546"/>
        </row>
        <row r="2547">
          <cell r="S2547"/>
        </row>
        <row r="2548">
          <cell r="S2548"/>
        </row>
        <row r="2549">
          <cell r="S2549"/>
        </row>
        <row r="2550">
          <cell r="S2550"/>
        </row>
        <row r="2551">
          <cell r="S2551"/>
        </row>
        <row r="2552">
          <cell r="S2552"/>
        </row>
        <row r="2553">
          <cell r="S2553"/>
        </row>
        <row r="2554">
          <cell r="S2554"/>
        </row>
        <row r="2555">
          <cell r="S2555"/>
        </row>
        <row r="2556">
          <cell r="S2556"/>
        </row>
        <row r="2557">
          <cell r="S2557"/>
        </row>
        <row r="2558">
          <cell r="S2558"/>
        </row>
        <row r="2559">
          <cell r="S2559"/>
        </row>
        <row r="2560">
          <cell r="S2560"/>
        </row>
        <row r="2561">
          <cell r="S2561"/>
        </row>
        <row r="2562">
          <cell r="S2562"/>
        </row>
        <row r="2563">
          <cell r="S2563"/>
        </row>
        <row r="2564">
          <cell r="S2564"/>
        </row>
        <row r="2565">
          <cell r="S2565"/>
        </row>
        <row r="2566">
          <cell r="S2566"/>
        </row>
        <row r="2567">
          <cell r="S2567"/>
        </row>
        <row r="2568">
          <cell r="S2568"/>
        </row>
        <row r="2569">
          <cell r="S2569"/>
        </row>
        <row r="2570">
          <cell r="S2570"/>
        </row>
        <row r="2571">
          <cell r="S2571"/>
        </row>
        <row r="2572">
          <cell r="S2572"/>
        </row>
        <row r="2573">
          <cell r="S2573"/>
        </row>
        <row r="2574">
          <cell r="S2574"/>
        </row>
        <row r="2575">
          <cell r="S2575"/>
        </row>
        <row r="2576">
          <cell r="S2576"/>
        </row>
        <row r="2577">
          <cell r="S2577"/>
        </row>
        <row r="2578">
          <cell r="S2578"/>
        </row>
        <row r="2579">
          <cell r="S2579"/>
        </row>
        <row r="2580">
          <cell r="S2580"/>
        </row>
        <row r="2581">
          <cell r="S2581"/>
        </row>
        <row r="2582">
          <cell r="S2582"/>
        </row>
        <row r="2583">
          <cell r="S2583"/>
        </row>
        <row r="2584">
          <cell r="S2584"/>
        </row>
        <row r="2585">
          <cell r="S2585"/>
        </row>
        <row r="2586">
          <cell r="S2586"/>
        </row>
        <row r="2587">
          <cell r="S2587"/>
        </row>
        <row r="2588">
          <cell r="S2588"/>
        </row>
        <row r="2589">
          <cell r="S2589"/>
        </row>
        <row r="2590">
          <cell r="S2590"/>
        </row>
        <row r="2591">
          <cell r="S2591"/>
        </row>
        <row r="2592">
          <cell r="S2592"/>
        </row>
        <row r="2593">
          <cell r="S2593"/>
        </row>
        <row r="2594">
          <cell r="S2594"/>
        </row>
        <row r="2595">
          <cell r="S2595"/>
        </row>
        <row r="2596">
          <cell r="S2596"/>
        </row>
        <row r="2597">
          <cell r="S2597"/>
        </row>
        <row r="2598">
          <cell r="S2598"/>
        </row>
        <row r="2599">
          <cell r="S2599"/>
        </row>
        <row r="2600">
          <cell r="S2600"/>
        </row>
        <row r="2601">
          <cell r="S2601"/>
        </row>
        <row r="2602">
          <cell r="S2602"/>
        </row>
        <row r="2603">
          <cell r="S2603"/>
        </row>
        <row r="2604">
          <cell r="S2604"/>
        </row>
        <row r="2605">
          <cell r="S2605"/>
        </row>
        <row r="2606">
          <cell r="S2606"/>
        </row>
        <row r="2607">
          <cell r="S2607"/>
        </row>
        <row r="2608">
          <cell r="S2608"/>
        </row>
        <row r="2609">
          <cell r="S2609"/>
        </row>
        <row r="2610">
          <cell r="S2610"/>
        </row>
        <row r="2611">
          <cell r="S2611"/>
        </row>
        <row r="2612">
          <cell r="S2612"/>
        </row>
        <row r="2613">
          <cell r="S2613"/>
        </row>
        <row r="2614">
          <cell r="S2614"/>
        </row>
        <row r="2615">
          <cell r="S2615"/>
        </row>
        <row r="2616">
          <cell r="S2616"/>
        </row>
        <row r="2617">
          <cell r="S2617"/>
        </row>
        <row r="2618">
          <cell r="S2618"/>
        </row>
        <row r="2619">
          <cell r="S2619"/>
        </row>
        <row r="2620">
          <cell r="S2620"/>
        </row>
        <row r="2621">
          <cell r="S2621"/>
        </row>
        <row r="2622">
          <cell r="S2622"/>
        </row>
        <row r="2623">
          <cell r="S2623"/>
        </row>
        <row r="2624">
          <cell r="S2624"/>
        </row>
        <row r="2625">
          <cell r="S2625"/>
        </row>
        <row r="2626">
          <cell r="S2626"/>
        </row>
        <row r="2627">
          <cell r="S2627"/>
        </row>
        <row r="2628">
          <cell r="S2628"/>
        </row>
        <row r="2629">
          <cell r="S2629"/>
        </row>
        <row r="2630">
          <cell r="S2630"/>
        </row>
        <row r="2631">
          <cell r="S2631"/>
        </row>
        <row r="2632">
          <cell r="S2632"/>
        </row>
        <row r="2633">
          <cell r="S2633"/>
        </row>
        <row r="2634">
          <cell r="S2634"/>
        </row>
        <row r="2635">
          <cell r="S2635"/>
        </row>
        <row r="2636">
          <cell r="S2636"/>
        </row>
        <row r="2637">
          <cell r="S2637"/>
        </row>
        <row r="2638">
          <cell r="S2638"/>
        </row>
        <row r="2639">
          <cell r="S2639"/>
        </row>
        <row r="2640">
          <cell r="S2640"/>
        </row>
        <row r="2641">
          <cell r="S2641"/>
        </row>
        <row r="2642">
          <cell r="S2642"/>
        </row>
        <row r="2643">
          <cell r="S2643"/>
        </row>
        <row r="2644">
          <cell r="S2644"/>
        </row>
        <row r="2645">
          <cell r="S2645"/>
        </row>
        <row r="2646">
          <cell r="S2646"/>
        </row>
        <row r="2647">
          <cell r="S2647"/>
        </row>
        <row r="2648">
          <cell r="S2648"/>
        </row>
        <row r="2649">
          <cell r="S2649"/>
        </row>
        <row r="2650">
          <cell r="S2650"/>
        </row>
        <row r="2651">
          <cell r="S2651"/>
        </row>
        <row r="2652">
          <cell r="S2652"/>
        </row>
        <row r="2653">
          <cell r="S2653"/>
        </row>
        <row r="2654">
          <cell r="S2654"/>
        </row>
        <row r="2655">
          <cell r="S2655"/>
        </row>
        <row r="2656">
          <cell r="S2656"/>
        </row>
        <row r="2657">
          <cell r="S2657"/>
        </row>
        <row r="2658">
          <cell r="S2658"/>
        </row>
        <row r="2659">
          <cell r="S2659"/>
        </row>
        <row r="2660">
          <cell r="S2660"/>
        </row>
        <row r="2661">
          <cell r="S2661"/>
        </row>
        <row r="2662">
          <cell r="S2662"/>
        </row>
        <row r="2663">
          <cell r="S2663"/>
        </row>
        <row r="2664">
          <cell r="S2664"/>
        </row>
        <row r="2665">
          <cell r="S2665"/>
        </row>
        <row r="2666">
          <cell r="S2666"/>
        </row>
        <row r="2667">
          <cell r="S2667"/>
        </row>
        <row r="2668">
          <cell r="S2668"/>
        </row>
        <row r="2669">
          <cell r="S2669"/>
        </row>
        <row r="2670">
          <cell r="S2670"/>
        </row>
        <row r="2671">
          <cell r="S2671"/>
        </row>
        <row r="2672">
          <cell r="S2672"/>
        </row>
        <row r="2673">
          <cell r="S2673"/>
        </row>
        <row r="2674">
          <cell r="S2674"/>
        </row>
        <row r="2675">
          <cell r="S2675"/>
        </row>
        <row r="2676">
          <cell r="S2676"/>
        </row>
        <row r="2677">
          <cell r="S2677"/>
        </row>
        <row r="2678">
          <cell r="S2678"/>
        </row>
        <row r="2679">
          <cell r="S2679"/>
        </row>
        <row r="2680">
          <cell r="S2680"/>
        </row>
        <row r="2681">
          <cell r="S2681"/>
        </row>
        <row r="2682">
          <cell r="S2682"/>
        </row>
        <row r="2683">
          <cell r="S2683"/>
        </row>
        <row r="2684">
          <cell r="S2684"/>
        </row>
        <row r="2685">
          <cell r="S2685"/>
        </row>
        <row r="2686">
          <cell r="S2686"/>
        </row>
        <row r="2687">
          <cell r="S2687"/>
        </row>
        <row r="2688">
          <cell r="S2688"/>
        </row>
        <row r="2689">
          <cell r="S2689"/>
        </row>
        <row r="2690">
          <cell r="S2690"/>
        </row>
        <row r="2691">
          <cell r="S2691"/>
        </row>
        <row r="2692">
          <cell r="S2692"/>
        </row>
        <row r="2693">
          <cell r="S2693"/>
        </row>
        <row r="2694">
          <cell r="S2694"/>
        </row>
        <row r="2695">
          <cell r="S2695"/>
        </row>
        <row r="2696">
          <cell r="S2696"/>
        </row>
        <row r="2697">
          <cell r="S2697"/>
        </row>
        <row r="2698">
          <cell r="S2698"/>
        </row>
        <row r="2699">
          <cell r="S2699"/>
        </row>
        <row r="2700">
          <cell r="S2700"/>
        </row>
        <row r="2701">
          <cell r="S2701"/>
        </row>
        <row r="2702">
          <cell r="S2702"/>
        </row>
        <row r="2703">
          <cell r="S2703"/>
        </row>
        <row r="2704">
          <cell r="S2704"/>
        </row>
        <row r="2705">
          <cell r="S2705"/>
        </row>
        <row r="2706">
          <cell r="S2706"/>
        </row>
        <row r="2707">
          <cell r="S2707"/>
        </row>
        <row r="2708">
          <cell r="S2708"/>
        </row>
        <row r="2709">
          <cell r="S2709"/>
        </row>
        <row r="2710">
          <cell r="S2710"/>
        </row>
        <row r="2711">
          <cell r="S2711"/>
        </row>
        <row r="2712">
          <cell r="S2712"/>
        </row>
        <row r="2713">
          <cell r="S2713"/>
        </row>
        <row r="2714">
          <cell r="S2714"/>
        </row>
        <row r="2715">
          <cell r="S2715"/>
        </row>
        <row r="2716">
          <cell r="S2716"/>
        </row>
        <row r="2717">
          <cell r="S2717"/>
        </row>
        <row r="2718">
          <cell r="S2718"/>
        </row>
        <row r="2719">
          <cell r="S2719"/>
        </row>
        <row r="2720">
          <cell r="S2720"/>
        </row>
        <row r="2721">
          <cell r="S2721"/>
        </row>
        <row r="2722">
          <cell r="S2722"/>
        </row>
        <row r="2723">
          <cell r="S2723"/>
        </row>
        <row r="2724">
          <cell r="S2724"/>
        </row>
        <row r="2725">
          <cell r="S2725"/>
        </row>
        <row r="2726">
          <cell r="S2726"/>
        </row>
        <row r="2727">
          <cell r="S2727"/>
        </row>
        <row r="2728">
          <cell r="S2728"/>
        </row>
        <row r="2729">
          <cell r="S2729"/>
        </row>
        <row r="2730">
          <cell r="S2730"/>
        </row>
        <row r="2731">
          <cell r="S2731"/>
        </row>
        <row r="2732">
          <cell r="S2732"/>
        </row>
        <row r="2733">
          <cell r="S2733"/>
        </row>
        <row r="2734">
          <cell r="S2734"/>
        </row>
        <row r="2735">
          <cell r="S2735"/>
        </row>
        <row r="2736">
          <cell r="S2736"/>
        </row>
        <row r="2737">
          <cell r="S2737"/>
        </row>
        <row r="2738">
          <cell r="S2738"/>
        </row>
        <row r="2739">
          <cell r="S2739"/>
        </row>
        <row r="2740">
          <cell r="S2740"/>
        </row>
        <row r="2741">
          <cell r="S2741"/>
        </row>
        <row r="2742">
          <cell r="S2742"/>
        </row>
        <row r="2743">
          <cell r="S2743"/>
        </row>
        <row r="2744">
          <cell r="S2744"/>
        </row>
        <row r="2745">
          <cell r="S2745"/>
        </row>
        <row r="2746">
          <cell r="S2746"/>
        </row>
        <row r="2747">
          <cell r="S2747"/>
        </row>
        <row r="2748">
          <cell r="S2748"/>
        </row>
        <row r="2749">
          <cell r="S2749"/>
        </row>
        <row r="2750">
          <cell r="S2750"/>
        </row>
        <row r="2751">
          <cell r="S2751"/>
        </row>
        <row r="2752">
          <cell r="S2752"/>
        </row>
        <row r="2753">
          <cell r="S2753"/>
        </row>
        <row r="2754">
          <cell r="S2754"/>
        </row>
        <row r="2755">
          <cell r="S2755"/>
        </row>
        <row r="2756">
          <cell r="S2756"/>
        </row>
        <row r="2757">
          <cell r="S2757"/>
        </row>
        <row r="2758">
          <cell r="S2758"/>
        </row>
        <row r="2759">
          <cell r="S2759"/>
        </row>
        <row r="2760">
          <cell r="S2760"/>
        </row>
        <row r="2761">
          <cell r="S2761"/>
        </row>
        <row r="2762">
          <cell r="S2762"/>
        </row>
        <row r="2763">
          <cell r="S2763"/>
        </row>
        <row r="2764">
          <cell r="S2764"/>
        </row>
        <row r="2765">
          <cell r="S2765"/>
        </row>
        <row r="2766">
          <cell r="S2766"/>
        </row>
        <row r="2767">
          <cell r="S2767"/>
        </row>
        <row r="2768">
          <cell r="S2768"/>
        </row>
        <row r="2769">
          <cell r="S2769"/>
        </row>
        <row r="2770">
          <cell r="S2770"/>
        </row>
        <row r="2771">
          <cell r="S2771"/>
        </row>
        <row r="2772">
          <cell r="S2772"/>
        </row>
        <row r="2773">
          <cell r="S2773"/>
        </row>
        <row r="2774">
          <cell r="S2774"/>
        </row>
        <row r="2775">
          <cell r="S2775"/>
        </row>
        <row r="2776">
          <cell r="S2776"/>
        </row>
        <row r="2777">
          <cell r="S2777"/>
        </row>
        <row r="2778">
          <cell r="S2778"/>
        </row>
        <row r="2779">
          <cell r="S2779"/>
        </row>
        <row r="2780">
          <cell r="S2780"/>
        </row>
        <row r="2781">
          <cell r="S2781"/>
        </row>
        <row r="2782">
          <cell r="S2782"/>
        </row>
        <row r="2783">
          <cell r="S2783"/>
        </row>
        <row r="2784">
          <cell r="S2784"/>
        </row>
        <row r="2785">
          <cell r="S2785"/>
        </row>
        <row r="2786">
          <cell r="S2786"/>
        </row>
        <row r="2787">
          <cell r="S2787"/>
        </row>
        <row r="2788">
          <cell r="S2788"/>
        </row>
        <row r="2789">
          <cell r="S2789"/>
        </row>
        <row r="2790">
          <cell r="S2790"/>
        </row>
        <row r="2791">
          <cell r="S2791"/>
        </row>
        <row r="2792">
          <cell r="S2792"/>
        </row>
        <row r="2793">
          <cell r="S2793"/>
        </row>
        <row r="2794">
          <cell r="S2794"/>
        </row>
        <row r="2795">
          <cell r="S2795"/>
        </row>
        <row r="2796">
          <cell r="S2796"/>
        </row>
        <row r="2797">
          <cell r="S2797"/>
        </row>
        <row r="2798">
          <cell r="S2798"/>
        </row>
        <row r="2799">
          <cell r="S2799"/>
        </row>
        <row r="2800">
          <cell r="S2800"/>
        </row>
        <row r="2801">
          <cell r="S2801"/>
        </row>
        <row r="2802">
          <cell r="S2802"/>
        </row>
        <row r="2803">
          <cell r="S2803"/>
        </row>
        <row r="2804">
          <cell r="S2804"/>
        </row>
        <row r="2805">
          <cell r="S2805"/>
        </row>
        <row r="2806">
          <cell r="S2806"/>
        </row>
        <row r="2807">
          <cell r="S2807"/>
        </row>
        <row r="2808">
          <cell r="S2808"/>
        </row>
        <row r="2809">
          <cell r="S2809"/>
        </row>
        <row r="2810">
          <cell r="S2810"/>
        </row>
        <row r="2811">
          <cell r="S2811"/>
        </row>
        <row r="2812">
          <cell r="S2812"/>
        </row>
        <row r="2813">
          <cell r="S2813"/>
        </row>
        <row r="2814">
          <cell r="S2814"/>
        </row>
        <row r="2815">
          <cell r="S2815"/>
        </row>
        <row r="2816">
          <cell r="S2816"/>
        </row>
        <row r="2817">
          <cell r="S2817"/>
        </row>
        <row r="2818">
          <cell r="S2818"/>
        </row>
        <row r="2819">
          <cell r="S2819"/>
        </row>
        <row r="2820">
          <cell r="S2820"/>
        </row>
        <row r="2821">
          <cell r="S2821"/>
        </row>
        <row r="2822">
          <cell r="S2822"/>
        </row>
        <row r="2823">
          <cell r="S2823"/>
        </row>
        <row r="2824">
          <cell r="S2824"/>
        </row>
        <row r="2825">
          <cell r="S2825"/>
        </row>
        <row r="2826">
          <cell r="S2826"/>
        </row>
        <row r="2827">
          <cell r="S2827"/>
        </row>
        <row r="2828">
          <cell r="S2828"/>
        </row>
        <row r="2829">
          <cell r="S2829"/>
        </row>
        <row r="2830">
          <cell r="S2830"/>
        </row>
        <row r="2831">
          <cell r="S2831"/>
        </row>
        <row r="2832">
          <cell r="S2832"/>
        </row>
        <row r="2833">
          <cell r="S2833"/>
        </row>
        <row r="2834">
          <cell r="S2834"/>
        </row>
        <row r="2835">
          <cell r="S2835"/>
        </row>
        <row r="2836">
          <cell r="S2836"/>
        </row>
        <row r="2837">
          <cell r="S2837"/>
        </row>
        <row r="2838">
          <cell r="S2838"/>
        </row>
        <row r="2839">
          <cell r="S2839"/>
        </row>
        <row r="2840">
          <cell r="S2840"/>
        </row>
        <row r="2841">
          <cell r="S2841"/>
        </row>
        <row r="2842">
          <cell r="S2842"/>
        </row>
        <row r="2843">
          <cell r="S2843"/>
        </row>
        <row r="2844">
          <cell r="S2844"/>
        </row>
        <row r="2845">
          <cell r="S2845"/>
        </row>
        <row r="2846">
          <cell r="S2846"/>
        </row>
        <row r="2847">
          <cell r="S2847"/>
        </row>
        <row r="2848">
          <cell r="S2848"/>
        </row>
        <row r="2849">
          <cell r="S2849"/>
        </row>
        <row r="2850">
          <cell r="S2850"/>
        </row>
        <row r="2851">
          <cell r="S2851"/>
        </row>
        <row r="2852">
          <cell r="S2852"/>
        </row>
        <row r="2853">
          <cell r="S2853"/>
        </row>
        <row r="2854">
          <cell r="S2854"/>
        </row>
        <row r="2855">
          <cell r="S2855"/>
        </row>
        <row r="2856">
          <cell r="S2856"/>
        </row>
        <row r="2857">
          <cell r="S2857"/>
        </row>
        <row r="2858">
          <cell r="S2858"/>
        </row>
        <row r="2859">
          <cell r="S2859"/>
        </row>
        <row r="2860">
          <cell r="S2860"/>
        </row>
        <row r="2861">
          <cell r="S2861"/>
        </row>
        <row r="2862">
          <cell r="S2862"/>
        </row>
        <row r="2863">
          <cell r="S2863"/>
        </row>
        <row r="2864">
          <cell r="S2864"/>
        </row>
        <row r="2865">
          <cell r="S2865"/>
        </row>
        <row r="2866">
          <cell r="S2866"/>
        </row>
        <row r="2867">
          <cell r="S2867"/>
        </row>
        <row r="2868">
          <cell r="S2868"/>
        </row>
        <row r="2869">
          <cell r="S2869"/>
        </row>
        <row r="2870">
          <cell r="S2870"/>
        </row>
        <row r="2871">
          <cell r="S2871"/>
        </row>
        <row r="2872">
          <cell r="S2872"/>
        </row>
        <row r="2873">
          <cell r="S2873"/>
        </row>
        <row r="2874">
          <cell r="S2874"/>
        </row>
        <row r="2875">
          <cell r="S2875"/>
        </row>
        <row r="2876">
          <cell r="S2876"/>
        </row>
        <row r="2877">
          <cell r="S2877"/>
        </row>
        <row r="2878">
          <cell r="S2878"/>
        </row>
        <row r="2879">
          <cell r="S2879"/>
        </row>
        <row r="2880">
          <cell r="S2880"/>
        </row>
        <row r="2881">
          <cell r="S2881"/>
        </row>
        <row r="2882">
          <cell r="S2882"/>
        </row>
        <row r="2883">
          <cell r="S2883"/>
        </row>
        <row r="2884">
          <cell r="S2884"/>
        </row>
        <row r="2885">
          <cell r="S2885"/>
        </row>
        <row r="2886">
          <cell r="S2886"/>
        </row>
        <row r="2887">
          <cell r="S2887"/>
        </row>
        <row r="2888">
          <cell r="S2888"/>
        </row>
        <row r="2889">
          <cell r="S2889"/>
        </row>
        <row r="2890">
          <cell r="S2890"/>
        </row>
        <row r="2891">
          <cell r="S2891"/>
        </row>
        <row r="2892">
          <cell r="S2892"/>
        </row>
        <row r="2893">
          <cell r="S2893"/>
        </row>
        <row r="2894">
          <cell r="S2894"/>
        </row>
        <row r="2895">
          <cell r="S2895"/>
        </row>
        <row r="2896">
          <cell r="S2896"/>
        </row>
        <row r="2897">
          <cell r="S2897"/>
        </row>
        <row r="2898">
          <cell r="S2898"/>
        </row>
        <row r="2899">
          <cell r="S2899"/>
        </row>
        <row r="2900">
          <cell r="S2900"/>
        </row>
        <row r="2901">
          <cell r="S2901"/>
        </row>
        <row r="2902">
          <cell r="S2902"/>
        </row>
        <row r="2903">
          <cell r="S2903"/>
        </row>
        <row r="2904">
          <cell r="S2904"/>
        </row>
        <row r="2905">
          <cell r="S2905"/>
        </row>
        <row r="2906">
          <cell r="S2906"/>
        </row>
        <row r="2907">
          <cell r="S2907"/>
        </row>
        <row r="2908">
          <cell r="S2908"/>
        </row>
        <row r="2909">
          <cell r="S2909"/>
        </row>
        <row r="2910">
          <cell r="S2910"/>
        </row>
        <row r="2911">
          <cell r="S2911"/>
        </row>
        <row r="2912">
          <cell r="S2912"/>
        </row>
        <row r="2913">
          <cell r="S2913"/>
        </row>
        <row r="2914">
          <cell r="S2914"/>
        </row>
        <row r="2915">
          <cell r="S2915"/>
        </row>
        <row r="2916">
          <cell r="S2916"/>
        </row>
        <row r="2917">
          <cell r="S2917"/>
        </row>
        <row r="2918">
          <cell r="S2918"/>
        </row>
        <row r="2919">
          <cell r="S2919"/>
        </row>
        <row r="2920">
          <cell r="S2920"/>
        </row>
        <row r="2921">
          <cell r="S2921"/>
        </row>
        <row r="2922">
          <cell r="S2922"/>
        </row>
        <row r="2923">
          <cell r="S2923"/>
        </row>
        <row r="2924">
          <cell r="S2924"/>
        </row>
        <row r="2925">
          <cell r="S2925"/>
        </row>
        <row r="2926">
          <cell r="S2926"/>
        </row>
        <row r="2927">
          <cell r="S2927"/>
        </row>
        <row r="2928">
          <cell r="S2928"/>
        </row>
        <row r="2929">
          <cell r="S2929"/>
        </row>
        <row r="2930">
          <cell r="S2930"/>
        </row>
        <row r="2931">
          <cell r="S2931"/>
        </row>
        <row r="2932">
          <cell r="S2932"/>
        </row>
        <row r="2933">
          <cell r="S2933"/>
        </row>
        <row r="2934">
          <cell r="S2934"/>
        </row>
        <row r="2935">
          <cell r="S2935"/>
        </row>
        <row r="2936">
          <cell r="S2936"/>
        </row>
        <row r="2937">
          <cell r="S2937"/>
        </row>
        <row r="2938">
          <cell r="S2938"/>
        </row>
        <row r="2939">
          <cell r="S2939"/>
        </row>
        <row r="2940">
          <cell r="S2940"/>
        </row>
        <row r="2941">
          <cell r="S2941"/>
        </row>
        <row r="2942">
          <cell r="S2942"/>
        </row>
        <row r="2943">
          <cell r="S2943"/>
        </row>
        <row r="2944">
          <cell r="S2944"/>
        </row>
        <row r="2945">
          <cell r="S2945"/>
        </row>
        <row r="2946">
          <cell r="S2946"/>
        </row>
        <row r="2947">
          <cell r="S2947"/>
        </row>
        <row r="2948">
          <cell r="S2948"/>
        </row>
        <row r="2949">
          <cell r="S2949"/>
        </row>
        <row r="2950">
          <cell r="S2950"/>
        </row>
        <row r="2951">
          <cell r="S2951"/>
        </row>
        <row r="2952">
          <cell r="S2952"/>
        </row>
        <row r="2953">
          <cell r="S2953"/>
        </row>
        <row r="2954">
          <cell r="S2954"/>
        </row>
        <row r="2955">
          <cell r="S2955"/>
        </row>
        <row r="2956">
          <cell r="S2956"/>
        </row>
        <row r="2957">
          <cell r="S2957"/>
        </row>
        <row r="2958">
          <cell r="S2958"/>
        </row>
        <row r="2959">
          <cell r="S2959"/>
        </row>
        <row r="2960">
          <cell r="S2960"/>
        </row>
        <row r="2961">
          <cell r="S2961"/>
        </row>
        <row r="2962">
          <cell r="S2962"/>
        </row>
        <row r="2963">
          <cell r="S2963"/>
        </row>
        <row r="2964">
          <cell r="S2964"/>
        </row>
        <row r="2965">
          <cell r="S2965"/>
        </row>
        <row r="2966">
          <cell r="S2966"/>
        </row>
        <row r="2967">
          <cell r="S2967"/>
        </row>
        <row r="2968">
          <cell r="S2968"/>
        </row>
        <row r="2969">
          <cell r="S2969"/>
        </row>
        <row r="2970">
          <cell r="S2970"/>
        </row>
        <row r="2971">
          <cell r="S2971"/>
        </row>
        <row r="2972">
          <cell r="S2972"/>
        </row>
        <row r="2973">
          <cell r="S2973"/>
        </row>
        <row r="2974">
          <cell r="S2974"/>
        </row>
        <row r="2975">
          <cell r="S2975"/>
        </row>
        <row r="2976">
          <cell r="S2976"/>
        </row>
        <row r="2977">
          <cell r="S2977"/>
        </row>
        <row r="2978">
          <cell r="S2978"/>
        </row>
        <row r="2979">
          <cell r="S2979"/>
        </row>
        <row r="2980">
          <cell r="S2980"/>
        </row>
        <row r="2981">
          <cell r="S2981"/>
        </row>
        <row r="2982">
          <cell r="S2982"/>
        </row>
        <row r="2983">
          <cell r="S2983"/>
        </row>
        <row r="2984">
          <cell r="S2984"/>
        </row>
        <row r="2985">
          <cell r="S2985"/>
        </row>
        <row r="2986">
          <cell r="S2986"/>
        </row>
        <row r="2987">
          <cell r="S2987"/>
        </row>
        <row r="2988">
          <cell r="S2988"/>
        </row>
        <row r="2989">
          <cell r="S2989"/>
        </row>
        <row r="2990">
          <cell r="S2990"/>
        </row>
        <row r="2991">
          <cell r="S2991"/>
        </row>
        <row r="2992">
          <cell r="S2992"/>
        </row>
        <row r="2993">
          <cell r="S2993"/>
        </row>
        <row r="2994">
          <cell r="S2994"/>
        </row>
        <row r="2995">
          <cell r="S2995"/>
        </row>
        <row r="2996">
          <cell r="S2996"/>
        </row>
        <row r="2997">
          <cell r="S2997"/>
        </row>
        <row r="2998">
          <cell r="S2998"/>
        </row>
        <row r="2999">
          <cell r="S2999"/>
        </row>
        <row r="3000">
          <cell r="S3000"/>
        </row>
        <row r="3001">
          <cell r="S3001"/>
        </row>
        <row r="3002">
          <cell r="S3002"/>
        </row>
        <row r="3003">
          <cell r="S3003"/>
        </row>
        <row r="3004">
          <cell r="S3004"/>
        </row>
        <row r="3005">
          <cell r="S3005"/>
        </row>
        <row r="3006">
          <cell r="S3006"/>
        </row>
        <row r="3007">
          <cell r="S3007"/>
        </row>
        <row r="3008">
          <cell r="S3008"/>
        </row>
        <row r="3009">
          <cell r="S3009"/>
        </row>
        <row r="3010">
          <cell r="S3010"/>
        </row>
        <row r="3011">
          <cell r="S3011"/>
        </row>
        <row r="3012">
          <cell r="S3012"/>
        </row>
        <row r="3013">
          <cell r="S3013"/>
        </row>
        <row r="3014">
          <cell r="S3014"/>
        </row>
        <row r="3015">
          <cell r="S3015"/>
        </row>
        <row r="3016">
          <cell r="S3016"/>
        </row>
        <row r="3017">
          <cell r="S3017"/>
        </row>
        <row r="3018">
          <cell r="S3018"/>
        </row>
        <row r="3019">
          <cell r="S3019"/>
        </row>
        <row r="3020">
          <cell r="S3020"/>
        </row>
        <row r="3021">
          <cell r="S3021"/>
        </row>
        <row r="3022">
          <cell r="S3022"/>
        </row>
        <row r="3023">
          <cell r="S3023"/>
        </row>
        <row r="3024">
          <cell r="S3024"/>
        </row>
        <row r="3025">
          <cell r="S3025"/>
        </row>
        <row r="3026">
          <cell r="S3026"/>
        </row>
        <row r="3027">
          <cell r="S3027"/>
        </row>
        <row r="3028">
          <cell r="S3028"/>
        </row>
        <row r="3029">
          <cell r="S3029"/>
        </row>
        <row r="3030">
          <cell r="S3030"/>
        </row>
        <row r="3031">
          <cell r="S3031"/>
        </row>
        <row r="3032">
          <cell r="S3032"/>
        </row>
        <row r="3033">
          <cell r="S3033"/>
        </row>
        <row r="3034">
          <cell r="S3034"/>
        </row>
        <row r="3035">
          <cell r="S3035"/>
        </row>
        <row r="3036">
          <cell r="S3036"/>
        </row>
        <row r="3037">
          <cell r="S3037"/>
        </row>
        <row r="3038">
          <cell r="S3038"/>
        </row>
        <row r="3039">
          <cell r="S3039"/>
        </row>
        <row r="3040">
          <cell r="S3040"/>
        </row>
        <row r="3041">
          <cell r="S3041"/>
        </row>
        <row r="3042">
          <cell r="S3042"/>
        </row>
        <row r="3043">
          <cell r="S3043"/>
        </row>
        <row r="3044">
          <cell r="S3044"/>
        </row>
        <row r="3045">
          <cell r="S3045"/>
        </row>
        <row r="3046">
          <cell r="S3046"/>
        </row>
        <row r="3047">
          <cell r="S3047"/>
        </row>
        <row r="3048">
          <cell r="S3048"/>
        </row>
        <row r="3049">
          <cell r="S3049"/>
        </row>
        <row r="3050">
          <cell r="S3050"/>
        </row>
        <row r="3051">
          <cell r="S3051"/>
        </row>
        <row r="3052">
          <cell r="S3052"/>
        </row>
        <row r="3053">
          <cell r="S3053"/>
        </row>
        <row r="3054">
          <cell r="S3054"/>
        </row>
        <row r="3055">
          <cell r="S3055"/>
        </row>
        <row r="3056">
          <cell r="S3056"/>
        </row>
        <row r="3057">
          <cell r="S3057"/>
        </row>
        <row r="3058">
          <cell r="S3058"/>
        </row>
        <row r="3059">
          <cell r="S3059"/>
        </row>
        <row r="3060">
          <cell r="S3060"/>
        </row>
        <row r="3061">
          <cell r="S3061"/>
        </row>
        <row r="3062">
          <cell r="S3062"/>
        </row>
        <row r="3063">
          <cell r="S3063"/>
        </row>
        <row r="3064">
          <cell r="S3064"/>
        </row>
        <row r="3065">
          <cell r="S3065"/>
        </row>
        <row r="3066">
          <cell r="S3066"/>
        </row>
        <row r="3067">
          <cell r="S3067"/>
        </row>
        <row r="3068">
          <cell r="S3068"/>
        </row>
        <row r="3069">
          <cell r="S3069"/>
        </row>
        <row r="3070">
          <cell r="S3070"/>
        </row>
        <row r="3071">
          <cell r="S3071"/>
        </row>
        <row r="3072">
          <cell r="S3072"/>
        </row>
        <row r="3073">
          <cell r="S3073"/>
        </row>
        <row r="3074">
          <cell r="S3074"/>
        </row>
        <row r="3075">
          <cell r="S3075"/>
        </row>
        <row r="3076">
          <cell r="S3076"/>
        </row>
        <row r="3077">
          <cell r="S3077"/>
        </row>
        <row r="3078">
          <cell r="S3078"/>
        </row>
        <row r="3079">
          <cell r="S3079"/>
        </row>
        <row r="3080">
          <cell r="S3080"/>
        </row>
        <row r="3081">
          <cell r="S3081"/>
        </row>
        <row r="3082">
          <cell r="S3082"/>
        </row>
        <row r="3083">
          <cell r="S3083"/>
        </row>
        <row r="3084">
          <cell r="S3084"/>
        </row>
        <row r="3085">
          <cell r="S3085"/>
        </row>
        <row r="3086">
          <cell r="S3086"/>
        </row>
        <row r="3087">
          <cell r="S3087"/>
        </row>
        <row r="3088">
          <cell r="S3088"/>
        </row>
        <row r="3089">
          <cell r="S3089"/>
        </row>
        <row r="3090">
          <cell r="S3090"/>
        </row>
        <row r="3091">
          <cell r="S3091"/>
        </row>
        <row r="3092">
          <cell r="S3092"/>
        </row>
        <row r="3093">
          <cell r="S3093"/>
        </row>
        <row r="3094">
          <cell r="S3094"/>
        </row>
        <row r="3095">
          <cell r="S3095"/>
        </row>
        <row r="3096">
          <cell r="S3096"/>
        </row>
        <row r="3097">
          <cell r="S3097"/>
        </row>
        <row r="3098">
          <cell r="S3098"/>
        </row>
        <row r="3099">
          <cell r="S3099"/>
        </row>
        <row r="3100">
          <cell r="S3100"/>
        </row>
        <row r="3101">
          <cell r="S3101"/>
        </row>
        <row r="3102">
          <cell r="S3102"/>
        </row>
        <row r="3103">
          <cell r="S3103"/>
        </row>
        <row r="3104">
          <cell r="S3104"/>
        </row>
        <row r="3105">
          <cell r="S3105"/>
        </row>
        <row r="3106">
          <cell r="S3106"/>
        </row>
        <row r="3107">
          <cell r="S3107"/>
        </row>
        <row r="3108">
          <cell r="S3108"/>
        </row>
        <row r="3109">
          <cell r="S3109"/>
        </row>
        <row r="3110">
          <cell r="S3110"/>
        </row>
        <row r="3111">
          <cell r="S3111"/>
        </row>
        <row r="3112">
          <cell r="S3112"/>
        </row>
        <row r="3113">
          <cell r="S3113"/>
        </row>
        <row r="3114">
          <cell r="S3114"/>
        </row>
        <row r="3115">
          <cell r="S3115"/>
        </row>
        <row r="3116">
          <cell r="S3116"/>
        </row>
        <row r="3117">
          <cell r="S3117"/>
        </row>
        <row r="3118">
          <cell r="S3118"/>
        </row>
        <row r="3119">
          <cell r="S3119"/>
        </row>
        <row r="3120">
          <cell r="S3120"/>
        </row>
        <row r="3121">
          <cell r="S3121"/>
        </row>
        <row r="3122">
          <cell r="S3122"/>
        </row>
        <row r="3123">
          <cell r="S3123"/>
        </row>
        <row r="3124">
          <cell r="S3124"/>
        </row>
        <row r="3125">
          <cell r="S3125"/>
        </row>
        <row r="3126">
          <cell r="S3126"/>
        </row>
        <row r="3127">
          <cell r="S3127"/>
        </row>
        <row r="3128">
          <cell r="S3128"/>
        </row>
        <row r="3129">
          <cell r="S3129"/>
        </row>
        <row r="3130">
          <cell r="S3130"/>
        </row>
        <row r="3131">
          <cell r="S3131"/>
        </row>
        <row r="3132">
          <cell r="S3132"/>
        </row>
        <row r="3133">
          <cell r="S3133"/>
        </row>
        <row r="3134">
          <cell r="S3134"/>
        </row>
        <row r="3135">
          <cell r="S3135"/>
        </row>
        <row r="3136">
          <cell r="S3136"/>
        </row>
        <row r="3137">
          <cell r="S3137"/>
        </row>
        <row r="3138">
          <cell r="S3138"/>
        </row>
        <row r="3139">
          <cell r="S3139"/>
        </row>
        <row r="3140">
          <cell r="S3140"/>
        </row>
        <row r="3141">
          <cell r="S3141"/>
        </row>
        <row r="3142">
          <cell r="S3142"/>
        </row>
        <row r="3143">
          <cell r="S3143"/>
        </row>
        <row r="3144">
          <cell r="S3144"/>
        </row>
        <row r="3145">
          <cell r="S3145"/>
        </row>
        <row r="3146">
          <cell r="S3146"/>
        </row>
        <row r="3147">
          <cell r="S3147"/>
        </row>
        <row r="3148">
          <cell r="S3148"/>
        </row>
        <row r="3149">
          <cell r="S3149"/>
        </row>
        <row r="3150">
          <cell r="S3150"/>
        </row>
        <row r="3151">
          <cell r="S3151"/>
        </row>
        <row r="3152">
          <cell r="S3152"/>
        </row>
        <row r="3153">
          <cell r="S3153"/>
        </row>
        <row r="3154">
          <cell r="S3154"/>
        </row>
        <row r="3155">
          <cell r="S3155"/>
        </row>
        <row r="3156">
          <cell r="S3156"/>
        </row>
        <row r="3157">
          <cell r="S3157"/>
        </row>
        <row r="3158">
          <cell r="S3158"/>
        </row>
        <row r="3159">
          <cell r="S3159"/>
        </row>
        <row r="3160">
          <cell r="S3160"/>
        </row>
        <row r="3161">
          <cell r="S3161"/>
        </row>
        <row r="3162">
          <cell r="S3162"/>
        </row>
        <row r="3163">
          <cell r="S3163"/>
        </row>
        <row r="3164">
          <cell r="S3164"/>
        </row>
        <row r="3165">
          <cell r="S3165"/>
        </row>
        <row r="3166">
          <cell r="S3166"/>
        </row>
        <row r="3167">
          <cell r="S3167"/>
        </row>
        <row r="3168">
          <cell r="S3168"/>
        </row>
        <row r="3169">
          <cell r="S3169"/>
        </row>
        <row r="3170">
          <cell r="S3170"/>
        </row>
        <row r="3171">
          <cell r="S3171"/>
        </row>
        <row r="3172">
          <cell r="S3172"/>
        </row>
        <row r="3173">
          <cell r="S3173"/>
        </row>
        <row r="3174">
          <cell r="S3174"/>
        </row>
        <row r="3175">
          <cell r="S3175"/>
        </row>
        <row r="3176">
          <cell r="S3176"/>
        </row>
        <row r="3177">
          <cell r="S3177"/>
        </row>
        <row r="3178">
          <cell r="S3178"/>
        </row>
        <row r="3179">
          <cell r="S3179"/>
        </row>
        <row r="3180">
          <cell r="S3180"/>
        </row>
        <row r="3181">
          <cell r="S3181"/>
        </row>
        <row r="3182">
          <cell r="S3182"/>
        </row>
        <row r="3183">
          <cell r="S3183"/>
        </row>
        <row r="3184">
          <cell r="S3184"/>
        </row>
        <row r="3185">
          <cell r="S3185"/>
        </row>
        <row r="3186">
          <cell r="S3186"/>
        </row>
        <row r="3187">
          <cell r="S3187"/>
        </row>
        <row r="3188">
          <cell r="S3188"/>
        </row>
        <row r="3189">
          <cell r="S3189"/>
        </row>
        <row r="3190">
          <cell r="S3190"/>
        </row>
        <row r="3191">
          <cell r="S3191"/>
        </row>
        <row r="3192">
          <cell r="S3192"/>
        </row>
        <row r="3193">
          <cell r="S3193"/>
        </row>
        <row r="3194">
          <cell r="S3194"/>
        </row>
        <row r="3195">
          <cell r="S3195"/>
        </row>
        <row r="3196">
          <cell r="S3196"/>
        </row>
        <row r="3197">
          <cell r="S3197"/>
        </row>
        <row r="3198">
          <cell r="S3198"/>
        </row>
        <row r="3199">
          <cell r="S3199"/>
        </row>
        <row r="3200">
          <cell r="S3200"/>
        </row>
        <row r="3201">
          <cell r="S3201"/>
        </row>
        <row r="3202">
          <cell r="S3202"/>
        </row>
        <row r="3203">
          <cell r="S3203"/>
        </row>
        <row r="3204">
          <cell r="S3204"/>
        </row>
        <row r="3205">
          <cell r="S3205"/>
        </row>
        <row r="3206">
          <cell r="S3206"/>
        </row>
        <row r="3207">
          <cell r="S3207"/>
        </row>
        <row r="3208">
          <cell r="S3208"/>
        </row>
        <row r="3209">
          <cell r="S3209"/>
        </row>
        <row r="3210">
          <cell r="S3210"/>
        </row>
        <row r="3211">
          <cell r="S3211"/>
        </row>
        <row r="3212">
          <cell r="S3212"/>
        </row>
        <row r="3213">
          <cell r="S3213"/>
        </row>
        <row r="3214">
          <cell r="S3214"/>
        </row>
        <row r="3215">
          <cell r="S3215"/>
        </row>
        <row r="3216">
          <cell r="S3216"/>
        </row>
        <row r="3217">
          <cell r="S3217"/>
        </row>
        <row r="3218">
          <cell r="S3218"/>
        </row>
        <row r="3219">
          <cell r="S3219"/>
        </row>
        <row r="3220">
          <cell r="S3220"/>
        </row>
        <row r="3221">
          <cell r="S3221"/>
        </row>
        <row r="3222">
          <cell r="S3222"/>
        </row>
        <row r="3223">
          <cell r="S3223"/>
        </row>
        <row r="3224">
          <cell r="S3224"/>
        </row>
        <row r="3225">
          <cell r="S3225"/>
        </row>
        <row r="3226">
          <cell r="S3226"/>
        </row>
        <row r="3227">
          <cell r="S3227"/>
        </row>
        <row r="3228">
          <cell r="S3228"/>
        </row>
        <row r="3229">
          <cell r="S3229"/>
        </row>
        <row r="3230">
          <cell r="S3230"/>
        </row>
        <row r="3231">
          <cell r="S3231"/>
        </row>
        <row r="3232">
          <cell r="S3232"/>
        </row>
        <row r="3233">
          <cell r="S3233"/>
        </row>
        <row r="3234">
          <cell r="S3234"/>
        </row>
        <row r="3235">
          <cell r="S3235"/>
        </row>
        <row r="3236">
          <cell r="S3236"/>
        </row>
        <row r="3237">
          <cell r="S3237"/>
        </row>
        <row r="3238">
          <cell r="S3238"/>
        </row>
        <row r="3239">
          <cell r="S3239"/>
        </row>
        <row r="3240">
          <cell r="S3240"/>
        </row>
        <row r="3241">
          <cell r="S3241"/>
        </row>
        <row r="3242">
          <cell r="S3242"/>
        </row>
        <row r="3243">
          <cell r="S3243"/>
        </row>
        <row r="3244">
          <cell r="S3244"/>
        </row>
        <row r="3245">
          <cell r="S3245"/>
        </row>
        <row r="3246">
          <cell r="S3246"/>
        </row>
        <row r="3247">
          <cell r="S3247"/>
        </row>
        <row r="3248">
          <cell r="S3248"/>
        </row>
        <row r="3249">
          <cell r="S3249"/>
        </row>
        <row r="3250">
          <cell r="S3250"/>
        </row>
        <row r="3251">
          <cell r="S3251"/>
        </row>
        <row r="3252">
          <cell r="S3252"/>
        </row>
        <row r="3253">
          <cell r="S3253"/>
        </row>
        <row r="3254">
          <cell r="S3254"/>
        </row>
        <row r="3255">
          <cell r="S3255"/>
        </row>
        <row r="3256">
          <cell r="S3256"/>
        </row>
        <row r="3257">
          <cell r="S3257"/>
        </row>
        <row r="3258">
          <cell r="S3258"/>
        </row>
        <row r="3259">
          <cell r="S3259"/>
        </row>
        <row r="3260">
          <cell r="S3260"/>
        </row>
        <row r="3261">
          <cell r="S3261"/>
        </row>
        <row r="3262">
          <cell r="S3262"/>
        </row>
        <row r="3263">
          <cell r="S3263"/>
        </row>
        <row r="3264">
          <cell r="S3264"/>
        </row>
        <row r="3265">
          <cell r="S3265"/>
        </row>
        <row r="3266">
          <cell r="S3266"/>
        </row>
        <row r="3267">
          <cell r="S3267"/>
        </row>
        <row r="3268">
          <cell r="S3268"/>
        </row>
        <row r="3269">
          <cell r="S3269"/>
        </row>
        <row r="3270">
          <cell r="S3270"/>
        </row>
        <row r="3271">
          <cell r="S3271"/>
        </row>
        <row r="3272">
          <cell r="S3272"/>
        </row>
        <row r="3273">
          <cell r="S3273"/>
        </row>
        <row r="3274">
          <cell r="S3274"/>
        </row>
        <row r="3275">
          <cell r="S3275"/>
        </row>
        <row r="3276">
          <cell r="S3276"/>
        </row>
        <row r="3277">
          <cell r="S3277"/>
        </row>
        <row r="3278">
          <cell r="S3278"/>
        </row>
        <row r="3279">
          <cell r="S3279"/>
        </row>
        <row r="3280">
          <cell r="S3280"/>
        </row>
        <row r="3281">
          <cell r="S3281"/>
        </row>
        <row r="3282">
          <cell r="S3282"/>
        </row>
        <row r="3283">
          <cell r="S3283"/>
        </row>
        <row r="3284">
          <cell r="S3284"/>
        </row>
        <row r="3285">
          <cell r="S3285"/>
        </row>
        <row r="3286">
          <cell r="S3286"/>
        </row>
        <row r="3287">
          <cell r="S3287"/>
        </row>
        <row r="3288">
          <cell r="S3288"/>
        </row>
        <row r="3289">
          <cell r="S3289"/>
        </row>
        <row r="3290">
          <cell r="S3290"/>
        </row>
        <row r="3291">
          <cell r="S3291"/>
        </row>
        <row r="3292">
          <cell r="S3292"/>
        </row>
        <row r="3293">
          <cell r="S3293"/>
        </row>
        <row r="3294">
          <cell r="S3294"/>
        </row>
        <row r="3295">
          <cell r="S3295"/>
        </row>
        <row r="3296">
          <cell r="S3296"/>
        </row>
        <row r="3297">
          <cell r="S3297"/>
        </row>
        <row r="3298">
          <cell r="S3298"/>
        </row>
        <row r="3299">
          <cell r="S3299"/>
        </row>
        <row r="3300">
          <cell r="S3300"/>
        </row>
        <row r="3301">
          <cell r="S3301"/>
        </row>
        <row r="3302">
          <cell r="S3302"/>
        </row>
        <row r="3303">
          <cell r="S3303"/>
        </row>
        <row r="3304">
          <cell r="S3304"/>
        </row>
        <row r="3305">
          <cell r="S3305"/>
        </row>
        <row r="3306">
          <cell r="S3306"/>
        </row>
        <row r="3307">
          <cell r="S3307"/>
        </row>
        <row r="3308">
          <cell r="S3308"/>
        </row>
        <row r="3309">
          <cell r="S3309"/>
        </row>
        <row r="3310">
          <cell r="S3310"/>
        </row>
        <row r="3311">
          <cell r="S3311"/>
        </row>
        <row r="3312">
          <cell r="S3312"/>
        </row>
        <row r="3313">
          <cell r="S3313"/>
        </row>
        <row r="3314">
          <cell r="S3314"/>
        </row>
        <row r="3315">
          <cell r="S3315"/>
        </row>
        <row r="3316">
          <cell r="S3316"/>
        </row>
        <row r="3317">
          <cell r="S3317"/>
        </row>
        <row r="3318">
          <cell r="S3318"/>
        </row>
        <row r="3319">
          <cell r="S3319"/>
        </row>
        <row r="3320">
          <cell r="S3320"/>
        </row>
        <row r="3321">
          <cell r="S3321"/>
        </row>
        <row r="3322">
          <cell r="S3322"/>
        </row>
        <row r="3323">
          <cell r="S3323"/>
        </row>
        <row r="3324">
          <cell r="S3324"/>
        </row>
        <row r="3325">
          <cell r="S3325"/>
        </row>
        <row r="3326">
          <cell r="S3326"/>
        </row>
        <row r="3327">
          <cell r="S3327"/>
        </row>
        <row r="3328">
          <cell r="S3328"/>
        </row>
        <row r="3329">
          <cell r="S3329"/>
        </row>
        <row r="3330">
          <cell r="S3330"/>
        </row>
        <row r="3331">
          <cell r="S3331"/>
        </row>
        <row r="3332">
          <cell r="S3332"/>
        </row>
        <row r="3333">
          <cell r="S3333"/>
        </row>
        <row r="3334">
          <cell r="S3334"/>
        </row>
        <row r="3335">
          <cell r="S3335"/>
        </row>
        <row r="3336">
          <cell r="S3336"/>
        </row>
        <row r="3337">
          <cell r="S3337"/>
        </row>
        <row r="3338">
          <cell r="S3338"/>
        </row>
        <row r="3339">
          <cell r="S3339"/>
        </row>
        <row r="3340">
          <cell r="S3340"/>
        </row>
        <row r="3341">
          <cell r="S3341"/>
        </row>
        <row r="3342">
          <cell r="S3342"/>
        </row>
        <row r="3343">
          <cell r="S3343"/>
        </row>
        <row r="3344">
          <cell r="S3344"/>
        </row>
        <row r="3345">
          <cell r="S3345"/>
        </row>
        <row r="3346">
          <cell r="S3346"/>
        </row>
        <row r="3347">
          <cell r="S3347"/>
        </row>
        <row r="3348">
          <cell r="S3348"/>
        </row>
        <row r="3349">
          <cell r="S3349"/>
        </row>
        <row r="3350">
          <cell r="S3350"/>
        </row>
        <row r="3351">
          <cell r="S3351"/>
        </row>
        <row r="3352">
          <cell r="S3352"/>
        </row>
        <row r="3353">
          <cell r="S3353"/>
        </row>
        <row r="3354">
          <cell r="S3354"/>
        </row>
        <row r="3355">
          <cell r="S3355"/>
        </row>
        <row r="3356">
          <cell r="S3356"/>
        </row>
        <row r="3357">
          <cell r="S3357"/>
        </row>
        <row r="3358">
          <cell r="S3358"/>
        </row>
        <row r="3359">
          <cell r="S3359"/>
        </row>
        <row r="3360">
          <cell r="S3360"/>
        </row>
        <row r="3361">
          <cell r="S3361"/>
        </row>
        <row r="3362">
          <cell r="S3362"/>
        </row>
        <row r="3363">
          <cell r="S3363"/>
        </row>
        <row r="3364">
          <cell r="S3364"/>
        </row>
        <row r="3365">
          <cell r="S3365"/>
        </row>
        <row r="3366">
          <cell r="S3366"/>
        </row>
        <row r="3367">
          <cell r="S3367"/>
        </row>
        <row r="3368">
          <cell r="S3368"/>
        </row>
        <row r="3369">
          <cell r="S3369"/>
        </row>
        <row r="3370">
          <cell r="S3370"/>
        </row>
        <row r="3371">
          <cell r="S3371"/>
        </row>
        <row r="3372">
          <cell r="S3372"/>
        </row>
        <row r="3373">
          <cell r="S3373"/>
        </row>
        <row r="3374">
          <cell r="S3374"/>
        </row>
        <row r="3375">
          <cell r="S3375"/>
        </row>
        <row r="3376">
          <cell r="S3376"/>
        </row>
        <row r="3377">
          <cell r="S3377"/>
        </row>
        <row r="3378">
          <cell r="S3378"/>
        </row>
        <row r="3379">
          <cell r="S3379"/>
        </row>
        <row r="3380">
          <cell r="S3380"/>
        </row>
        <row r="3381">
          <cell r="S3381"/>
        </row>
        <row r="3382">
          <cell r="S3382"/>
        </row>
        <row r="3383">
          <cell r="S3383"/>
        </row>
        <row r="3384">
          <cell r="S3384"/>
        </row>
        <row r="3385">
          <cell r="S3385"/>
        </row>
        <row r="3386">
          <cell r="S3386"/>
        </row>
        <row r="3387">
          <cell r="S3387"/>
        </row>
        <row r="3388">
          <cell r="S3388"/>
        </row>
        <row r="3389">
          <cell r="S3389"/>
        </row>
        <row r="3390">
          <cell r="S3390"/>
        </row>
        <row r="3391">
          <cell r="S3391"/>
        </row>
        <row r="3392">
          <cell r="S3392"/>
        </row>
        <row r="3393">
          <cell r="S3393"/>
        </row>
        <row r="3394">
          <cell r="S3394"/>
        </row>
        <row r="3395">
          <cell r="S3395"/>
        </row>
        <row r="3396">
          <cell r="S3396"/>
        </row>
        <row r="3397">
          <cell r="S3397"/>
        </row>
        <row r="3398">
          <cell r="S3398"/>
        </row>
        <row r="3399">
          <cell r="S3399"/>
        </row>
        <row r="3400">
          <cell r="S3400"/>
        </row>
        <row r="3401">
          <cell r="S3401"/>
        </row>
        <row r="3402">
          <cell r="S3402"/>
        </row>
        <row r="3403">
          <cell r="S3403"/>
        </row>
        <row r="3404">
          <cell r="S3404"/>
        </row>
        <row r="3405">
          <cell r="S3405"/>
        </row>
        <row r="3406">
          <cell r="S3406"/>
        </row>
        <row r="3407">
          <cell r="S3407"/>
        </row>
        <row r="3408">
          <cell r="S3408"/>
        </row>
        <row r="3409">
          <cell r="S3409"/>
        </row>
        <row r="3410">
          <cell r="S3410"/>
        </row>
        <row r="3411">
          <cell r="S3411"/>
        </row>
        <row r="3412">
          <cell r="S3412"/>
        </row>
        <row r="3413">
          <cell r="S3413"/>
        </row>
        <row r="3414">
          <cell r="S3414"/>
        </row>
        <row r="3415">
          <cell r="S3415"/>
        </row>
        <row r="3416">
          <cell r="S3416"/>
        </row>
        <row r="3417">
          <cell r="S3417"/>
        </row>
        <row r="3418">
          <cell r="S3418"/>
        </row>
        <row r="3419">
          <cell r="S3419"/>
        </row>
        <row r="3420">
          <cell r="S3420"/>
        </row>
        <row r="3421">
          <cell r="S3421"/>
        </row>
        <row r="3422">
          <cell r="S3422"/>
        </row>
        <row r="3423">
          <cell r="S3423"/>
        </row>
        <row r="3424">
          <cell r="S3424"/>
        </row>
        <row r="3425">
          <cell r="S3425"/>
        </row>
        <row r="3426">
          <cell r="S3426"/>
        </row>
        <row r="3427">
          <cell r="S3427"/>
        </row>
        <row r="3428">
          <cell r="S3428"/>
        </row>
        <row r="3429">
          <cell r="S3429"/>
        </row>
        <row r="3430">
          <cell r="S3430"/>
        </row>
        <row r="3431">
          <cell r="S3431"/>
        </row>
        <row r="3432">
          <cell r="S3432"/>
        </row>
        <row r="3433">
          <cell r="S3433"/>
        </row>
        <row r="3434">
          <cell r="S3434"/>
        </row>
        <row r="3435">
          <cell r="S3435"/>
        </row>
        <row r="3436">
          <cell r="S3436"/>
        </row>
        <row r="3437">
          <cell r="S3437"/>
        </row>
        <row r="3438">
          <cell r="S3438"/>
        </row>
        <row r="3439">
          <cell r="S3439"/>
        </row>
        <row r="3440">
          <cell r="S3440"/>
        </row>
        <row r="3441">
          <cell r="S3441"/>
        </row>
        <row r="3442">
          <cell r="S3442"/>
        </row>
        <row r="3443">
          <cell r="S3443"/>
        </row>
        <row r="3444">
          <cell r="S3444"/>
        </row>
        <row r="3445">
          <cell r="S3445"/>
        </row>
        <row r="3446">
          <cell r="S3446"/>
        </row>
        <row r="3447">
          <cell r="S3447"/>
        </row>
        <row r="3448">
          <cell r="S3448"/>
        </row>
        <row r="3449">
          <cell r="S3449"/>
        </row>
        <row r="3450">
          <cell r="S3450"/>
        </row>
        <row r="3451">
          <cell r="S3451"/>
        </row>
        <row r="3452">
          <cell r="S3452"/>
        </row>
        <row r="3453">
          <cell r="S3453"/>
        </row>
        <row r="3454">
          <cell r="S3454"/>
        </row>
        <row r="3455">
          <cell r="S3455"/>
        </row>
        <row r="3456">
          <cell r="S3456"/>
        </row>
        <row r="3457">
          <cell r="S3457"/>
        </row>
        <row r="3458">
          <cell r="S3458"/>
        </row>
        <row r="3459">
          <cell r="S3459"/>
        </row>
        <row r="3460">
          <cell r="S3460"/>
        </row>
        <row r="3461">
          <cell r="S3461"/>
        </row>
        <row r="3462">
          <cell r="S3462"/>
        </row>
        <row r="3463">
          <cell r="S3463"/>
        </row>
        <row r="3464">
          <cell r="S3464"/>
        </row>
        <row r="3465">
          <cell r="S3465"/>
        </row>
        <row r="3466">
          <cell r="S3466"/>
        </row>
        <row r="3467">
          <cell r="S3467"/>
        </row>
        <row r="3468">
          <cell r="S3468"/>
        </row>
        <row r="3469">
          <cell r="S3469"/>
        </row>
        <row r="3470">
          <cell r="S3470"/>
        </row>
        <row r="3471">
          <cell r="S3471"/>
        </row>
        <row r="3472">
          <cell r="S3472"/>
        </row>
        <row r="3473">
          <cell r="S3473"/>
        </row>
        <row r="3474">
          <cell r="S3474"/>
        </row>
        <row r="3475">
          <cell r="S3475"/>
        </row>
        <row r="3476">
          <cell r="S3476"/>
        </row>
        <row r="3477">
          <cell r="S3477"/>
        </row>
        <row r="3478">
          <cell r="S3478"/>
        </row>
        <row r="3479">
          <cell r="S3479"/>
        </row>
        <row r="3480">
          <cell r="S3480"/>
        </row>
        <row r="3481">
          <cell r="S3481"/>
        </row>
        <row r="3482">
          <cell r="S3482"/>
        </row>
        <row r="3483">
          <cell r="S3483"/>
        </row>
        <row r="3484">
          <cell r="S3484"/>
        </row>
        <row r="3485">
          <cell r="S3485"/>
        </row>
        <row r="3486">
          <cell r="S3486"/>
        </row>
        <row r="3487">
          <cell r="S3487"/>
        </row>
        <row r="3488">
          <cell r="S3488"/>
        </row>
        <row r="3489">
          <cell r="S3489"/>
        </row>
        <row r="3490">
          <cell r="S3490"/>
        </row>
        <row r="3491">
          <cell r="S3491"/>
        </row>
        <row r="3492">
          <cell r="S3492"/>
        </row>
        <row r="3493">
          <cell r="S3493"/>
        </row>
        <row r="3494">
          <cell r="S3494"/>
        </row>
        <row r="3495">
          <cell r="S3495"/>
        </row>
        <row r="3496">
          <cell r="S3496"/>
        </row>
        <row r="3497">
          <cell r="S3497"/>
        </row>
        <row r="3498">
          <cell r="S3498"/>
        </row>
        <row r="3499">
          <cell r="S3499"/>
        </row>
        <row r="3500">
          <cell r="S3500"/>
        </row>
        <row r="3501">
          <cell r="S3501"/>
        </row>
        <row r="3502">
          <cell r="S3502"/>
        </row>
        <row r="3503">
          <cell r="S3503"/>
        </row>
        <row r="3504">
          <cell r="S3504"/>
        </row>
        <row r="3505">
          <cell r="S3505"/>
        </row>
        <row r="3506">
          <cell r="S3506"/>
        </row>
        <row r="3507">
          <cell r="S3507"/>
        </row>
        <row r="3508">
          <cell r="S3508"/>
        </row>
        <row r="3509">
          <cell r="S3509"/>
        </row>
        <row r="3510">
          <cell r="S3510"/>
        </row>
        <row r="3511">
          <cell r="S3511"/>
        </row>
        <row r="3512">
          <cell r="S3512"/>
        </row>
        <row r="3513">
          <cell r="S3513"/>
        </row>
        <row r="3514">
          <cell r="S3514"/>
        </row>
        <row r="3515">
          <cell r="S3515"/>
        </row>
        <row r="3516">
          <cell r="S3516"/>
        </row>
        <row r="3517">
          <cell r="S3517"/>
        </row>
        <row r="3518">
          <cell r="S3518"/>
        </row>
        <row r="3519">
          <cell r="S3519"/>
        </row>
        <row r="3520">
          <cell r="S3520"/>
        </row>
        <row r="3521">
          <cell r="S3521"/>
        </row>
        <row r="3522">
          <cell r="S3522"/>
        </row>
        <row r="3523">
          <cell r="S3523"/>
        </row>
        <row r="3524">
          <cell r="S3524"/>
        </row>
        <row r="3525">
          <cell r="S3525"/>
        </row>
        <row r="3526">
          <cell r="S3526"/>
        </row>
        <row r="3527">
          <cell r="S3527"/>
        </row>
        <row r="3528">
          <cell r="S3528"/>
        </row>
        <row r="3529">
          <cell r="S3529"/>
        </row>
        <row r="3530">
          <cell r="S3530"/>
        </row>
        <row r="3531">
          <cell r="S3531"/>
        </row>
        <row r="3532">
          <cell r="S3532"/>
        </row>
        <row r="3533">
          <cell r="S3533"/>
        </row>
        <row r="3534">
          <cell r="S3534"/>
        </row>
        <row r="3535">
          <cell r="S3535"/>
        </row>
        <row r="3536">
          <cell r="S3536"/>
        </row>
        <row r="3537">
          <cell r="S3537"/>
        </row>
        <row r="3538">
          <cell r="S3538"/>
        </row>
        <row r="3539">
          <cell r="S3539"/>
        </row>
        <row r="3540">
          <cell r="S3540"/>
        </row>
        <row r="3541">
          <cell r="S3541"/>
        </row>
        <row r="3542">
          <cell r="S3542"/>
        </row>
        <row r="3543">
          <cell r="S3543"/>
        </row>
        <row r="3544">
          <cell r="S3544"/>
        </row>
        <row r="3545">
          <cell r="S3545"/>
        </row>
        <row r="3546">
          <cell r="S3546"/>
        </row>
        <row r="3547">
          <cell r="S3547"/>
        </row>
        <row r="3548">
          <cell r="S3548"/>
        </row>
        <row r="3549">
          <cell r="S3549"/>
        </row>
        <row r="3550">
          <cell r="S3550"/>
        </row>
        <row r="3551">
          <cell r="S3551"/>
        </row>
        <row r="3552">
          <cell r="S3552"/>
        </row>
        <row r="3553">
          <cell r="S3553"/>
        </row>
        <row r="3554">
          <cell r="S3554"/>
        </row>
        <row r="3555">
          <cell r="S3555"/>
        </row>
        <row r="3556">
          <cell r="S3556"/>
        </row>
        <row r="3557">
          <cell r="S3557"/>
        </row>
        <row r="3558">
          <cell r="S3558"/>
        </row>
        <row r="3559">
          <cell r="S3559"/>
        </row>
        <row r="3560">
          <cell r="S3560"/>
        </row>
        <row r="3561">
          <cell r="S3561"/>
        </row>
        <row r="3562">
          <cell r="S3562"/>
        </row>
        <row r="3563">
          <cell r="S3563"/>
        </row>
        <row r="3564">
          <cell r="S3564"/>
        </row>
        <row r="3565">
          <cell r="S3565"/>
        </row>
        <row r="3566">
          <cell r="S3566"/>
        </row>
        <row r="3567">
          <cell r="S3567"/>
        </row>
        <row r="3568">
          <cell r="S3568"/>
        </row>
        <row r="3569">
          <cell r="S3569"/>
        </row>
        <row r="3570">
          <cell r="S3570"/>
        </row>
        <row r="3571">
          <cell r="S3571"/>
        </row>
        <row r="3572">
          <cell r="S3572"/>
        </row>
        <row r="3573">
          <cell r="S3573"/>
        </row>
        <row r="3574">
          <cell r="S3574"/>
        </row>
        <row r="3575">
          <cell r="S3575"/>
        </row>
        <row r="3576">
          <cell r="S3576"/>
        </row>
        <row r="3577">
          <cell r="S3577"/>
        </row>
        <row r="3578">
          <cell r="S3578"/>
        </row>
        <row r="3579">
          <cell r="S3579"/>
        </row>
        <row r="3580">
          <cell r="S3580"/>
        </row>
        <row r="3581">
          <cell r="S3581"/>
        </row>
        <row r="3582">
          <cell r="S3582"/>
        </row>
        <row r="3583">
          <cell r="S3583"/>
        </row>
        <row r="3584">
          <cell r="S3584"/>
        </row>
        <row r="3585">
          <cell r="S3585"/>
        </row>
        <row r="3586">
          <cell r="S3586"/>
        </row>
        <row r="3587">
          <cell r="S3587"/>
        </row>
        <row r="3588">
          <cell r="S3588"/>
        </row>
        <row r="3589">
          <cell r="S3589"/>
        </row>
        <row r="3590">
          <cell r="S3590"/>
        </row>
        <row r="3591">
          <cell r="S3591"/>
        </row>
        <row r="3592">
          <cell r="S3592"/>
        </row>
        <row r="3593">
          <cell r="S3593"/>
        </row>
        <row r="3594">
          <cell r="S3594"/>
        </row>
        <row r="3595">
          <cell r="S3595"/>
        </row>
        <row r="3596">
          <cell r="S3596"/>
        </row>
        <row r="3597">
          <cell r="S3597"/>
        </row>
        <row r="3598">
          <cell r="S3598"/>
        </row>
        <row r="3599">
          <cell r="S3599"/>
        </row>
        <row r="3600">
          <cell r="S3600"/>
        </row>
        <row r="3601">
          <cell r="S3601"/>
        </row>
        <row r="3602">
          <cell r="S3602"/>
        </row>
        <row r="3603">
          <cell r="S3603"/>
        </row>
        <row r="3604">
          <cell r="S3604"/>
        </row>
        <row r="3605">
          <cell r="S3605"/>
        </row>
        <row r="3606">
          <cell r="S3606"/>
        </row>
        <row r="3607">
          <cell r="S3607"/>
        </row>
        <row r="3608">
          <cell r="S3608"/>
        </row>
        <row r="3609">
          <cell r="S3609"/>
        </row>
        <row r="3610">
          <cell r="S3610"/>
        </row>
        <row r="3611">
          <cell r="S3611"/>
        </row>
        <row r="3612">
          <cell r="S3612"/>
        </row>
        <row r="3613">
          <cell r="S3613"/>
        </row>
        <row r="3614">
          <cell r="S3614"/>
        </row>
        <row r="3615">
          <cell r="S3615"/>
        </row>
        <row r="3616">
          <cell r="S3616"/>
        </row>
        <row r="3617">
          <cell r="S3617"/>
        </row>
        <row r="3618">
          <cell r="S3618"/>
        </row>
        <row r="3619">
          <cell r="S3619"/>
        </row>
        <row r="3620">
          <cell r="S3620"/>
        </row>
        <row r="3621">
          <cell r="S3621"/>
        </row>
        <row r="3622">
          <cell r="S3622"/>
        </row>
        <row r="3623">
          <cell r="S3623"/>
        </row>
        <row r="3624">
          <cell r="S3624"/>
        </row>
        <row r="3625">
          <cell r="S3625"/>
        </row>
        <row r="3626">
          <cell r="S3626"/>
        </row>
        <row r="3627">
          <cell r="S3627"/>
        </row>
        <row r="3628">
          <cell r="S3628"/>
        </row>
        <row r="3629">
          <cell r="S3629"/>
        </row>
        <row r="3630">
          <cell r="S3630"/>
        </row>
        <row r="3631">
          <cell r="S3631"/>
        </row>
        <row r="3632">
          <cell r="S3632"/>
        </row>
        <row r="3633">
          <cell r="S3633"/>
        </row>
        <row r="3634">
          <cell r="S3634"/>
        </row>
        <row r="3635">
          <cell r="S3635"/>
        </row>
        <row r="3636">
          <cell r="S3636"/>
        </row>
        <row r="3637">
          <cell r="S3637"/>
        </row>
        <row r="3638">
          <cell r="S3638"/>
        </row>
        <row r="3639">
          <cell r="S3639"/>
        </row>
        <row r="3640">
          <cell r="S3640"/>
        </row>
        <row r="3641">
          <cell r="S3641"/>
        </row>
        <row r="3642">
          <cell r="S3642"/>
        </row>
        <row r="3643">
          <cell r="S3643"/>
        </row>
        <row r="3644">
          <cell r="S3644"/>
        </row>
        <row r="3645">
          <cell r="S3645"/>
        </row>
        <row r="3646">
          <cell r="S3646"/>
        </row>
        <row r="3647">
          <cell r="S3647"/>
        </row>
        <row r="3648">
          <cell r="S3648"/>
        </row>
        <row r="3649">
          <cell r="S3649"/>
        </row>
        <row r="3650">
          <cell r="S3650"/>
        </row>
        <row r="3651">
          <cell r="S3651"/>
        </row>
        <row r="3652">
          <cell r="S3652"/>
        </row>
        <row r="3653">
          <cell r="S3653"/>
        </row>
        <row r="3654">
          <cell r="S3654"/>
        </row>
        <row r="3655">
          <cell r="S3655"/>
        </row>
        <row r="3656">
          <cell r="S3656"/>
        </row>
        <row r="3657">
          <cell r="S3657"/>
        </row>
        <row r="3658">
          <cell r="S3658"/>
        </row>
        <row r="3659">
          <cell r="S3659"/>
        </row>
        <row r="3660">
          <cell r="S3660"/>
        </row>
        <row r="3661">
          <cell r="S3661"/>
        </row>
        <row r="3662">
          <cell r="S3662"/>
        </row>
        <row r="3663">
          <cell r="S3663"/>
        </row>
        <row r="3664">
          <cell r="S3664"/>
        </row>
        <row r="3665">
          <cell r="S3665"/>
        </row>
        <row r="3666">
          <cell r="S3666"/>
        </row>
        <row r="3667">
          <cell r="S3667"/>
        </row>
        <row r="3668">
          <cell r="S3668"/>
        </row>
        <row r="3669">
          <cell r="S3669"/>
        </row>
        <row r="3670">
          <cell r="S3670"/>
        </row>
        <row r="3671">
          <cell r="S3671"/>
        </row>
        <row r="3672">
          <cell r="S3672"/>
        </row>
        <row r="3673">
          <cell r="S3673"/>
        </row>
        <row r="3674">
          <cell r="S3674"/>
        </row>
        <row r="3675">
          <cell r="S3675"/>
        </row>
        <row r="3676">
          <cell r="S3676"/>
        </row>
        <row r="3677">
          <cell r="S3677"/>
        </row>
        <row r="3678">
          <cell r="S3678"/>
        </row>
        <row r="3679">
          <cell r="S3679"/>
        </row>
        <row r="3680">
          <cell r="S3680"/>
        </row>
        <row r="3681">
          <cell r="S3681"/>
        </row>
        <row r="3682">
          <cell r="S3682"/>
        </row>
        <row r="3683">
          <cell r="S3683"/>
        </row>
        <row r="3684">
          <cell r="S3684"/>
        </row>
        <row r="3685">
          <cell r="S3685"/>
        </row>
        <row r="3686">
          <cell r="S3686"/>
        </row>
        <row r="3687">
          <cell r="S3687"/>
        </row>
        <row r="3688">
          <cell r="S3688"/>
        </row>
        <row r="3689">
          <cell r="S3689"/>
        </row>
        <row r="3690">
          <cell r="S3690"/>
        </row>
        <row r="3691">
          <cell r="S3691"/>
        </row>
        <row r="3692">
          <cell r="S3692"/>
        </row>
        <row r="3693">
          <cell r="S3693"/>
        </row>
        <row r="3694">
          <cell r="S3694"/>
        </row>
        <row r="3695">
          <cell r="S3695"/>
        </row>
        <row r="3696">
          <cell r="S3696"/>
        </row>
        <row r="3697">
          <cell r="S3697"/>
        </row>
        <row r="3698">
          <cell r="S3698"/>
        </row>
        <row r="3699">
          <cell r="S3699"/>
        </row>
        <row r="3700">
          <cell r="S3700"/>
        </row>
        <row r="3701">
          <cell r="S3701"/>
        </row>
        <row r="3702">
          <cell r="S3702"/>
        </row>
        <row r="3703">
          <cell r="S3703"/>
        </row>
        <row r="3704">
          <cell r="S3704"/>
        </row>
        <row r="3705">
          <cell r="S3705"/>
        </row>
        <row r="3706">
          <cell r="S3706"/>
        </row>
        <row r="3707">
          <cell r="S3707"/>
        </row>
        <row r="3708">
          <cell r="S3708"/>
        </row>
        <row r="3709">
          <cell r="S3709"/>
        </row>
        <row r="3710">
          <cell r="S3710"/>
        </row>
        <row r="3711">
          <cell r="S3711"/>
        </row>
        <row r="3712">
          <cell r="S3712"/>
        </row>
        <row r="3713">
          <cell r="S3713"/>
        </row>
        <row r="3714">
          <cell r="S3714"/>
        </row>
        <row r="3715">
          <cell r="S3715"/>
        </row>
        <row r="3716">
          <cell r="S3716"/>
        </row>
        <row r="3717">
          <cell r="S3717"/>
        </row>
        <row r="3718">
          <cell r="S3718"/>
        </row>
        <row r="3719">
          <cell r="S3719"/>
        </row>
        <row r="3720">
          <cell r="S3720"/>
        </row>
        <row r="3721">
          <cell r="S3721"/>
        </row>
        <row r="3722">
          <cell r="S3722"/>
        </row>
        <row r="3723">
          <cell r="S3723"/>
        </row>
        <row r="3724">
          <cell r="S3724"/>
        </row>
        <row r="3725">
          <cell r="S3725"/>
        </row>
        <row r="3726">
          <cell r="S3726"/>
        </row>
        <row r="3727">
          <cell r="S3727"/>
        </row>
        <row r="3728">
          <cell r="S3728"/>
        </row>
        <row r="3729">
          <cell r="S3729"/>
        </row>
        <row r="3730">
          <cell r="S3730"/>
        </row>
        <row r="3731">
          <cell r="S3731"/>
        </row>
        <row r="3732">
          <cell r="S3732"/>
        </row>
        <row r="3733">
          <cell r="S3733"/>
        </row>
        <row r="3734">
          <cell r="S3734"/>
        </row>
        <row r="3735">
          <cell r="S3735"/>
        </row>
        <row r="3736">
          <cell r="S3736"/>
        </row>
        <row r="3737">
          <cell r="S3737"/>
        </row>
        <row r="3738">
          <cell r="S3738"/>
        </row>
        <row r="3739">
          <cell r="S3739"/>
        </row>
        <row r="3740">
          <cell r="S3740"/>
        </row>
        <row r="3741">
          <cell r="S3741"/>
        </row>
        <row r="3742">
          <cell r="S3742"/>
        </row>
        <row r="3743">
          <cell r="S3743"/>
        </row>
        <row r="3744">
          <cell r="S3744"/>
        </row>
        <row r="3745">
          <cell r="S3745"/>
        </row>
        <row r="3746">
          <cell r="S3746"/>
        </row>
        <row r="3747">
          <cell r="S3747"/>
        </row>
        <row r="3748">
          <cell r="S3748"/>
        </row>
        <row r="3749">
          <cell r="S3749"/>
        </row>
        <row r="3750">
          <cell r="S3750"/>
        </row>
        <row r="3751">
          <cell r="S3751"/>
        </row>
        <row r="3752">
          <cell r="S3752"/>
        </row>
        <row r="3753">
          <cell r="S3753"/>
        </row>
        <row r="3754">
          <cell r="S3754"/>
        </row>
        <row r="3755">
          <cell r="S3755"/>
        </row>
        <row r="3756">
          <cell r="S3756"/>
        </row>
        <row r="3757">
          <cell r="S3757"/>
        </row>
        <row r="3758">
          <cell r="S3758"/>
        </row>
        <row r="3759">
          <cell r="S3759"/>
        </row>
        <row r="3760">
          <cell r="S3760"/>
        </row>
        <row r="3761">
          <cell r="S3761"/>
        </row>
        <row r="3762">
          <cell r="S3762"/>
        </row>
        <row r="3763">
          <cell r="S3763"/>
        </row>
        <row r="3764">
          <cell r="S3764"/>
        </row>
        <row r="3765">
          <cell r="S3765"/>
        </row>
        <row r="3766">
          <cell r="S3766"/>
        </row>
        <row r="3767">
          <cell r="S3767"/>
        </row>
        <row r="3768">
          <cell r="S3768"/>
        </row>
        <row r="3769">
          <cell r="S3769"/>
        </row>
        <row r="3770">
          <cell r="S3770"/>
        </row>
        <row r="3771">
          <cell r="S3771"/>
        </row>
        <row r="3772">
          <cell r="S3772"/>
        </row>
        <row r="3773">
          <cell r="S3773"/>
        </row>
        <row r="3774">
          <cell r="S3774"/>
        </row>
        <row r="3775">
          <cell r="S3775"/>
        </row>
        <row r="3776">
          <cell r="S3776"/>
        </row>
        <row r="3777">
          <cell r="S3777"/>
        </row>
        <row r="3778">
          <cell r="S3778"/>
        </row>
        <row r="3779">
          <cell r="S3779"/>
        </row>
        <row r="3780">
          <cell r="S3780"/>
        </row>
        <row r="3781">
          <cell r="S3781"/>
        </row>
        <row r="3782">
          <cell r="S3782"/>
        </row>
        <row r="3783">
          <cell r="S3783"/>
        </row>
        <row r="3784">
          <cell r="S3784"/>
        </row>
        <row r="3785">
          <cell r="S3785"/>
        </row>
        <row r="3786">
          <cell r="S3786"/>
        </row>
        <row r="3787">
          <cell r="S3787"/>
        </row>
        <row r="3788">
          <cell r="S3788"/>
        </row>
        <row r="3789">
          <cell r="S3789"/>
        </row>
        <row r="3790">
          <cell r="S3790"/>
        </row>
        <row r="3791">
          <cell r="S3791"/>
        </row>
        <row r="3792">
          <cell r="S3792"/>
        </row>
        <row r="3793">
          <cell r="S3793"/>
        </row>
        <row r="3794">
          <cell r="S3794"/>
        </row>
        <row r="3795">
          <cell r="S3795"/>
        </row>
        <row r="3796">
          <cell r="S3796"/>
        </row>
        <row r="3797">
          <cell r="S3797"/>
        </row>
        <row r="3798">
          <cell r="S3798"/>
        </row>
        <row r="3799">
          <cell r="S3799"/>
        </row>
        <row r="3800">
          <cell r="S3800"/>
        </row>
        <row r="3801">
          <cell r="S3801"/>
        </row>
        <row r="3802">
          <cell r="S3802"/>
        </row>
        <row r="3803">
          <cell r="S3803"/>
        </row>
        <row r="3804">
          <cell r="S3804"/>
        </row>
        <row r="3805">
          <cell r="S3805"/>
        </row>
        <row r="3806">
          <cell r="S3806"/>
        </row>
        <row r="3807">
          <cell r="S3807"/>
        </row>
        <row r="3808">
          <cell r="S3808"/>
        </row>
        <row r="3809">
          <cell r="S3809"/>
        </row>
        <row r="3810">
          <cell r="S3810"/>
        </row>
        <row r="3811">
          <cell r="S3811"/>
        </row>
        <row r="3812">
          <cell r="S3812"/>
        </row>
        <row r="3813">
          <cell r="S3813"/>
        </row>
        <row r="3814">
          <cell r="S3814"/>
        </row>
        <row r="3815">
          <cell r="S3815"/>
        </row>
        <row r="3816">
          <cell r="S3816"/>
        </row>
        <row r="3817">
          <cell r="S3817"/>
        </row>
        <row r="3818">
          <cell r="S3818"/>
        </row>
        <row r="3819">
          <cell r="S3819"/>
        </row>
        <row r="3820">
          <cell r="S3820"/>
        </row>
        <row r="3821">
          <cell r="S3821"/>
        </row>
        <row r="3822">
          <cell r="S3822"/>
        </row>
        <row r="3823">
          <cell r="S3823"/>
        </row>
        <row r="3824">
          <cell r="S3824"/>
        </row>
        <row r="3825">
          <cell r="S3825"/>
        </row>
        <row r="3826">
          <cell r="S3826"/>
        </row>
        <row r="3827">
          <cell r="S3827"/>
        </row>
        <row r="3828">
          <cell r="S3828"/>
        </row>
        <row r="3829">
          <cell r="S3829"/>
        </row>
        <row r="3830">
          <cell r="S3830"/>
        </row>
        <row r="3831">
          <cell r="S3831"/>
        </row>
        <row r="3832">
          <cell r="S3832"/>
        </row>
        <row r="3833">
          <cell r="S3833"/>
        </row>
        <row r="3834">
          <cell r="S3834"/>
        </row>
        <row r="3835">
          <cell r="S3835"/>
        </row>
        <row r="3836">
          <cell r="S3836"/>
        </row>
        <row r="3837">
          <cell r="S3837"/>
        </row>
        <row r="3838">
          <cell r="S3838"/>
        </row>
        <row r="3839">
          <cell r="S3839"/>
        </row>
        <row r="3840">
          <cell r="S3840"/>
        </row>
        <row r="3841">
          <cell r="S3841"/>
        </row>
        <row r="3842">
          <cell r="S3842"/>
        </row>
        <row r="3843">
          <cell r="S3843"/>
        </row>
        <row r="3844">
          <cell r="S3844"/>
        </row>
        <row r="3845">
          <cell r="S3845"/>
        </row>
        <row r="3846">
          <cell r="S3846"/>
        </row>
        <row r="3847">
          <cell r="S3847"/>
        </row>
        <row r="3848">
          <cell r="S3848"/>
        </row>
        <row r="3849">
          <cell r="S3849"/>
        </row>
        <row r="3850">
          <cell r="S3850"/>
        </row>
        <row r="3851">
          <cell r="S3851"/>
        </row>
        <row r="3852">
          <cell r="S3852"/>
        </row>
        <row r="3853">
          <cell r="S3853"/>
        </row>
        <row r="3854">
          <cell r="S3854"/>
        </row>
        <row r="3855">
          <cell r="S3855"/>
        </row>
        <row r="3856">
          <cell r="S3856"/>
        </row>
        <row r="3857">
          <cell r="S3857"/>
        </row>
        <row r="3858">
          <cell r="S3858"/>
        </row>
        <row r="3859">
          <cell r="S3859"/>
        </row>
        <row r="3860">
          <cell r="S3860"/>
        </row>
        <row r="3861">
          <cell r="S3861"/>
        </row>
        <row r="3862">
          <cell r="S3862"/>
        </row>
        <row r="3863">
          <cell r="S3863"/>
        </row>
        <row r="3864">
          <cell r="S3864"/>
        </row>
        <row r="3865">
          <cell r="S3865"/>
        </row>
        <row r="3866">
          <cell r="S3866"/>
        </row>
        <row r="3867">
          <cell r="S3867"/>
        </row>
        <row r="3868">
          <cell r="S3868"/>
        </row>
        <row r="3869">
          <cell r="S3869"/>
        </row>
        <row r="3870">
          <cell r="S3870"/>
        </row>
        <row r="3871">
          <cell r="S3871"/>
        </row>
        <row r="3872">
          <cell r="S3872"/>
        </row>
        <row r="3873">
          <cell r="S3873"/>
        </row>
        <row r="3874">
          <cell r="S3874"/>
        </row>
        <row r="3875">
          <cell r="S3875"/>
        </row>
        <row r="3876">
          <cell r="S3876"/>
        </row>
        <row r="3877">
          <cell r="S3877"/>
        </row>
        <row r="3878">
          <cell r="S3878"/>
        </row>
        <row r="3879">
          <cell r="S3879"/>
        </row>
        <row r="3880">
          <cell r="S3880"/>
        </row>
        <row r="3881">
          <cell r="S3881"/>
        </row>
        <row r="3882">
          <cell r="S3882"/>
        </row>
        <row r="3883">
          <cell r="S3883"/>
        </row>
        <row r="3884">
          <cell r="S3884"/>
        </row>
        <row r="3885">
          <cell r="S3885"/>
        </row>
        <row r="3886">
          <cell r="S3886"/>
        </row>
        <row r="3887">
          <cell r="S3887"/>
        </row>
        <row r="3888">
          <cell r="S3888"/>
        </row>
        <row r="3889">
          <cell r="S3889"/>
        </row>
        <row r="3890">
          <cell r="S3890"/>
        </row>
        <row r="3891">
          <cell r="S3891"/>
        </row>
        <row r="3892">
          <cell r="S3892"/>
        </row>
        <row r="3893">
          <cell r="S3893"/>
        </row>
        <row r="3894">
          <cell r="S3894"/>
        </row>
        <row r="3895">
          <cell r="S3895"/>
        </row>
        <row r="3896">
          <cell r="S3896"/>
        </row>
        <row r="3897">
          <cell r="S3897"/>
        </row>
        <row r="3898">
          <cell r="S3898"/>
        </row>
        <row r="3899">
          <cell r="S3899"/>
        </row>
        <row r="3900">
          <cell r="S3900"/>
        </row>
        <row r="3901">
          <cell r="S3901"/>
        </row>
        <row r="3902">
          <cell r="S3902"/>
        </row>
        <row r="3903">
          <cell r="S3903"/>
        </row>
        <row r="3904">
          <cell r="S3904"/>
        </row>
        <row r="3905">
          <cell r="S3905"/>
        </row>
        <row r="3906">
          <cell r="S3906"/>
        </row>
        <row r="3907">
          <cell r="S3907"/>
        </row>
        <row r="3908">
          <cell r="S3908"/>
        </row>
        <row r="3909">
          <cell r="S3909"/>
        </row>
        <row r="3910">
          <cell r="S3910"/>
        </row>
        <row r="3911">
          <cell r="S3911"/>
        </row>
        <row r="3912">
          <cell r="S3912"/>
        </row>
        <row r="3913">
          <cell r="S3913"/>
        </row>
        <row r="3914">
          <cell r="S3914"/>
        </row>
        <row r="3915">
          <cell r="S3915"/>
        </row>
        <row r="3916">
          <cell r="S3916"/>
        </row>
        <row r="3917">
          <cell r="S3917"/>
        </row>
        <row r="3918">
          <cell r="S3918"/>
        </row>
        <row r="3919">
          <cell r="S3919"/>
        </row>
        <row r="3920">
          <cell r="S3920"/>
        </row>
        <row r="3921">
          <cell r="S3921"/>
        </row>
        <row r="3922">
          <cell r="S3922"/>
        </row>
        <row r="3923">
          <cell r="S3923"/>
        </row>
        <row r="3924">
          <cell r="S3924"/>
        </row>
        <row r="3925">
          <cell r="S3925"/>
        </row>
        <row r="3926">
          <cell r="S3926"/>
        </row>
        <row r="3927">
          <cell r="S3927"/>
        </row>
        <row r="3928">
          <cell r="S3928"/>
        </row>
        <row r="3929">
          <cell r="S3929"/>
        </row>
        <row r="3930">
          <cell r="S3930"/>
        </row>
        <row r="3931">
          <cell r="S3931"/>
        </row>
        <row r="3932">
          <cell r="S3932"/>
        </row>
        <row r="3933">
          <cell r="S3933"/>
        </row>
        <row r="3934">
          <cell r="S3934"/>
        </row>
        <row r="3935">
          <cell r="S3935"/>
        </row>
        <row r="3936">
          <cell r="S3936"/>
        </row>
        <row r="3937">
          <cell r="S3937"/>
        </row>
        <row r="3938">
          <cell r="S3938"/>
        </row>
        <row r="3939">
          <cell r="S3939"/>
        </row>
        <row r="3940">
          <cell r="S3940"/>
        </row>
        <row r="3941">
          <cell r="S3941"/>
        </row>
        <row r="3942">
          <cell r="S3942"/>
        </row>
        <row r="3943">
          <cell r="S3943"/>
        </row>
        <row r="3944">
          <cell r="S3944"/>
        </row>
        <row r="3945">
          <cell r="S3945"/>
        </row>
        <row r="3946">
          <cell r="S3946"/>
        </row>
        <row r="3947">
          <cell r="S3947"/>
        </row>
        <row r="3948">
          <cell r="S3948"/>
        </row>
        <row r="3949">
          <cell r="S3949"/>
        </row>
        <row r="3950">
          <cell r="S3950"/>
        </row>
        <row r="3951">
          <cell r="S3951"/>
        </row>
        <row r="3952">
          <cell r="S3952"/>
        </row>
        <row r="3953">
          <cell r="S3953"/>
        </row>
        <row r="3954">
          <cell r="S3954"/>
        </row>
        <row r="3955">
          <cell r="S3955"/>
        </row>
        <row r="3956">
          <cell r="S3956"/>
        </row>
        <row r="3957">
          <cell r="S3957"/>
        </row>
        <row r="3958">
          <cell r="S3958"/>
        </row>
        <row r="3959">
          <cell r="S3959"/>
        </row>
        <row r="3960">
          <cell r="S3960"/>
        </row>
        <row r="3961">
          <cell r="S3961"/>
        </row>
        <row r="3962">
          <cell r="S3962"/>
        </row>
        <row r="3963">
          <cell r="S3963"/>
        </row>
        <row r="3964">
          <cell r="S3964"/>
        </row>
        <row r="3965">
          <cell r="S3965"/>
        </row>
        <row r="3966">
          <cell r="S3966"/>
        </row>
        <row r="3967">
          <cell r="S3967"/>
        </row>
        <row r="3968">
          <cell r="S3968"/>
        </row>
        <row r="3969">
          <cell r="S3969"/>
        </row>
        <row r="3970">
          <cell r="S3970"/>
        </row>
        <row r="3971">
          <cell r="S3971"/>
        </row>
        <row r="3972">
          <cell r="S3972"/>
        </row>
        <row r="3973">
          <cell r="S3973"/>
        </row>
        <row r="3974">
          <cell r="S3974"/>
        </row>
        <row r="3975">
          <cell r="S3975"/>
        </row>
        <row r="3976">
          <cell r="S3976"/>
        </row>
        <row r="3977">
          <cell r="S3977"/>
        </row>
        <row r="3978">
          <cell r="S3978"/>
        </row>
        <row r="3979">
          <cell r="S3979"/>
        </row>
        <row r="3980">
          <cell r="S3980"/>
        </row>
        <row r="3981">
          <cell r="S3981"/>
        </row>
        <row r="3982">
          <cell r="S3982"/>
        </row>
        <row r="3983">
          <cell r="S3983"/>
        </row>
        <row r="3984">
          <cell r="S3984"/>
        </row>
        <row r="3985">
          <cell r="S3985"/>
        </row>
        <row r="3986">
          <cell r="S3986"/>
        </row>
        <row r="3987">
          <cell r="S3987"/>
        </row>
        <row r="3988">
          <cell r="S3988"/>
        </row>
        <row r="3989">
          <cell r="S3989"/>
        </row>
        <row r="3990">
          <cell r="S3990"/>
        </row>
        <row r="3991">
          <cell r="S3991"/>
        </row>
        <row r="3992">
          <cell r="S3992"/>
        </row>
        <row r="3993">
          <cell r="S3993"/>
        </row>
        <row r="3994">
          <cell r="S3994"/>
        </row>
        <row r="3995">
          <cell r="S3995"/>
        </row>
        <row r="3996">
          <cell r="S3996"/>
        </row>
        <row r="3997">
          <cell r="S3997"/>
        </row>
        <row r="3998">
          <cell r="S3998"/>
        </row>
        <row r="3999">
          <cell r="S3999"/>
        </row>
        <row r="4000">
          <cell r="S4000"/>
        </row>
        <row r="4001">
          <cell r="S4001"/>
        </row>
        <row r="4002">
          <cell r="S4002"/>
        </row>
        <row r="4003">
          <cell r="S4003"/>
        </row>
        <row r="4004">
          <cell r="S4004"/>
        </row>
        <row r="4005">
          <cell r="S4005"/>
        </row>
        <row r="4006">
          <cell r="S4006"/>
        </row>
        <row r="4007">
          <cell r="S4007"/>
        </row>
        <row r="4008">
          <cell r="S4008"/>
        </row>
        <row r="4009">
          <cell r="S4009"/>
        </row>
        <row r="4010">
          <cell r="S4010"/>
        </row>
        <row r="4011">
          <cell r="S4011"/>
        </row>
        <row r="4012">
          <cell r="S4012"/>
        </row>
        <row r="4013">
          <cell r="S4013"/>
        </row>
        <row r="4014">
          <cell r="S4014"/>
        </row>
        <row r="4015">
          <cell r="S4015"/>
        </row>
        <row r="4016">
          <cell r="S4016"/>
        </row>
        <row r="4017">
          <cell r="S4017"/>
        </row>
        <row r="4018">
          <cell r="S4018"/>
        </row>
        <row r="4019">
          <cell r="S4019"/>
        </row>
        <row r="4020">
          <cell r="S4020"/>
        </row>
        <row r="4021">
          <cell r="S4021"/>
        </row>
        <row r="4022">
          <cell r="S4022"/>
        </row>
        <row r="4023">
          <cell r="S4023"/>
        </row>
        <row r="4024">
          <cell r="S4024"/>
        </row>
        <row r="4025">
          <cell r="S4025"/>
        </row>
        <row r="4026">
          <cell r="S4026"/>
        </row>
        <row r="4027">
          <cell r="S4027"/>
        </row>
        <row r="4028">
          <cell r="S4028"/>
        </row>
        <row r="4029">
          <cell r="S4029"/>
        </row>
        <row r="4030">
          <cell r="S4030"/>
        </row>
        <row r="4031">
          <cell r="S4031"/>
        </row>
        <row r="4032">
          <cell r="S4032"/>
        </row>
        <row r="4033">
          <cell r="S4033"/>
        </row>
        <row r="4034">
          <cell r="S4034"/>
        </row>
        <row r="4035">
          <cell r="S4035"/>
        </row>
        <row r="4036">
          <cell r="S4036"/>
        </row>
        <row r="4037">
          <cell r="S4037"/>
        </row>
        <row r="4038">
          <cell r="S4038"/>
        </row>
        <row r="4039">
          <cell r="S4039"/>
        </row>
        <row r="4040">
          <cell r="S4040"/>
        </row>
        <row r="4041">
          <cell r="S4041"/>
        </row>
        <row r="4042">
          <cell r="S4042"/>
        </row>
        <row r="4043">
          <cell r="S4043"/>
        </row>
        <row r="4044">
          <cell r="S4044"/>
        </row>
        <row r="4045">
          <cell r="S4045"/>
        </row>
        <row r="4046">
          <cell r="S4046"/>
        </row>
        <row r="4047">
          <cell r="S4047"/>
        </row>
        <row r="4048">
          <cell r="S4048"/>
        </row>
        <row r="4049">
          <cell r="S4049"/>
        </row>
        <row r="4050">
          <cell r="S4050"/>
        </row>
        <row r="4051">
          <cell r="S4051"/>
        </row>
        <row r="4052">
          <cell r="S4052"/>
        </row>
        <row r="4053">
          <cell r="S4053"/>
        </row>
        <row r="4054">
          <cell r="S4054"/>
        </row>
        <row r="4055">
          <cell r="S4055"/>
        </row>
        <row r="4056">
          <cell r="S4056"/>
        </row>
        <row r="4057">
          <cell r="S4057"/>
        </row>
        <row r="4058">
          <cell r="S4058"/>
        </row>
        <row r="4059">
          <cell r="S4059"/>
        </row>
        <row r="4060">
          <cell r="S4060"/>
        </row>
        <row r="4061">
          <cell r="S4061"/>
        </row>
        <row r="4062">
          <cell r="S4062"/>
        </row>
        <row r="4063">
          <cell r="S4063"/>
        </row>
        <row r="4064">
          <cell r="S4064"/>
        </row>
        <row r="4065">
          <cell r="S4065"/>
        </row>
        <row r="4066">
          <cell r="S4066"/>
        </row>
        <row r="4067">
          <cell r="S4067"/>
        </row>
        <row r="4068">
          <cell r="S4068"/>
        </row>
        <row r="4069">
          <cell r="S4069"/>
        </row>
        <row r="4070">
          <cell r="S4070"/>
        </row>
        <row r="4071">
          <cell r="S4071"/>
        </row>
        <row r="4072">
          <cell r="S4072"/>
        </row>
        <row r="4073">
          <cell r="S4073"/>
        </row>
        <row r="4074">
          <cell r="S4074"/>
        </row>
        <row r="4075">
          <cell r="S4075"/>
        </row>
        <row r="4076">
          <cell r="S4076"/>
        </row>
        <row r="4077">
          <cell r="S4077"/>
        </row>
        <row r="4078">
          <cell r="S4078"/>
        </row>
        <row r="4079">
          <cell r="S4079"/>
        </row>
        <row r="4080">
          <cell r="S4080"/>
        </row>
        <row r="4081">
          <cell r="S4081"/>
        </row>
        <row r="4082">
          <cell r="S4082"/>
        </row>
        <row r="4083">
          <cell r="S4083"/>
        </row>
        <row r="4084">
          <cell r="S4084"/>
        </row>
        <row r="4085">
          <cell r="S4085"/>
        </row>
        <row r="4086">
          <cell r="S4086"/>
        </row>
        <row r="4087">
          <cell r="S4087"/>
        </row>
        <row r="4088">
          <cell r="S4088"/>
        </row>
        <row r="4089">
          <cell r="S4089"/>
        </row>
        <row r="4090">
          <cell r="S4090"/>
        </row>
        <row r="4091">
          <cell r="S4091"/>
        </row>
        <row r="4092">
          <cell r="S4092"/>
        </row>
        <row r="4093">
          <cell r="S4093"/>
        </row>
        <row r="4094">
          <cell r="S4094"/>
        </row>
        <row r="4095">
          <cell r="S4095"/>
        </row>
        <row r="4096">
          <cell r="S4096"/>
        </row>
        <row r="4097">
          <cell r="S4097"/>
        </row>
        <row r="4098">
          <cell r="S4098"/>
        </row>
        <row r="4099">
          <cell r="S4099"/>
        </row>
        <row r="4100">
          <cell r="S4100"/>
        </row>
        <row r="4101">
          <cell r="S4101"/>
        </row>
        <row r="4102">
          <cell r="S4102"/>
        </row>
        <row r="4103">
          <cell r="S4103"/>
        </row>
        <row r="4104">
          <cell r="S4104"/>
        </row>
        <row r="4105">
          <cell r="S4105"/>
        </row>
        <row r="4106">
          <cell r="S4106"/>
        </row>
        <row r="4107">
          <cell r="S4107"/>
        </row>
        <row r="4108">
          <cell r="S4108"/>
        </row>
        <row r="4109">
          <cell r="S4109"/>
        </row>
        <row r="4110">
          <cell r="S4110"/>
        </row>
        <row r="4111">
          <cell r="S4111"/>
        </row>
        <row r="4112">
          <cell r="S4112"/>
        </row>
        <row r="4113">
          <cell r="S4113"/>
        </row>
        <row r="4114">
          <cell r="S4114"/>
        </row>
        <row r="4115">
          <cell r="S4115"/>
        </row>
        <row r="4116">
          <cell r="S4116"/>
        </row>
        <row r="4117">
          <cell r="S4117"/>
        </row>
        <row r="4118">
          <cell r="S4118"/>
        </row>
        <row r="4119">
          <cell r="S4119"/>
        </row>
        <row r="4120">
          <cell r="S4120"/>
        </row>
        <row r="4121">
          <cell r="S4121"/>
        </row>
        <row r="4122">
          <cell r="S4122"/>
        </row>
        <row r="4123">
          <cell r="S4123"/>
        </row>
        <row r="4124">
          <cell r="S4124"/>
        </row>
        <row r="4125">
          <cell r="S4125"/>
        </row>
        <row r="4126">
          <cell r="S4126"/>
        </row>
        <row r="4127">
          <cell r="S4127"/>
        </row>
        <row r="4128">
          <cell r="S4128"/>
        </row>
        <row r="4129">
          <cell r="S4129"/>
        </row>
        <row r="4130">
          <cell r="S4130"/>
        </row>
        <row r="4131">
          <cell r="S4131"/>
        </row>
        <row r="4132">
          <cell r="S4132"/>
        </row>
        <row r="4133">
          <cell r="S4133"/>
        </row>
        <row r="4134">
          <cell r="S4134"/>
        </row>
        <row r="4135">
          <cell r="S4135"/>
        </row>
        <row r="4136">
          <cell r="S4136"/>
        </row>
        <row r="4137">
          <cell r="S4137"/>
        </row>
        <row r="4138">
          <cell r="S4138"/>
        </row>
        <row r="4139">
          <cell r="S4139"/>
        </row>
        <row r="4140">
          <cell r="S4140"/>
        </row>
        <row r="4141">
          <cell r="S4141"/>
        </row>
        <row r="4142">
          <cell r="S4142"/>
        </row>
        <row r="4143">
          <cell r="S4143"/>
        </row>
        <row r="4144">
          <cell r="S4144"/>
        </row>
        <row r="4145">
          <cell r="S4145"/>
        </row>
        <row r="4146">
          <cell r="S4146"/>
        </row>
        <row r="4147">
          <cell r="S4147"/>
        </row>
        <row r="4148">
          <cell r="S4148"/>
        </row>
        <row r="4149">
          <cell r="S4149"/>
        </row>
        <row r="4150">
          <cell r="S4150"/>
        </row>
        <row r="4151">
          <cell r="S4151"/>
        </row>
        <row r="4152">
          <cell r="S4152"/>
        </row>
        <row r="4153">
          <cell r="S4153"/>
        </row>
        <row r="4154">
          <cell r="S4154"/>
        </row>
        <row r="4155">
          <cell r="S4155"/>
        </row>
        <row r="4156">
          <cell r="S4156"/>
        </row>
        <row r="4157">
          <cell r="S4157"/>
        </row>
        <row r="4158">
          <cell r="S4158"/>
        </row>
        <row r="4159">
          <cell r="S4159"/>
        </row>
        <row r="4160">
          <cell r="S4160"/>
        </row>
        <row r="4161">
          <cell r="S4161"/>
        </row>
        <row r="4162">
          <cell r="S4162"/>
        </row>
        <row r="4163">
          <cell r="S4163"/>
        </row>
        <row r="4164">
          <cell r="S4164"/>
        </row>
        <row r="4165">
          <cell r="S4165"/>
        </row>
        <row r="4166">
          <cell r="S4166"/>
        </row>
        <row r="4167">
          <cell r="S4167"/>
        </row>
        <row r="4168">
          <cell r="S4168"/>
        </row>
        <row r="4169">
          <cell r="S4169"/>
        </row>
        <row r="4170">
          <cell r="S4170"/>
        </row>
        <row r="4171">
          <cell r="S4171"/>
        </row>
        <row r="4172">
          <cell r="S4172"/>
        </row>
        <row r="4173">
          <cell r="S4173"/>
        </row>
        <row r="4174">
          <cell r="S4174"/>
        </row>
        <row r="4175">
          <cell r="S4175"/>
        </row>
        <row r="4176">
          <cell r="S4176"/>
        </row>
        <row r="4177">
          <cell r="S4177"/>
        </row>
        <row r="4178">
          <cell r="S4178"/>
        </row>
        <row r="4179">
          <cell r="S4179"/>
        </row>
        <row r="4180">
          <cell r="S4180"/>
        </row>
        <row r="4181">
          <cell r="S4181"/>
        </row>
        <row r="4182">
          <cell r="S4182"/>
        </row>
        <row r="4183">
          <cell r="S4183"/>
        </row>
        <row r="4184">
          <cell r="S4184"/>
        </row>
        <row r="4185">
          <cell r="S4185"/>
        </row>
        <row r="4186">
          <cell r="S4186"/>
        </row>
        <row r="4187">
          <cell r="S4187"/>
        </row>
        <row r="4188">
          <cell r="S4188"/>
        </row>
        <row r="4189">
          <cell r="S4189"/>
        </row>
        <row r="4190">
          <cell r="S4190"/>
        </row>
        <row r="4191">
          <cell r="S4191"/>
        </row>
        <row r="4192">
          <cell r="S4192"/>
        </row>
        <row r="4193">
          <cell r="S4193"/>
        </row>
        <row r="4194">
          <cell r="S4194"/>
        </row>
        <row r="4195">
          <cell r="S4195"/>
        </row>
        <row r="4196">
          <cell r="S4196"/>
        </row>
        <row r="4197">
          <cell r="S4197"/>
        </row>
        <row r="4198">
          <cell r="S4198"/>
        </row>
        <row r="4199">
          <cell r="S4199"/>
        </row>
        <row r="4200">
          <cell r="S4200"/>
        </row>
        <row r="4201">
          <cell r="S4201"/>
        </row>
        <row r="4202">
          <cell r="S4202"/>
        </row>
        <row r="4203">
          <cell r="S4203"/>
        </row>
        <row r="4204">
          <cell r="S4204"/>
        </row>
        <row r="4205">
          <cell r="S4205"/>
        </row>
        <row r="4206">
          <cell r="S4206"/>
        </row>
        <row r="4207">
          <cell r="S4207"/>
        </row>
        <row r="4208">
          <cell r="S4208"/>
        </row>
        <row r="4209">
          <cell r="S4209"/>
        </row>
        <row r="4210">
          <cell r="S4210"/>
        </row>
        <row r="4211">
          <cell r="S4211"/>
        </row>
        <row r="4212">
          <cell r="S4212"/>
        </row>
        <row r="4213">
          <cell r="S4213"/>
        </row>
        <row r="4214">
          <cell r="S4214"/>
        </row>
        <row r="4215">
          <cell r="S4215"/>
        </row>
        <row r="4216">
          <cell r="S4216"/>
        </row>
        <row r="4217">
          <cell r="S4217"/>
        </row>
        <row r="4218">
          <cell r="S4218"/>
        </row>
        <row r="4219">
          <cell r="S4219"/>
        </row>
        <row r="4220">
          <cell r="S4220"/>
        </row>
        <row r="4221">
          <cell r="S4221"/>
        </row>
        <row r="4222">
          <cell r="S4222"/>
        </row>
        <row r="4223">
          <cell r="S4223"/>
        </row>
        <row r="4224">
          <cell r="S4224"/>
        </row>
        <row r="4225">
          <cell r="S4225"/>
        </row>
        <row r="4226">
          <cell r="S4226"/>
        </row>
        <row r="4227">
          <cell r="S4227"/>
        </row>
        <row r="4228">
          <cell r="S4228"/>
        </row>
        <row r="4229">
          <cell r="S4229"/>
        </row>
        <row r="4230">
          <cell r="S4230"/>
        </row>
        <row r="4231">
          <cell r="S4231"/>
        </row>
        <row r="4232">
          <cell r="S4232"/>
        </row>
        <row r="4233">
          <cell r="S4233"/>
        </row>
        <row r="4234">
          <cell r="S4234"/>
        </row>
        <row r="4235">
          <cell r="S4235"/>
        </row>
        <row r="4236">
          <cell r="S4236"/>
        </row>
        <row r="4237">
          <cell r="S4237"/>
        </row>
        <row r="4238">
          <cell r="S4238"/>
        </row>
        <row r="4239">
          <cell r="S4239"/>
        </row>
        <row r="4240">
          <cell r="S4240"/>
        </row>
        <row r="4241">
          <cell r="S4241"/>
        </row>
        <row r="4242">
          <cell r="S4242"/>
        </row>
        <row r="4243">
          <cell r="S4243"/>
        </row>
        <row r="4244">
          <cell r="S4244"/>
        </row>
        <row r="4245">
          <cell r="S4245"/>
        </row>
        <row r="4246">
          <cell r="S4246"/>
        </row>
        <row r="4247">
          <cell r="S4247"/>
        </row>
        <row r="4248">
          <cell r="S4248"/>
        </row>
        <row r="4249">
          <cell r="S4249"/>
        </row>
        <row r="4250">
          <cell r="S4250"/>
        </row>
        <row r="4251">
          <cell r="S4251"/>
        </row>
        <row r="4252">
          <cell r="S4252"/>
        </row>
        <row r="4253">
          <cell r="S4253"/>
        </row>
        <row r="4254">
          <cell r="S4254"/>
        </row>
        <row r="4255">
          <cell r="S4255"/>
        </row>
        <row r="4256">
          <cell r="S4256"/>
        </row>
        <row r="4257">
          <cell r="S4257"/>
        </row>
        <row r="4258">
          <cell r="S4258"/>
        </row>
        <row r="4259">
          <cell r="S4259"/>
        </row>
        <row r="4260">
          <cell r="S4260"/>
        </row>
        <row r="4261">
          <cell r="S4261"/>
        </row>
        <row r="4262">
          <cell r="S4262"/>
        </row>
        <row r="4263">
          <cell r="S4263"/>
        </row>
        <row r="4264">
          <cell r="S4264"/>
        </row>
        <row r="4265">
          <cell r="S4265"/>
        </row>
        <row r="4266">
          <cell r="S4266"/>
        </row>
        <row r="4267">
          <cell r="S4267"/>
        </row>
        <row r="4268">
          <cell r="S4268"/>
        </row>
        <row r="4269">
          <cell r="S4269"/>
        </row>
        <row r="4270">
          <cell r="S4270"/>
        </row>
        <row r="4271">
          <cell r="S4271"/>
        </row>
        <row r="4272">
          <cell r="S4272"/>
        </row>
        <row r="4273">
          <cell r="S4273"/>
        </row>
        <row r="4274">
          <cell r="S4274"/>
        </row>
        <row r="4275">
          <cell r="S4275"/>
        </row>
        <row r="4276">
          <cell r="S4276"/>
        </row>
        <row r="4277">
          <cell r="S4277"/>
        </row>
        <row r="4278">
          <cell r="S4278"/>
        </row>
        <row r="4279">
          <cell r="S4279"/>
        </row>
        <row r="4280">
          <cell r="S4280"/>
        </row>
        <row r="4281">
          <cell r="S4281"/>
        </row>
        <row r="4282">
          <cell r="S4282"/>
        </row>
        <row r="4283">
          <cell r="S4283"/>
        </row>
        <row r="4284">
          <cell r="S4284"/>
        </row>
        <row r="4285">
          <cell r="S4285"/>
        </row>
        <row r="4286">
          <cell r="S4286"/>
        </row>
        <row r="4287">
          <cell r="S4287"/>
        </row>
        <row r="4288">
          <cell r="S4288"/>
        </row>
        <row r="4289">
          <cell r="S4289"/>
        </row>
        <row r="4290">
          <cell r="S4290"/>
        </row>
        <row r="4291">
          <cell r="S4291"/>
        </row>
        <row r="4292">
          <cell r="S4292"/>
        </row>
        <row r="4293">
          <cell r="S4293"/>
        </row>
        <row r="4294">
          <cell r="S4294"/>
        </row>
        <row r="4295">
          <cell r="S4295"/>
        </row>
        <row r="4296">
          <cell r="S4296"/>
        </row>
        <row r="4297">
          <cell r="S4297"/>
        </row>
        <row r="4298">
          <cell r="S4298"/>
        </row>
        <row r="4299">
          <cell r="S4299"/>
        </row>
        <row r="4300">
          <cell r="S4300"/>
        </row>
        <row r="4301">
          <cell r="S4301"/>
        </row>
        <row r="4302">
          <cell r="S4302"/>
        </row>
        <row r="4303">
          <cell r="S4303"/>
        </row>
        <row r="4304">
          <cell r="S4304"/>
        </row>
        <row r="4305">
          <cell r="S4305"/>
        </row>
        <row r="4306">
          <cell r="S4306"/>
        </row>
        <row r="4307">
          <cell r="S4307"/>
        </row>
        <row r="4308">
          <cell r="S4308"/>
        </row>
        <row r="4309">
          <cell r="S4309"/>
        </row>
        <row r="4310">
          <cell r="S4310"/>
        </row>
        <row r="4311">
          <cell r="S4311"/>
        </row>
        <row r="4312">
          <cell r="S4312"/>
        </row>
        <row r="4313">
          <cell r="S4313"/>
        </row>
        <row r="4314">
          <cell r="S4314"/>
        </row>
        <row r="4315">
          <cell r="S4315"/>
        </row>
        <row r="4316">
          <cell r="S4316"/>
        </row>
        <row r="4317">
          <cell r="S4317"/>
        </row>
        <row r="4318">
          <cell r="S4318"/>
        </row>
        <row r="4319">
          <cell r="S4319"/>
        </row>
        <row r="4320">
          <cell r="S4320"/>
        </row>
        <row r="4321">
          <cell r="S4321"/>
        </row>
        <row r="4322">
          <cell r="S4322"/>
        </row>
        <row r="4323">
          <cell r="S4323"/>
        </row>
        <row r="4324">
          <cell r="S4324"/>
        </row>
        <row r="4325">
          <cell r="S4325"/>
        </row>
        <row r="4326">
          <cell r="S4326"/>
        </row>
        <row r="4327">
          <cell r="S4327"/>
        </row>
        <row r="4328">
          <cell r="S4328"/>
        </row>
        <row r="4329">
          <cell r="S4329"/>
        </row>
        <row r="4330">
          <cell r="S4330"/>
        </row>
        <row r="4331">
          <cell r="S4331"/>
        </row>
        <row r="4332">
          <cell r="S4332"/>
        </row>
        <row r="4333">
          <cell r="S4333"/>
        </row>
        <row r="4334">
          <cell r="S4334"/>
        </row>
        <row r="4335">
          <cell r="S4335"/>
        </row>
        <row r="4336">
          <cell r="S4336"/>
        </row>
        <row r="4337">
          <cell r="S4337"/>
        </row>
        <row r="4338">
          <cell r="S4338"/>
        </row>
        <row r="4339">
          <cell r="S4339"/>
        </row>
        <row r="4340">
          <cell r="S4340"/>
        </row>
        <row r="4341">
          <cell r="S4341"/>
        </row>
        <row r="4342">
          <cell r="S4342"/>
        </row>
        <row r="4343">
          <cell r="S4343"/>
        </row>
        <row r="4344">
          <cell r="S4344"/>
        </row>
        <row r="4345">
          <cell r="S4345"/>
        </row>
        <row r="4346">
          <cell r="S4346"/>
        </row>
        <row r="4347">
          <cell r="S4347"/>
        </row>
        <row r="4348">
          <cell r="S4348"/>
        </row>
        <row r="4349">
          <cell r="S4349"/>
        </row>
        <row r="4350">
          <cell r="S4350"/>
        </row>
        <row r="4351">
          <cell r="S4351"/>
        </row>
        <row r="4352">
          <cell r="S4352"/>
        </row>
        <row r="4353">
          <cell r="S4353"/>
        </row>
        <row r="4354">
          <cell r="S4354"/>
        </row>
        <row r="4355">
          <cell r="S4355"/>
        </row>
        <row r="4356">
          <cell r="S4356"/>
        </row>
        <row r="4357">
          <cell r="S4357"/>
        </row>
        <row r="4358">
          <cell r="S4358"/>
        </row>
        <row r="4359">
          <cell r="S4359"/>
        </row>
        <row r="4360">
          <cell r="S4360"/>
        </row>
        <row r="4361">
          <cell r="S4361"/>
        </row>
        <row r="4362">
          <cell r="S4362"/>
        </row>
        <row r="4363">
          <cell r="S4363"/>
        </row>
        <row r="4364">
          <cell r="S4364"/>
        </row>
        <row r="4365">
          <cell r="S4365"/>
        </row>
        <row r="4366">
          <cell r="S4366"/>
        </row>
        <row r="4367">
          <cell r="S4367"/>
        </row>
        <row r="4368">
          <cell r="S4368"/>
        </row>
        <row r="4369">
          <cell r="S4369"/>
        </row>
        <row r="4370">
          <cell r="S4370"/>
        </row>
        <row r="4371">
          <cell r="S4371"/>
        </row>
        <row r="4372">
          <cell r="S4372"/>
        </row>
        <row r="4373">
          <cell r="S4373"/>
        </row>
        <row r="4374">
          <cell r="S4374"/>
        </row>
        <row r="4375">
          <cell r="S4375"/>
        </row>
        <row r="4376">
          <cell r="S4376"/>
        </row>
        <row r="4377">
          <cell r="S4377"/>
        </row>
        <row r="4378">
          <cell r="S4378"/>
        </row>
        <row r="4379">
          <cell r="S4379"/>
        </row>
        <row r="4380">
          <cell r="S4380"/>
        </row>
        <row r="4381">
          <cell r="S4381"/>
        </row>
        <row r="4382">
          <cell r="S4382"/>
        </row>
        <row r="4383">
          <cell r="S4383"/>
        </row>
        <row r="4384">
          <cell r="S4384"/>
        </row>
        <row r="4385">
          <cell r="S4385"/>
        </row>
        <row r="4386">
          <cell r="S4386"/>
        </row>
        <row r="4387">
          <cell r="S4387"/>
        </row>
        <row r="4388">
          <cell r="S4388"/>
        </row>
        <row r="4389">
          <cell r="S4389"/>
        </row>
        <row r="4390">
          <cell r="S4390"/>
        </row>
        <row r="4391">
          <cell r="S4391"/>
        </row>
        <row r="4392">
          <cell r="S4392"/>
        </row>
        <row r="4393">
          <cell r="S4393"/>
        </row>
        <row r="4394">
          <cell r="S4394"/>
        </row>
        <row r="4395">
          <cell r="S4395"/>
        </row>
        <row r="4396">
          <cell r="S4396"/>
        </row>
        <row r="4397">
          <cell r="S4397"/>
        </row>
        <row r="4398">
          <cell r="S4398"/>
        </row>
        <row r="4399">
          <cell r="S4399"/>
        </row>
        <row r="4400">
          <cell r="S4400"/>
        </row>
        <row r="4401">
          <cell r="S4401"/>
        </row>
        <row r="4402">
          <cell r="S4402"/>
        </row>
        <row r="4403">
          <cell r="S4403"/>
        </row>
        <row r="4404">
          <cell r="S4404"/>
        </row>
        <row r="4405">
          <cell r="S4405"/>
        </row>
        <row r="4406">
          <cell r="S4406"/>
        </row>
        <row r="4407">
          <cell r="S4407"/>
        </row>
        <row r="4408">
          <cell r="S4408"/>
        </row>
        <row r="4409">
          <cell r="S4409"/>
        </row>
        <row r="4410">
          <cell r="S4410"/>
        </row>
        <row r="4411">
          <cell r="S4411"/>
        </row>
        <row r="4412">
          <cell r="S4412"/>
        </row>
        <row r="4413">
          <cell r="S4413"/>
        </row>
        <row r="4414">
          <cell r="S4414"/>
        </row>
        <row r="4415">
          <cell r="S4415"/>
        </row>
        <row r="4416">
          <cell r="S4416"/>
        </row>
        <row r="4417">
          <cell r="S4417"/>
        </row>
        <row r="4418">
          <cell r="S4418"/>
        </row>
        <row r="4419">
          <cell r="S4419"/>
        </row>
        <row r="4420">
          <cell r="S4420"/>
        </row>
        <row r="4421">
          <cell r="S4421"/>
        </row>
        <row r="4422">
          <cell r="S4422"/>
        </row>
        <row r="4423">
          <cell r="S4423"/>
        </row>
        <row r="4424">
          <cell r="S4424"/>
        </row>
        <row r="4425">
          <cell r="S4425"/>
        </row>
        <row r="4426">
          <cell r="S4426"/>
        </row>
        <row r="4427">
          <cell r="S4427"/>
        </row>
        <row r="4428">
          <cell r="S4428"/>
        </row>
        <row r="4429">
          <cell r="S4429"/>
        </row>
        <row r="4430">
          <cell r="S4430"/>
        </row>
        <row r="4431">
          <cell r="S4431"/>
        </row>
        <row r="4432">
          <cell r="S4432"/>
        </row>
        <row r="4433">
          <cell r="S4433"/>
        </row>
        <row r="4434">
          <cell r="S4434"/>
        </row>
        <row r="4435">
          <cell r="S4435"/>
        </row>
        <row r="4436">
          <cell r="S4436"/>
        </row>
        <row r="4437">
          <cell r="S4437"/>
        </row>
        <row r="4438">
          <cell r="S4438"/>
        </row>
        <row r="4439">
          <cell r="S4439"/>
        </row>
        <row r="4440">
          <cell r="S4440"/>
        </row>
        <row r="4441">
          <cell r="S4441"/>
        </row>
        <row r="4442">
          <cell r="S4442"/>
        </row>
        <row r="4443">
          <cell r="S4443"/>
        </row>
        <row r="4444">
          <cell r="S4444"/>
        </row>
        <row r="4445">
          <cell r="S4445"/>
        </row>
        <row r="4446">
          <cell r="S4446"/>
        </row>
        <row r="4447">
          <cell r="S4447"/>
        </row>
        <row r="4448">
          <cell r="S4448"/>
        </row>
        <row r="4449">
          <cell r="S4449"/>
        </row>
        <row r="4450">
          <cell r="S4450"/>
        </row>
        <row r="4451">
          <cell r="S4451"/>
        </row>
        <row r="4452">
          <cell r="S4452"/>
        </row>
        <row r="4453">
          <cell r="S4453"/>
        </row>
        <row r="4454">
          <cell r="S4454"/>
        </row>
        <row r="4455">
          <cell r="S4455"/>
        </row>
        <row r="4456">
          <cell r="S4456"/>
        </row>
        <row r="4457">
          <cell r="S4457"/>
        </row>
        <row r="4458">
          <cell r="S4458"/>
        </row>
        <row r="4459">
          <cell r="S4459"/>
        </row>
        <row r="4460">
          <cell r="S4460"/>
        </row>
        <row r="4461">
          <cell r="S4461"/>
        </row>
        <row r="4462">
          <cell r="S4462"/>
        </row>
        <row r="4463">
          <cell r="S4463"/>
        </row>
        <row r="4464">
          <cell r="S4464"/>
        </row>
        <row r="4465">
          <cell r="S4465"/>
        </row>
        <row r="4466">
          <cell r="S4466"/>
        </row>
        <row r="4467">
          <cell r="S4467"/>
        </row>
        <row r="4468">
          <cell r="S4468"/>
        </row>
        <row r="4469">
          <cell r="S4469"/>
        </row>
        <row r="4470">
          <cell r="S4470"/>
        </row>
        <row r="4471">
          <cell r="S4471"/>
        </row>
        <row r="4472">
          <cell r="S4472"/>
        </row>
        <row r="4473">
          <cell r="S4473"/>
        </row>
        <row r="4474">
          <cell r="S4474"/>
        </row>
        <row r="4475">
          <cell r="S4475"/>
        </row>
        <row r="4476">
          <cell r="S4476"/>
        </row>
        <row r="4477">
          <cell r="S4477"/>
        </row>
        <row r="4478">
          <cell r="S4478"/>
        </row>
        <row r="4479">
          <cell r="S4479"/>
        </row>
        <row r="4480">
          <cell r="S4480"/>
        </row>
        <row r="4481">
          <cell r="S4481"/>
        </row>
        <row r="4482">
          <cell r="S4482"/>
        </row>
        <row r="4483">
          <cell r="S4483"/>
        </row>
        <row r="4484">
          <cell r="S4484"/>
        </row>
        <row r="4485">
          <cell r="S4485"/>
        </row>
        <row r="4486">
          <cell r="S4486"/>
        </row>
        <row r="4487">
          <cell r="S4487"/>
        </row>
        <row r="4488">
          <cell r="S4488"/>
        </row>
        <row r="4489">
          <cell r="S4489"/>
        </row>
        <row r="4490">
          <cell r="S4490"/>
        </row>
        <row r="4491">
          <cell r="S4491"/>
        </row>
        <row r="4492">
          <cell r="S4492"/>
        </row>
        <row r="4493">
          <cell r="S4493"/>
        </row>
        <row r="4494">
          <cell r="S4494"/>
        </row>
        <row r="4495">
          <cell r="S4495"/>
        </row>
        <row r="4496">
          <cell r="S4496"/>
        </row>
        <row r="4497">
          <cell r="S4497"/>
        </row>
        <row r="4498">
          <cell r="S4498"/>
        </row>
        <row r="4499">
          <cell r="S4499"/>
        </row>
        <row r="4500">
          <cell r="S4500"/>
        </row>
        <row r="4501">
          <cell r="S4501"/>
        </row>
        <row r="4502">
          <cell r="S4502"/>
        </row>
        <row r="4503">
          <cell r="S4503"/>
        </row>
        <row r="4504">
          <cell r="S4504"/>
        </row>
        <row r="4505">
          <cell r="S4505"/>
        </row>
        <row r="4506">
          <cell r="S4506"/>
        </row>
        <row r="4507">
          <cell r="S4507"/>
        </row>
        <row r="4508">
          <cell r="S4508"/>
        </row>
        <row r="4509">
          <cell r="S4509"/>
        </row>
        <row r="4510">
          <cell r="S4510"/>
        </row>
        <row r="4511">
          <cell r="S4511"/>
        </row>
        <row r="4512">
          <cell r="S4512"/>
        </row>
        <row r="4513">
          <cell r="S4513"/>
        </row>
        <row r="4514">
          <cell r="S4514"/>
        </row>
        <row r="4515">
          <cell r="S4515"/>
        </row>
        <row r="4516">
          <cell r="S4516"/>
        </row>
        <row r="4517">
          <cell r="S4517"/>
        </row>
        <row r="4518">
          <cell r="S4518"/>
        </row>
        <row r="4519">
          <cell r="S4519"/>
        </row>
        <row r="4520">
          <cell r="S4520"/>
        </row>
        <row r="4521">
          <cell r="S4521"/>
        </row>
        <row r="4522">
          <cell r="S4522"/>
        </row>
        <row r="4523">
          <cell r="S4523"/>
        </row>
        <row r="4524">
          <cell r="S4524"/>
        </row>
        <row r="4525">
          <cell r="S4525"/>
        </row>
        <row r="4526">
          <cell r="S4526"/>
        </row>
        <row r="4527">
          <cell r="S4527"/>
        </row>
        <row r="4528">
          <cell r="S4528"/>
        </row>
        <row r="4529">
          <cell r="S4529"/>
        </row>
        <row r="4530">
          <cell r="S4530"/>
        </row>
        <row r="4531">
          <cell r="S4531"/>
        </row>
        <row r="4532">
          <cell r="S4532"/>
        </row>
        <row r="4533">
          <cell r="S4533"/>
        </row>
        <row r="4534">
          <cell r="S4534"/>
        </row>
        <row r="4535">
          <cell r="S4535"/>
        </row>
        <row r="4536">
          <cell r="S4536"/>
        </row>
        <row r="4537">
          <cell r="S4537"/>
        </row>
        <row r="4538">
          <cell r="S4538"/>
        </row>
        <row r="4539">
          <cell r="S4539"/>
        </row>
        <row r="4540">
          <cell r="S4540"/>
        </row>
        <row r="4541">
          <cell r="S4541"/>
        </row>
        <row r="4542">
          <cell r="S4542"/>
        </row>
        <row r="4543">
          <cell r="S4543"/>
        </row>
        <row r="4544">
          <cell r="S4544"/>
        </row>
        <row r="4545">
          <cell r="S4545"/>
        </row>
        <row r="4546">
          <cell r="S4546"/>
        </row>
        <row r="4547">
          <cell r="S4547"/>
        </row>
        <row r="4548">
          <cell r="S4548"/>
        </row>
        <row r="4549">
          <cell r="S4549"/>
        </row>
        <row r="4550">
          <cell r="S4550"/>
        </row>
        <row r="4551">
          <cell r="S4551"/>
        </row>
        <row r="4552">
          <cell r="S4552"/>
        </row>
        <row r="4553">
          <cell r="S4553"/>
        </row>
        <row r="4554">
          <cell r="S4554"/>
        </row>
        <row r="4555">
          <cell r="S4555"/>
        </row>
        <row r="4556">
          <cell r="S4556"/>
        </row>
        <row r="4557">
          <cell r="S4557"/>
        </row>
        <row r="4558">
          <cell r="S4558"/>
        </row>
        <row r="4559">
          <cell r="S4559"/>
        </row>
        <row r="4560">
          <cell r="S4560"/>
        </row>
        <row r="4561">
          <cell r="S4561"/>
        </row>
        <row r="4562">
          <cell r="S4562"/>
        </row>
        <row r="4563">
          <cell r="S4563"/>
        </row>
        <row r="4564">
          <cell r="S4564"/>
        </row>
        <row r="4565">
          <cell r="S4565"/>
        </row>
        <row r="4566">
          <cell r="S4566"/>
        </row>
        <row r="4567">
          <cell r="S4567"/>
        </row>
        <row r="4568">
          <cell r="S4568"/>
        </row>
        <row r="4569">
          <cell r="S4569"/>
        </row>
        <row r="4570">
          <cell r="S4570"/>
        </row>
        <row r="4571">
          <cell r="S4571"/>
        </row>
        <row r="4572">
          <cell r="S4572"/>
        </row>
        <row r="4573">
          <cell r="S4573"/>
        </row>
        <row r="4574">
          <cell r="S4574"/>
        </row>
        <row r="4575">
          <cell r="S4575"/>
        </row>
        <row r="4576">
          <cell r="S4576"/>
        </row>
        <row r="4577">
          <cell r="S4577"/>
        </row>
        <row r="4578">
          <cell r="S4578"/>
        </row>
        <row r="4579">
          <cell r="S4579"/>
        </row>
        <row r="4580">
          <cell r="S4580"/>
        </row>
        <row r="4581">
          <cell r="S4581"/>
        </row>
        <row r="4582">
          <cell r="S4582"/>
        </row>
        <row r="4583">
          <cell r="S4583"/>
        </row>
        <row r="4584">
          <cell r="S4584"/>
        </row>
        <row r="4585">
          <cell r="S4585"/>
        </row>
        <row r="4586">
          <cell r="S4586"/>
        </row>
        <row r="4587">
          <cell r="S4587"/>
        </row>
        <row r="4588">
          <cell r="S4588"/>
        </row>
        <row r="4589">
          <cell r="S4589"/>
        </row>
        <row r="4590">
          <cell r="S4590"/>
        </row>
        <row r="4591">
          <cell r="S4591"/>
        </row>
        <row r="4592">
          <cell r="S4592"/>
        </row>
        <row r="4593">
          <cell r="S4593"/>
        </row>
        <row r="4594">
          <cell r="S4594"/>
        </row>
        <row r="4595">
          <cell r="S4595"/>
        </row>
        <row r="4596">
          <cell r="S4596"/>
        </row>
        <row r="4597">
          <cell r="S4597"/>
        </row>
        <row r="4598">
          <cell r="S4598"/>
        </row>
        <row r="4599">
          <cell r="S4599"/>
        </row>
        <row r="4600">
          <cell r="S4600"/>
        </row>
        <row r="4601">
          <cell r="S4601"/>
        </row>
        <row r="4602">
          <cell r="S4602"/>
        </row>
        <row r="4603">
          <cell r="S4603"/>
        </row>
        <row r="4604">
          <cell r="S4604"/>
        </row>
        <row r="4605">
          <cell r="S4605"/>
        </row>
        <row r="4606">
          <cell r="S4606"/>
        </row>
        <row r="4607">
          <cell r="S4607"/>
        </row>
        <row r="4608">
          <cell r="S4608"/>
        </row>
        <row r="4609">
          <cell r="S4609"/>
        </row>
        <row r="4610">
          <cell r="S4610"/>
        </row>
        <row r="4611">
          <cell r="S4611"/>
        </row>
        <row r="4612">
          <cell r="S4612"/>
        </row>
        <row r="4613">
          <cell r="S4613"/>
        </row>
        <row r="4614">
          <cell r="S4614"/>
        </row>
        <row r="4615">
          <cell r="S4615"/>
        </row>
        <row r="4616">
          <cell r="S4616"/>
        </row>
        <row r="4617">
          <cell r="S4617"/>
        </row>
        <row r="4618">
          <cell r="S4618"/>
        </row>
        <row r="4619">
          <cell r="S4619"/>
        </row>
        <row r="4620">
          <cell r="S4620"/>
        </row>
        <row r="4621">
          <cell r="S4621"/>
        </row>
        <row r="4622">
          <cell r="S4622"/>
        </row>
        <row r="4623">
          <cell r="S4623"/>
        </row>
        <row r="4624">
          <cell r="S4624"/>
        </row>
        <row r="4625">
          <cell r="S4625"/>
        </row>
        <row r="4626">
          <cell r="S4626"/>
        </row>
        <row r="4627">
          <cell r="S4627"/>
        </row>
        <row r="4628">
          <cell r="S4628"/>
        </row>
        <row r="4629">
          <cell r="S4629"/>
        </row>
        <row r="4630">
          <cell r="S4630"/>
        </row>
        <row r="4631">
          <cell r="S4631"/>
        </row>
        <row r="4632">
          <cell r="S4632"/>
        </row>
        <row r="4633">
          <cell r="S4633"/>
        </row>
        <row r="4634">
          <cell r="S4634"/>
        </row>
        <row r="4635">
          <cell r="S4635"/>
        </row>
        <row r="4636">
          <cell r="S4636"/>
        </row>
        <row r="4637">
          <cell r="S4637"/>
        </row>
        <row r="4638">
          <cell r="S4638"/>
        </row>
        <row r="4639">
          <cell r="S4639"/>
        </row>
        <row r="4640">
          <cell r="S4640"/>
        </row>
        <row r="4641">
          <cell r="S4641"/>
        </row>
        <row r="4642">
          <cell r="S4642"/>
        </row>
        <row r="4643">
          <cell r="S4643"/>
        </row>
        <row r="4644">
          <cell r="S4644"/>
        </row>
        <row r="4645">
          <cell r="S4645"/>
        </row>
        <row r="4646">
          <cell r="S4646"/>
        </row>
        <row r="4647">
          <cell r="S4647"/>
        </row>
        <row r="4648">
          <cell r="S4648"/>
        </row>
        <row r="4649">
          <cell r="S4649"/>
        </row>
        <row r="4650">
          <cell r="S4650"/>
        </row>
        <row r="4651">
          <cell r="S4651"/>
        </row>
        <row r="4652">
          <cell r="S4652"/>
        </row>
        <row r="4653">
          <cell r="S4653"/>
        </row>
        <row r="4654">
          <cell r="S4654"/>
        </row>
        <row r="4655">
          <cell r="S4655"/>
        </row>
        <row r="4656">
          <cell r="S4656"/>
        </row>
        <row r="4657">
          <cell r="S4657"/>
        </row>
        <row r="4658">
          <cell r="S4658"/>
        </row>
        <row r="4659">
          <cell r="S4659"/>
        </row>
        <row r="4660">
          <cell r="S4660"/>
        </row>
        <row r="4661">
          <cell r="S4661"/>
        </row>
        <row r="4662">
          <cell r="S4662"/>
        </row>
        <row r="4663">
          <cell r="S4663"/>
        </row>
        <row r="4664">
          <cell r="S4664"/>
        </row>
        <row r="4665">
          <cell r="S4665"/>
        </row>
        <row r="4666">
          <cell r="S4666"/>
        </row>
        <row r="4667">
          <cell r="S4667"/>
        </row>
        <row r="4668">
          <cell r="S4668"/>
        </row>
        <row r="4669">
          <cell r="S4669"/>
        </row>
        <row r="4670">
          <cell r="S4670"/>
        </row>
        <row r="4671">
          <cell r="S4671"/>
        </row>
        <row r="4672">
          <cell r="S4672"/>
        </row>
        <row r="4673">
          <cell r="S4673"/>
        </row>
        <row r="4674">
          <cell r="S4674"/>
        </row>
        <row r="4675">
          <cell r="S4675"/>
        </row>
        <row r="4676">
          <cell r="S4676"/>
        </row>
        <row r="4677">
          <cell r="S4677"/>
        </row>
        <row r="4678">
          <cell r="S4678"/>
        </row>
        <row r="4679">
          <cell r="S4679"/>
        </row>
        <row r="4680">
          <cell r="S4680"/>
        </row>
        <row r="4681">
          <cell r="S4681"/>
        </row>
        <row r="4682">
          <cell r="S4682"/>
        </row>
        <row r="4683">
          <cell r="S4683"/>
        </row>
        <row r="4684">
          <cell r="S4684"/>
        </row>
        <row r="4685">
          <cell r="S4685"/>
        </row>
        <row r="4686">
          <cell r="S4686"/>
        </row>
        <row r="4687">
          <cell r="S4687"/>
        </row>
        <row r="4688">
          <cell r="S4688"/>
        </row>
        <row r="4689">
          <cell r="S4689"/>
        </row>
        <row r="4690">
          <cell r="S4690"/>
        </row>
        <row r="4691">
          <cell r="S4691"/>
        </row>
        <row r="4692">
          <cell r="S4692"/>
        </row>
        <row r="4693">
          <cell r="S4693"/>
        </row>
        <row r="4694">
          <cell r="S4694"/>
        </row>
        <row r="4695">
          <cell r="S4695"/>
        </row>
        <row r="4696">
          <cell r="S4696"/>
        </row>
        <row r="4697">
          <cell r="S4697"/>
        </row>
        <row r="4698">
          <cell r="S4698"/>
        </row>
        <row r="4699">
          <cell r="S4699"/>
        </row>
        <row r="4700">
          <cell r="S4700"/>
        </row>
        <row r="4701">
          <cell r="S4701"/>
        </row>
        <row r="4702">
          <cell r="S4702"/>
        </row>
        <row r="4703">
          <cell r="S4703"/>
        </row>
        <row r="4704">
          <cell r="S4704"/>
        </row>
        <row r="4705">
          <cell r="S4705"/>
        </row>
        <row r="4706">
          <cell r="S4706"/>
        </row>
        <row r="4707">
          <cell r="S4707"/>
        </row>
        <row r="4708">
          <cell r="S4708"/>
        </row>
        <row r="4709">
          <cell r="S4709"/>
        </row>
        <row r="4710">
          <cell r="S4710"/>
        </row>
        <row r="4711">
          <cell r="S4711"/>
        </row>
        <row r="4712">
          <cell r="S4712"/>
        </row>
        <row r="4713">
          <cell r="S4713"/>
        </row>
        <row r="4714">
          <cell r="S4714"/>
        </row>
        <row r="4715">
          <cell r="S4715"/>
        </row>
        <row r="4716">
          <cell r="S4716"/>
        </row>
        <row r="4717">
          <cell r="S4717"/>
        </row>
        <row r="4718">
          <cell r="S4718"/>
        </row>
        <row r="4719">
          <cell r="S4719"/>
        </row>
        <row r="4720">
          <cell r="S4720"/>
        </row>
        <row r="4721">
          <cell r="S4721"/>
        </row>
        <row r="4722">
          <cell r="S4722"/>
        </row>
        <row r="4723">
          <cell r="S4723"/>
        </row>
        <row r="4724">
          <cell r="S4724"/>
        </row>
        <row r="4725">
          <cell r="S4725"/>
        </row>
        <row r="4726">
          <cell r="S4726"/>
        </row>
        <row r="4727">
          <cell r="S4727"/>
        </row>
        <row r="4728">
          <cell r="S4728"/>
        </row>
        <row r="4729">
          <cell r="S4729"/>
        </row>
        <row r="4730">
          <cell r="S4730"/>
        </row>
        <row r="4731">
          <cell r="S4731"/>
        </row>
        <row r="4732">
          <cell r="S4732"/>
        </row>
        <row r="4733">
          <cell r="S4733"/>
        </row>
        <row r="4734">
          <cell r="S4734"/>
        </row>
        <row r="4735">
          <cell r="S4735"/>
        </row>
        <row r="4736">
          <cell r="S4736"/>
        </row>
        <row r="4737">
          <cell r="S4737"/>
        </row>
        <row r="4738">
          <cell r="S4738"/>
        </row>
        <row r="4739">
          <cell r="S4739"/>
        </row>
        <row r="4740">
          <cell r="S4740"/>
        </row>
        <row r="4741">
          <cell r="S4741"/>
        </row>
        <row r="4742">
          <cell r="S4742"/>
        </row>
        <row r="4743">
          <cell r="S4743"/>
        </row>
        <row r="4744">
          <cell r="S4744"/>
        </row>
        <row r="4745">
          <cell r="S4745"/>
        </row>
        <row r="4746">
          <cell r="S4746"/>
        </row>
        <row r="4747">
          <cell r="S4747"/>
        </row>
        <row r="4748">
          <cell r="S4748"/>
        </row>
        <row r="4749">
          <cell r="S4749"/>
        </row>
        <row r="4750">
          <cell r="S4750"/>
        </row>
        <row r="4751">
          <cell r="S4751"/>
        </row>
        <row r="4752">
          <cell r="S4752"/>
        </row>
        <row r="4753">
          <cell r="S4753"/>
        </row>
        <row r="4754">
          <cell r="S4754"/>
        </row>
        <row r="4755">
          <cell r="S4755"/>
        </row>
        <row r="4756">
          <cell r="S4756"/>
        </row>
        <row r="4757">
          <cell r="S4757"/>
        </row>
        <row r="4758">
          <cell r="S4758"/>
        </row>
        <row r="4759">
          <cell r="S4759"/>
        </row>
        <row r="4760">
          <cell r="S4760"/>
        </row>
        <row r="4761">
          <cell r="S4761"/>
        </row>
        <row r="4762">
          <cell r="S4762"/>
        </row>
        <row r="4763">
          <cell r="S4763"/>
        </row>
        <row r="4764">
          <cell r="S4764"/>
        </row>
        <row r="4765">
          <cell r="S4765"/>
        </row>
        <row r="4766">
          <cell r="S4766"/>
        </row>
        <row r="4767">
          <cell r="S4767"/>
        </row>
        <row r="4768">
          <cell r="S4768"/>
        </row>
        <row r="4769">
          <cell r="S4769"/>
        </row>
        <row r="4770">
          <cell r="S4770"/>
        </row>
        <row r="4771">
          <cell r="S4771"/>
        </row>
        <row r="4772">
          <cell r="S4772"/>
        </row>
        <row r="4773">
          <cell r="S4773"/>
        </row>
        <row r="4774">
          <cell r="S4774"/>
        </row>
        <row r="4775">
          <cell r="S4775"/>
        </row>
        <row r="4776">
          <cell r="S4776"/>
        </row>
        <row r="4777">
          <cell r="S4777"/>
        </row>
        <row r="4778">
          <cell r="S4778"/>
        </row>
        <row r="4779">
          <cell r="S4779"/>
        </row>
        <row r="4780">
          <cell r="S4780"/>
        </row>
        <row r="4781">
          <cell r="S4781"/>
        </row>
        <row r="4782">
          <cell r="S4782"/>
        </row>
        <row r="4783">
          <cell r="S4783"/>
        </row>
        <row r="4784">
          <cell r="S4784"/>
        </row>
        <row r="4785">
          <cell r="S4785"/>
        </row>
        <row r="4786">
          <cell r="S4786"/>
        </row>
        <row r="4787">
          <cell r="S4787"/>
        </row>
        <row r="4788">
          <cell r="S4788"/>
        </row>
        <row r="4789">
          <cell r="S4789"/>
        </row>
        <row r="4790">
          <cell r="S4790"/>
        </row>
        <row r="4791">
          <cell r="S4791"/>
        </row>
        <row r="4792">
          <cell r="S4792"/>
        </row>
        <row r="4793">
          <cell r="S4793"/>
        </row>
        <row r="4794">
          <cell r="S4794"/>
        </row>
        <row r="4795">
          <cell r="S4795"/>
        </row>
        <row r="4796">
          <cell r="S4796"/>
        </row>
        <row r="4797">
          <cell r="S4797"/>
        </row>
        <row r="4798">
          <cell r="S4798"/>
        </row>
        <row r="4799">
          <cell r="S4799"/>
        </row>
        <row r="4800">
          <cell r="S4800"/>
        </row>
        <row r="4801">
          <cell r="S4801"/>
        </row>
        <row r="4802">
          <cell r="S4802"/>
        </row>
        <row r="4803">
          <cell r="S4803"/>
        </row>
        <row r="4804">
          <cell r="S4804"/>
        </row>
        <row r="4805">
          <cell r="S4805"/>
        </row>
        <row r="4806">
          <cell r="S4806"/>
        </row>
        <row r="4807">
          <cell r="S4807"/>
        </row>
        <row r="4808">
          <cell r="S4808"/>
        </row>
        <row r="4809">
          <cell r="S4809"/>
        </row>
        <row r="4810">
          <cell r="S4810"/>
        </row>
        <row r="4811">
          <cell r="S4811"/>
        </row>
        <row r="4812">
          <cell r="S4812"/>
        </row>
        <row r="4813">
          <cell r="S4813"/>
        </row>
        <row r="4814">
          <cell r="S4814"/>
        </row>
        <row r="4815">
          <cell r="S4815"/>
        </row>
        <row r="4816">
          <cell r="S4816"/>
        </row>
        <row r="4817">
          <cell r="S4817"/>
        </row>
        <row r="4818">
          <cell r="S4818"/>
        </row>
        <row r="4819">
          <cell r="S4819"/>
        </row>
        <row r="4820">
          <cell r="S4820"/>
        </row>
        <row r="4821">
          <cell r="S4821"/>
        </row>
        <row r="4822">
          <cell r="S4822"/>
        </row>
        <row r="4823">
          <cell r="S4823"/>
        </row>
        <row r="4824">
          <cell r="S4824"/>
        </row>
        <row r="4825">
          <cell r="S4825"/>
        </row>
        <row r="4826">
          <cell r="S4826"/>
        </row>
        <row r="4827">
          <cell r="S4827"/>
        </row>
        <row r="4828">
          <cell r="S4828"/>
        </row>
        <row r="4829">
          <cell r="S4829"/>
        </row>
        <row r="4830">
          <cell r="S4830"/>
        </row>
        <row r="4831">
          <cell r="S4831"/>
        </row>
        <row r="4832">
          <cell r="S4832"/>
        </row>
        <row r="4833">
          <cell r="S4833"/>
        </row>
        <row r="4834">
          <cell r="S4834"/>
        </row>
        <row r="4835">
          <cell r="S4835"/>
        </row>
        <row r="4836">
          <cell r="S4836"/>
        </row>
        <row r="4837">
          <cell r="S4837"/>
        </row>
        <row r="4838">
          <cell r="S4838"/>
        </row>
        <row r="4839">
          <cell r="S4839"/>
        </row>
        <row r="4840">
          <cell r="S4840"/>
        </row>
        <row r="4841">
          <cell r="S4841"/>
        </row>
        <row r="4842">
          <cell r="S4842"/>
        </row>
        <row r="4843">
          <cell r="S4843"/>
        </row>
        <row r="4844">
          <cell r="S4844"/>
        </row>
        <row r="4845">
          <cell r="S4845"/>
        </row>
        <row r="4846">
          <cell r="S4846"/>
        </row>
        <row r="4847">
          <cell r="S4847"/>
        </row>
        <row r="4848">
          <cell r="S4848"/>
        </row>
        <row r="4849">
          <cell r="S4849"/>
        </row>
        <row r="4850">
          <cell r="S4850"/>
        </row>
        <row r="4851">
          <cell r="S4851"/>
        </row>
        <row r="4852">
          <cell r="S4852"/>
        </row>
        <row r="4853">
          <cell r="S4853"/>
        </row>
        <row r="4854">
          <cell r="S4854"/>
        </row>
        <row r="4855">
          <cell r="S4855"/>
        </row>
        <row r="4856">
          <cell r="S4856"/>
        </row>
        <row r="4857">
          <cell r="S4857"/>
        </row>
        <row r="4858">
          <cell r="S4858"/>
        </row>
        <row r="4859">
          <cell r="S4859"/>
        </row>
        <row r="4860">
          <cell r="S4860"/>
        </row>
        <row r="4861">
          <cell r="S4861"/>
        </row>
        <row r="4862">
          <cell r="S4862"/>
        </row>
        <row r="4863">
          <cell r="S4863"/>
        </row>
        <row r="4864">
          <cell r="S4864"/>
        </row>
        <row r="4865">
          <cell r="S4865"/>
        </row>
        <row r="4866">
          <cell r="S4866"/>
        </row>
        <row r="4867">
          <cell r="S4867"/>
        </row>
        <row r="4868">
          <cell r="S4868"/>
        </row>
        <row r="4869">
          <cell r="S4869"/>
        </row>
        <row r="4870">
          <cell r="S4870"/>
        </row>
        <row r="4871">
          <cell r="S4871"/>
        </row>
        <row r="4872">
          <cell r="S4872"/>
        </row>
        <row r="4873">
          <cell r="S4873"/>
        </row>
        <row r="4874">
          <cell r="S4874"/>
        </row>
        <row r="4875">
          <cell r="S4875"/>
        </row>
        <row r="4876">
          <cell r="S4876"/>
        </row>
        <row r="4877">
          <cell r="S4877"/>
        </row>
        <row r="4878">
          <cell r="S4878"/>
        </row>
        <row r="4879">
          <cell r="S4879"/>
        </row>
        <row r="4880">
          <cell r="S4880"/>
        </row>
        <row r="4881">
          <cell r="S4881"/>
        </row>
        <row r="4882">
          <cell r="S4882"/>
        </row>
        <row r="4883">
          <cell r="S4883"/>
        </row>
        <row r="4884">
          <cell r="S4884"/>
        </row>
        <row r="4885">
          <cell r="S4885"/>
        </row>
        <row r="4886">
          <cell r="S4886"/>
        </row>
        <row r="4887">
          <cell r="S4887"/>
        </row>
        <row r="4888">
          <cell r="S4888"/>
        </row>
        <row r="4889">
          <cell r="S4889"/>
        </row>
        <row r="4890">
          <cell r="S4890"/>
        </row>
        <row r="4891">
          <cell r="S4891"/>
        </row>
        <row r="4892">
          <cell r="S4892"/>
        </row>
        <row r="4893">
          <cell r="S4893"/>
        </row>
        <row r="4894">
          <cell r="S4894"/>
        </row>
        <row r="4895">
          <cell r="S4895"/>
        </row>
        <row r="4896">
          <cell r="S4896"/>
        </row>
        <row r="4897">
          <cell r="S4897"/>
        </row>
        <row r="4898">
          <cell r="S4898"/>
        </row>
        <row r="4899">
          <cell r="S4899"/>
        </row>
        <row r="4900">
          <cell r="S4900"/>
        </row>
        <row r="4901">
          <cell r="S4901"/>
        </row>
        <row r="4902">
          <cell r="S4902"/>
        </row>
        <row r="4903">
          <cell r="S4903"/>
        </row>
        <row r="4904">
          <cell r="S4904"/>
        </row>
        <row r="4905">
          <cell r="S4905"/>
        </row>
        <row r="4906">
          <cell r="S4906"/>
        </row>
        <row r="4907">
          <cell r="S4907"/>
        </row>
        <row r="4908">
          <cell r="S4908"/>
        </row>
        <row r="4909">
          <cell r="S4909"/>
        </row>
        <row r="4910">
          <cell r="S4910"/>
        </row>
        <row r="4911">
          <cell r="S4911"/>
        </row>
        <row r="4912">
          <cell r="S4912"/>
        </row>
        <row r="4913">
          <cell r="S4913"/>
        </row>
        <row r="4914">
          <cell r="S4914"/>
        </row>
        <row r="4915">
          <cell r="S4915"/>
        </row>
        <row r="4916">
          <cell r="S4916"/>
        </row>
        <row r="4917">
          <cell r="S4917"/>
        </row>
        <row r="4918">
          <cell r="S4918"/>
        </row>
        <row r="4919">
          <cell r="S4919"/>
        </row>
        <row r="4920">
          <cell r="S4920"/>
        </row>
        <row r="4921">
          <cell r="S4921"/>
        </row>
        <row r="4922">
          <cell r="S4922"/>
        </row>
        <row r="4923">
          <cell r="S4923"/>
        </row>
        <row r="4924">
          <cell r="S4924"/>
        </row>
        <row r="4925">
          <cell r="S4925"/>
        </row>
        <row r="4926">
          <cell r="S4926"/>
        </row>
        <row r="4927">
          <cell r="S4927"/>
        </row>
        <row r="4928">
          <cell r="S4928"/>
        </row>
        <row r="4929">
          <cell r="S4929"/>
        </row>
        <row r="4930">
          <cell r="S4930"/>
        </row>
        <row r="4931">
          <cell r="S4931"/>
        </row>
        <row r="4932">
          <cell r="S4932"/>
        </row>
        <row r="4933">
          <cell r="S4933"/>
        </row>
        <row r="4934">
          <cell r="S4934"/>
        </row>
        <row r="4935">
          <cell r="S4935"/>
        </row>
        <row r="4936">
          <cell r="S4936"/>
        </row>
        <row r="4937">
          <cell r="S4937"/>
        </row>
        <row r="4938">
          <cell r="S4938"/>
        </row>
        <row r="4939">
          <cell r="S4939"/>
        </row>
        <row r="4940">
          <cell r="S4940"/>
        </row>
        <row r="4941">
          <cell r="S4941"/>
        </row>
        <row r="4942">
          <cell r="S4942"/>
        </row>
        <row r="4943">
          <cell r="S4943"/>
        </row>
        <row r="4944">
          <cell r="S4944"/>
        </row>
        <row r="4945">
          <cell r="S4945"/>
        </row>
        <row r="4946">
          <cell r="S4946"/>
        </row>
        <row r="4947">
          <cell r="S4947"/>
        </row>
        <row r="4948">
          <cell r="S4948"/>
        </row>
        <row r="4949">
          <cell r="S4949"/>
        </row>
        <row r="4950">
          <cell r="S4950"/>
        </row>
        <row r="4951">
          <cell r="S4951"/>
        </row>
        <row r="4952">
          <cell r="S4952"/>
        </row>
        <row r="4953">
          <cell r="S4953"/>
        </row>
        <row r="4954">
          <cell r="S4954"/>
        </row>
        <row r="4955">
          <cell r="S4955"/>
        </row>
        <row r="4956">
          <cell r="S4956"/>
        </row>
        <row r="4957">
          <cell r="S4957"/>
        </row>
        <row r="4958">
          <cell r="S4958"/>
        </row>
        <row r="4959">
          <cell r="S4959"/>
        </row>
        <row r="4960">
          <cell r="S4960"/>
        </row>
        <row r="4961">
          <cell r="S4961"/>
        </row>
        <row r="4962">
          <cell r="S4962"/>
        </row>
        <row r="4963">
          <cell r="S4963"/>
        </row>
        <row r="4964">
          <cell r="S4964"/>
        </row>
        <row r="4965">
          <cell r="S4965"/>
        </row>
        <row r="4966">
          <cell r="S4966"/>
        </row>
        <row r="4967">
          <cell r="S4967"/>
        </row>
        <row r="4968">
          <cell r="S4968"/>
        </row>
        <row r="4969">
          <cell r="S4969"/>
        </row>
        <row r="4970">
          <cell r="S4970"/>
        </row>
        <row r="4971">
          <cell r="S4971"/>
        </row>
        <row r="4972">
          <cell r="S4972"/>
        </row>
        <row r="4973">
          <cell r="S4973"/>
        </row>
        <row r="4974">
          <cell r="S4974"/>
        </row>
        <row r="4975">
          <cell r="S4975"/>
        </row>
        <row r="4976">
          <cell r="S4976"/>
        </row>
        <row r="4977">
          <cell r="S4977"/>
        </row>
        <row r="4978">
          <cell r="S4978"/>
        </row>
        <row r="4979">
          <cell r="S4979"/>
        </row>
        <row r="4980">
          <cell r="S4980"/>
        </row>
        <row r="4981">
          <cell r="S4981"/>
        </row>
        <row r="4982">
          <cell r="S4982"/>
        </row>
        <row r="4983">
          <cell r="S4983"/>
        </row>
        <row r="4984">
          <cell r="S4984"/>
        </row>
        <row r="4985">
          <cell r="S4985"/>
        </row>
        <row r="4986">
          <cell r="S4986"/>
        </row>
        <row r="4987">
          <cell r="S4987"/>
        </row>
        <row r="4988">
          <cell r="S4988"/>
        </row>
        <row r="4989">
          <cell r="S4989"/>
        </row>
        <row r="4990">
          <cell r="S4990"/>
        </row>
        <row r="4991">
          <cell r="S4991"/>
        </row>
        <row r="4992">
          <cell r="S4992"/>
        </row>
        <row r="4993">
          <cell r="S4993"/>
        </row>
        <row r="4994">
          <cell r="S4994"/>
        </row>
        <row r="4995">
          <cell r="S4995"/>
        </row>
        <row r="4996">
          <cell r="S4996"/>
        </row>
        <row r="4997">
          <cell r="S4997"/>
        </row>
        <row r="4998">
          <cell r="S4998"/>
        </row>
        <row r="4999">
          <cell r="S4999"/>
        </row>
        <row r="5000">
          <cell r="S5000"/>
        </row>
        <row r="5001">
          <cell r="S5001"/>
        </row>
        <row r="5002">
          <cell r="S5002"/>
        </row>
        <row r="5003">
          <cell r="S5003"/>
        </row>
        <row r="5004">
          <cell r="S5004"/>
        </row>
        <row r="5005">
          <cell r="S5005"/>
        </row>
        <row r="5006">
          <cell r="S5006"/>
        </row>
        <row r="5007">
          <cell r="S5007"/>
        </row>
        <row r="5008">
          <cell r="S5008"/>
        </row>
        <row r="5009">
          <cell r="S5009"/>
        </row>
        <row r="5010">
          <cell r="S5010"/>
        </row>
        <row r="5011">
          <cell r="S5011"/>
        </row>
        <row r="5012">
          <cell r="S5012"/>
        </row>
        <row r="5013">
          <cell r="S5013"/>
        </row>
        <row r="5014">
          <cell r="S5014"/>
        </row>
        <row r="5015">
          <cell r="S5015"/>
        </row>
        <row r="5016">
          <cell r="S5016"/>
        </row>
        <row r="5017">
          <cell r="S5017"/>
        </row>
        <row r="5018">
          <cell r="S5018"/>
        </row>
        <row r="5019">
          <cell r="S5019"/>
        </row>
        <row r="5020">
          <cell r="S5020"/>
        </row>
        <row r="5021">
          <cell r="S5021"/>
        </row>
        <row r="5022">
          <cell r="S5022"/>
        </row>
        <row r="5023">
          <cell r="S5023"/>
        </row>
        <row r="5024">
          <cell r="S5024"/>
        </row>
        <row r="5025">
          <cell r="S5025"/>
        </row>
        <row r="5026">
          <cell r="S5026"/>
        </row>
        <row r="5027">
          <cell r="S5027"/>
        </row>
        <row r="5028">
          <cell r="S5028"/>
        </row>
        <row r="5029">
          <cell r="S5029"/>
        </row>
        <row r="5030">
          <cell r="S5030"/>
        </row>
        <row r="5031">
          <cell r="S5031"/>
        </row>
        <row r="5032">
          <cell r="S5032"/>
        </row>
        <row r="5033">
          <cell r="S5033"/>
        </row>
        <row r="5034">
          <cell r="S5034"/>
        </row>
        <row r="5035">
          <cell r="S5035"/>
        </row>
        <row r="5036">
          <cell r="S5036"/>
        </row>
        <row r="5037">
          <cell r="S5037"/>
        </row>
        <row r="5038">
          <cell r="S5038"/>
        </row>
        <row r="5039">
          <cell r="S5039"/>
        </row>
        <row r="5040">
          <cell r="S5040"/>
        </row>
        <row r="5041">
          <cell r="S5041"/>
        </row>
        <row r="5042">
          <cell r="S5042"/>
        </row>
        <row r="5043">
          <cell r="S5043"/>
        </row>
        <row r="5044">
          <cell r="S5044"/>
        </row>
        <row r="5045">
          <cell r="S5045"/>
        </row>
        <row r="5046">
          <cell r="S5046"/>
        </row>
        <row r="5047">
          <cell r="S5047"/>
        </row>
        <row r="5048">
          <cell r="S5048"/>
        </row>
        <row r="5049">
          <cell r="S5049"/>
        </row>
        <row r="5050">
          <cell r="S5050"/>
        </row>
        <row r="5051">
          <cell r="S5051"/>
        </row>
        <row r="5052">
          <cell r="S5052"/>
        </row>
        <row r="5053">
          <cell r="S5053"/>
        </row>
        <row r="5054">
          <cell r="S5054"/>
        </row>
        <row r="5055">
          <cell r="S5055"/>
        </row>
        <row r="5056">
          <cell r="S5056"/>
        </row>
        <row r="5057">
          <cell r="S5057"/>
        </row>
        <row r="5058">
          <cell r="S5058"/>
        </row>
        <row r="5059">
          <cell r="S5059"/>
        </row>
        <row r="5060">
          <cell r="S5060"/>
        </row>
        <row r="5061">
          <cell r="S5061"/>
        </row>
        <row r="5062">
          <cell r="S5062"/>
        </row>
        <row r="5063">
          <cell r="S5063"/>
        </row>
        <row r="5064">
          <cell r="S5064"/>
        </row>
        <row r="5065">
          <cell r="S5065"/>
        </row>
        <row r="5066">
          <cell r="S5066"/>
        </row>
        <row r="5067">
          <cell r="S5067"/>
        </row>
        <row r="5068">
          <cell r="S5068"/>
        </row>
        <row r="5069">
          <cell r="S5069"/>
        </row>
        <row r="5070">
          <cell r="S5070"/>
        </row>
        <row r="5071">
          <cell r="S5071"/>
        </row>
        <row r="5072">
          <cell r="S5072"/>
        </row>
        <row r="5073">
          <cell r="S5073"/>
        </row>
        <row r="5074">
          <cell r="S5074"/>
        </row>
        <row r="5075">
          <cell r="S5075"/>
        </row>
        <row r="5076">
          <cell r="S5076"/>
        </row>
        <row r="5077">
          <cell r="S5077"/>
        </row>
        <row r="5078">
          <cell r="S5078"/>
        </row>
        <row r="5079">
          <cell r="S5079"/>
        </row>
        <row r="5080">
          <cell r="S5080"/>
        </row>
        <row r="5081">
          <cell r="S5081"/>
        </row>
        <row r="5082">
          <cell r="S5082"/>
        </row>
        <row r="5083">
          <cell r="S5083"/>
        </row>
        <row r="5084">
          <cell r="S5084"/>
        </row>
        <row r="5085">
          <cell r="S5085"/>
        </row>
        <row r="5086">
          <cell r="S5086"/>
        </row>
        <row r="5087">
          <cell r="S5087"/>
        </row>
        <row r="5088">
          <cell r="S5088"/>
        </row>
        <row r="5089">
          <cell r="S5089"/>
        </row>
        <row r="5090">
          <cell r="S5090"/>
        </row>
        <row r="5091">
          <cell r="S5091"/>
        </row>
        <row r="5092">
          <cell r="S5092"/>
        </row>
        <row r="5093">
          <cell r="S5093"/>
        </row>
        <row r="5094">
          <cell r="S5094"/>
        </row>
        <row r="5095">
          <cell r="S5095"/>
        </row>
        <row r="5096">
          <cell r="S5096"/>
        </row>
        <row r="5097">
          <cell r="S5097"/>
        </row>
        <row r="5098">
          <cell r="S5098"/>
        </row>
        <row r="5099">
          <cell r="S5099"/>
        </row>
        <row r="5100">
          <cell r="S5100"/>
        </row>
        <row r="5101">
          <cell r="S5101"/>
        </row>
        <row r="5102">
          <cell r="S5102"/>
        </row>
        <row r="5103">
          <cell r="S5103"/>
        </row>
        <row r="5104">
          <cell r="S5104"/>
        </row>
        <row r="5105">
          <cell r="S5105"/>
        </row>
        <row r="5106">
          <cell r="S5106"/>
        </row>
        <row r="5107">
          <cell r="S5107"/>
        </row>
        <row r="5108">
          <cell r="S5108"/>
        </row>
        <row r="5109">
          <cell r="S5109"/>
        </row>
        <row r="5110">
          <cell r="S5110"/>
        </row>
        <row r="5111">
          <cell r="S5111"/>
        </row>
        <row r="5112">
          <cell r="S5112"/>
        </row>
        <row r="5113">
          <cell r="S5113"/>
        </row>
        <row r="5114">
          <cell r="S5114"/>
        </row>
        <row r="5115">
          <cell r="S5115"/>
        </row>
        <row r="5116">
          <cell r="S5116"/>
        </row>
        <row r="5117">
          <cell r="S5117"/>
        </row>
        <row r="5118">
          <cell r="S5118"/>
        </row>
        <row r="5119">
          <cell r="S5119"/>
        </row>
        <row r="5120">
          <cell r="S5120"/>
        </row>
        <row r="5121">
          <cell r="S5121"/>
        </row>
        <row r="5122">
          <cell r="S5122"/>
        </row>
        <row r="5123">
          <cell r="S5123"/>
        </row>
        <row r="5124">
          <cell r="S5124"/>
        </row>
        <row r="5125">
          <cell r="S5125"/>
        </row>
        <row r="5126">
          <cell r="S5126"/>
        </row>
        <row r="5127">
          <cell r="S5127"/>
        </row>
        <row r="5128">
          <cell r="S5128"/>
        </row>
        <row r="5129">
          <cell r="S5129"/>
        </row>
        <row r="5130">
          <cell r="S5130"/>
        </row>
        <row r="5131">
          <cell r="S5131"/>
        </row>
        <row r="5132">
          <cell r="S5132"/>
        </row>
        <row r="5133">
          <cell r="S5133"/>
        </row>
        <row r="5134">
          <cell r="S5134"/>
        </row>
        <row r="5135">
          <cell r="S5135"/>
        </row>
        <row r="5136">
          <cell r="S5136"/>
        </row>
        <row r="5137">
          <cell r="S5137"/>
        </row>
        <row r="5138">
          <cell r="S5138"/>
        </row>
        <row r="5139">
          <cell r="S5139"/>
        </row>
        <row r="5140">
          <cell r="S5140"/>
        </row>
        <row r="5141">
          <cell r="S5141"/>
        </row>
        <row r="5142">
          <cell r="S5142"/>
        </row>
        <row r="5143">
          <cell r="S5143"/>
        </row>
        <row r="5144">
          <cell r="S5144"/>
        </row>
        <row r="5145">
          <cell r="S5145"/>
        </row>
        <row r="5146">
          <cell r="S5146"/>
        </row>
        <row r="5147">
          <cell r="S5147"/>
        </row>
        <row r="5148">
          <cell r="S5148"/>
        </row>
        <row r="5149">
          <cell r="S5149"/>
        </row>
        <row r="5150">
          <cell r="S5150"/>
        </row>
        <row r="5151">
          <cell r="S5151"/>
        </row>
        <row r="5152">
          <cell r="S5152"/>
        </row>
        <row r="5153">
          <cell r="S5153"/>
        </row>
        <row r="5154">
          <cell r="S5154"/>
        </row>
        <row r="5155">
          <cell r="S5155"/>
        </row>
        <row r="5156">
          <cell r="S5156"/>
        </row>
        <row r="5157">
          <cell r="S5157"/>
        </row>
        <row r="5158">
          <cell r="S5158"/>
        </row>
        <row r="5159">
          <cell r="S5159"/>
        </row>
        <row r="5160">
          <cell r="S5160"/>
        </row>
        <row r="5161">
          <cell r="S5161"/>
        </row>
        <row r="5162">
          <cell r="S5162"/>
        </row>
        <row r="5163">
          <cell r="S5163"/>
        </row>
        <row r="5164">
          <cell r="S5164"/>
        </row>
        <row r="5165">
          <cell r="S5165"/>
        </row>
        <row r="5166">
          <cell r="S5166"/>
        </row>
        <row r="5167">
          <cell r="S5167"/>
        </row>
        <row r="5168">
          <cell r="S5168"/>
        </row>
        <row r="5169">
          <cell r="S5169"/>
        </row>
        <row r="5170">
          <cell r="S5170"/>
        </row>
        <row r="5171">
          <cell r="S5171"/>
        </row>
        <row r="5172">
          <cell r="S5172"/>
        </row>
        <row r="5173">
          <cell r="S5173"/>
        </row>
        <row r="5174">
          <cell r="S5174"/>
        </row>
        <row r="5175">
          <cell r="S5175"/>
        </row>
        <row r="5176">
          <cell r="S5176"/>
        </row>
        <row r="5177">
          <cell r="S5177"/>
        </row>
        <row r="5178">
          <cell r="S5178"/>
        </row>
        <row r="5179">
          <cell r="S5179"/>
        </row>
        <row r="5180">
          <cell r="S5180"/>
        </row>
        <row r="5181">
          <cell r="S5181"/>
        </row>
        <row r="5182">
          <cell r="S5182"/>
        </row>
        <row r="5183">
          <cell r="S5183"/>
        </row>
        <row r="5184">
          <cell r="S5184"/>
        </row>
        <row r="5185">
          <cell r="S5185"/>
        </row>
        <row r="5186">
          <cell r="S5186"/>
        </row>
        <row r="5187">
          <cell r="S5187"/>
        </row>
        <row r="5188">
          <cell r="S5188"/>
        </row>
        <row r="5189">
          <cell r="S5189"/>
        </row>
        <row r="5190">
          <cell r="S5190"/>
        </row>
        <row r="5191">
          <cell r="S5191"/>
        </row>
        <row r="5192">
          <cell r="S5192"/>
        </row>
        <row r="5193">
          <cell r="S5193"/>
        </row>
        <row r="5194">
          <cell r="S5194"/>
        </row>
        <row r="5195">
          <cell r="S5195"/>
        </row>
        <row r="5196">
          <cell r="S5196"/>
        </row>
        <row r="5197">
          <cell r="S5197"/>
        </row>
        <row r="5198">
          <cell r="S5198"/>
        </row>
        <row r="5199">
          <cell r="S5199"/>
        </row>
        <row r="5200">
          <cell r="S5200"/>
        </row>
        <row r="5201">
          <cell r="S5201"/>
        </row>
        <row r="5202">
          <cell r="S5202"/>
        </row>
        <row r="5203">
          <cell r="S5203"/>
        </row>
        <row r="5204">
          <cell r="S5204"/>
        </row>
        <row r="5205">
          <cell r="S5205"/>
        </row>
        <row r="5206">
          <cell r="S5206"/>
        </row>
        <row r="5207">
          <cell r="S5207"/>
        </row>
        <row r="5208">
          <cell r="S5208"/>
        </row>
        <row r="5209">
          <cell r="S5209"/>
        </row>
        <row r="5210">
          <cell r="S5210"/>
        </row>
        <row r="5211">
          <cell r="S5211"/>
        </row>
        <row r="5212">
          <cell r="S5212"/>
        </row>
        <row r="5213">
          <cell r="S5213"/>
        </row>
        <row r="5214">
          <cell r="S5214"/>
        </row>
        <row r="5215">
          <cell r="S5215"/>
        </row>
        <row r="5216">
          <cell r="S5216"/>
        </row>
        <row r="5217">
          <cell r="S5217"/>
        </row>
        <row r="5218">
          <cell r="S5218"/>
        </row>
        <row r="5219">
          <cell r="S5219"/>
        </row>
        <row r="5220">
          <cell r="S5220"/>
        </row>
        <row r="5221">
          <cell r="S5221"/>
        </row>
        <row r="5222">
          <cell r="S5222"/>
        </row>
        <row r="5223">
          <cell r="S5223"/>
        </row>
        <row r="5224">
          <cell r="S5224"/>
        </row>
        <row r="5225">
          <cell r="S5225"/>
        </row>
        <row r="5226">
          <cell r="S5226"/>
        </row>
        <row r="5227">
          <cell r="S5227"/>
        </row>
        <row r="5228">
          <cell r="S5228"/>
        </row>
        <row r="5229">
          <cell r="S5229"/>
        </row>
        <row r="5230">
          <cell r="S5230"/>
        </row>
        <row r="5231">
          <cell r="S5231"/>
        </row>
        <row r="5232">
          <cell r="S5232"/>
        </row>
        <row r="5233">
          <cell r="S5233"/>
        </row>
        <row r="5234">
          <cell r="S5234"/>
        </row>
        <row r="5235">
          <cell r="S5235"/>
        </row>
        <row r="5236">
          <cell r="S5236"/>
        </row>
        <row r="5237">
          <cell r="S5237"/>
        </row>
        <row r="5238">
          <cell r="S5238"/>
        </row>
        <row r="5239">
          <cell r="S5239"/>
        </row>
        <row r="5240">
          <cell r="S5240"/>
        </row>
        <row r="5241">
          <cell r="S5241"/>
        </row>
        <row r="5242">
          <cell r="S5242"/>
        </row>
        <row r="5243">
          <cell r="S5243"/>
        </row>
        <row r="5244">
          <cell r="S5244"/>
        </row>
        <row r="5245">
          <cell r="S5245"/>
        </row>
        <row r="5246">
          <cell r="S5246"/>
        </row>
        <row r="5247">
          <cell r="S5247"/>
        </row>
        <row r="5248">
          <cell r="S5248"/>
        </row>
        <row r="5249">
          <cell r="S5249"/>
        </row>
        <row r="5250">
          <cell r="S5250"/>
        </row>
        <row r="5251">
          <cell r="S5251"/>
        </row>
        <row r="5252">
          <cell r="S5252"/>
        </row>
        <row r="5253">
          <cell r="S5253"/>
        </row>
        <row r="5254">
          <cell r="S5254"/>
        </row>
        <row r="5255">
          <cell r="S5255"/>
        </row>
        <row r="5256">
          <cell r="S5256"/>
        </row>
        <row r="5257">
          <cell r="S5257"/>
        </row>
        <row r="5258">
          <cell r="S5258"/>
        </row>
        <row r="5259">
          <cell r="S5259"/>
        </row>
        <row r="5260">
          <cell r="S5260"/>
        </row>
        <row r="5261">
          <cell r="S5261"/>
        </row>
        <row r="5262">
          <cell r="S5262"/>
        </row>
        <row r="5263">
          <cell r="S5263"/>
        </row>
        <row r="5264">
          <cell r="S5264"/>
        </row>
        <row r="5265">
          <cell r="S5265"/>
        </row>
        <row r="5266">
          <cell r="S5266"/>
        </row>
        <row r="5267">
          <cell r="S5267"/>
        </row>
        <row r="5268">
          <cell r="S5268"/>
        </row>
        <row r="5269">
          <cell r="S5269"/>
        </row>
        <row r="5270">
          <cell r="S5270"/>
        </row>
        <row r="5271">
          <cell r="S5271"/>
        </row>
        <row r="5272">
          <cell r="S5272"/>
        </row>
        <row r="5273">
          <cell r="S5273"/>
        </row>
        <row r="5274">
          <cell r="S5274"/>
        </row>
        <row r="5275">
          <cell r="S5275"/>
        </row>
        <row r="5276">
          <cell r="S5276"/>
        </row>
        <row r="5277">
          <cell r="S5277"/>
        </row>
        <row r="5278">
          <cell r="S5278"/>
        </row>
        <row r="5279">
          <cell r="S5279"/>
        </row>
        <row r="5280">
          <cell r="S5280"/>
        </row>
        <row r="5281">
          <cell r="S5281"/>
        </row>
        <row r="5282">
          <cell r="S5282"/>
        </row>
        <row r="5283">
          <cell r="S5283"/>
        </row>
        <row r="5284">
          <cell r="S5284"/>
        </row>
        <row r="5285">
          <cell r="S5285"/>
        </row>
        <row r="5286">
          <cell r="S5286"/>
        </row>
        <row r="5287">
          <cell r="S5287"/>
        </row>
        <row r="5288">
          <cell r="S5288"/>
        </row>
        <row r="5289">
          <cell r="S5289"/>
        </row>
        <row r="5290">
          <cell r="S5290"/>
        </row>
        <row r="5291">
          <cell r="S5291"/>
        </row>
        <row r="5292">
          <cell r="S5292"/>
        </row>
        <row r="5293">
          <cell r="S5293"/>
        </row>
        <row r="5294">
          <cell r="S5294"/>
        </row>
        <row r="5295">
          <cell r="S5295"/>
        </row>
        <row r="5296">
          <cell r="S5296"/>
        </row>
        <row r="5297">
          <cell r="S5297"/>
        </row>
        <row r="5298">
          <cell r="S5298"/>
        </row>
        <row r="5299">
          <cell r="S5299"/>
        </row>
        <row r="5300">
          <cell r="S5300"/>
        </row>
        <row r="5301">
          <cell r="S5301"/>
        </row>
        <row r="5302">
          <cell r="S5302"/>
        </row>
        <row r="5303">
          <cell r="S5303"/>
        </row>
        <row r="5304">
          <cell r="S5304"/>
        </row>
        <row r="5305">
          <cell r="S5305"/>
        </row>
        <row r="5306">
          <cell r="S5306"/>
        </row>
        <row r="5307">
          <cell r="S5307"/>
        </row>
        <row r="5308">
          <cell r="S5308"/>
        </row>
        <row r="5309">
          <cell r="S5309"/>
        </row>
        <row r="5310">
          <cell r="S5310"/>
        </row>
        <row r="5311">
          <cell r="S5311"/>
        </row>
        <row r="5312">
          <cell r="S5312"/>
        </row>
        <row r="5313">
          <cell r="S5313"/>
        </row>
        <row r="5314">
          <cell r="S5314"/>
        </row>
        <row r="5315">
          <cell r="S5315"/>
        </row>
        <row r="5316">
          <cell r="S5316"/>
        </row>
        <row r="5317">
          <cell r="S5317"/>
        </row>
        <row r="5318">
          <cell r="S5318"/>
        </row>
        <row r="5319">
          <cell r="S5319"/>
        </row>
        <row r="5320">
          <cell r="S5320"/>
        </row>
        <row r="5321">
          <cell r="S5321"/>
        </row>
        <row r="5322">
          <cell r="S5322"/>
        </row>
        <row r="5323">
          <cell r="S5323"/>
        </row>
        <row r="5324">
          <cell r="S5324"/>
        </row>
        <row r="5325">
          <cell r="S5325"/>
        </row>
        <row r="5326">
          <cell r="S5326"/>
        </row>
        <row r="5327">
          <cell r="S5327"/>
        </row>
        <row r="5328">
          <cell r="S5328"/>
        </row>
        <row r="5329">
          <cell r="S5329"/>
        </row>
        <row r="5330">
          <cell r="S5330"/>
        </row>
        <row r="5331">
          <cell r="S5331"/>
        </row>
        <row r="5332">
          <cell r="S5332"/>
        </row>
        <row r="5333">
          <cell r="S5333"/>
        </row>
        <row r="5334">
          <cell r="S5334"/>
        </row>
        <row r="5335">
          <cell r="S5335"/>
        </row>
        <row r="5336">
          <cell r="S5336"/>
        </row>
        <row r="5337">
          <cell r="S5337"/>
        </row>
        <row r="5338">
          <cell r="S5338"/>
        </row>
        <row r="5339">
          <cell r="S5339"/>
        </row>
        <row r="5340">
          <cell r="S5340"/>
        </row>
        <row r="5341">
          <cell r="S5341"/>
        </row>
        <row r="5342">
          <cell r="S5342"/>
        </row>
        <row r="5343">
          <cell r="S5343"/>
        </row>
        <row r="5344">
          <cell r="S5344"/>
        </row>
        <row r="5345">
          <cell r="S5345"/>
        </row>
        <row r="5346">
          <cell r="S5346"/>
        </row>
        <row r="5347">
          <cell r="S5347"/>
        </row>
        <row r="5348">
          <cell r="S5348"/>
        </row>
        <row r="5349">
          <cell r="S5349"/>
        </row>
        <row r="5350">
          <cell r="S5350"/>
        </row>
        <row r="5351">
          <cell r="S5351"/>
        </row>
        <row r="5352">
          <cell r="S5352"/>
        </row>
        <row r="5353">
          <cell r="S5353"/>
        </row>
        <row r="5354">
          <cell r="S5354"/>
        </row>
        <row r="5355">
          <cell r="S5355"/>
        </row>
        <row r="5356">
          <cell r="S5356"/>
        </row>
        <row r="5357">
          <cell r="S5357"/>
        </row>
        <row r="5358">
          <cell r="S5358"/>
        </row>
        <row r="5359">
          <cell r="S5359"/>
        </row>
        <row r="5360">
          <cell r="S5360"/>
        </row>
        <row r="5361">
          <cell r="S5361"/>
        </row>
        <row r="5362">
          <cell r="S5362"/>
        </row>
        <row r="5363">
          <cell r="S5363"/>
        </row>
        <row r="5364">
          <cell r="S5364"/>
        </row>
        <row r="5365">
          <cell r="S5365"/>
        </row>
        <row r="5366">
          <cell r="S5366"/>
        </row>
        <row r="5367">
          <cell r="S5367"/>
        </row>
        <row r="5368">
          <cell r="S5368"/>
        </row>
        <row r="5369">
          <cell r="S5369"/>
        </row>
        <row r="5370">
          <cell r="S5370"/>
        </row>
        <row r="5371">
          <cell r="S5371"/>
        </row>
        <row r="5372">
          <cell r="S5372"/>
        </row>
        <row r="5373">
          <cell r="S5373"/>
        </row>
        <row r="5374">
          <cell r="S5374"/>
        </row>
        <row r="5375">
          <cell r="S5375"/>
        </row>
        <row r="5376">
          <cell r="S5376"/>
        </row>
        <row r="5377">
          <cell r="S5377"/>
        </row>
        <row r="5378">
          <cell r="S5378"/>
        </row>
        <row r="5379">
          <cell r="S5379"/>
        </row>
        <row r="5380">
          <cell r="S5380"/>
        </row>
        <row r="5381">
          <cell r="S5381"/>
        </row>
        <row r="5382">
          <cell r="S5382"/>
        </row>
        <row r="5383">
          <cell r="S5383"/>
        </row>
        <row r="5384">
          <cell r="S5384"/>
        </row>
        <row r="5385">
          <cell r="S5385"/>
        </row>
        <row r="5386">
          <cell r="S5386"/>
        </row>
        <row r="5387">
          <cell r="S5387"/>
        </row>
        <row r="5388">
          <cell r="S5388"/>
        </row>
        <row r="5389">
          <cell r="S5389"/>
        </row>
        <row r="5390">
          <cell r="S5390"/>
        </row>
        <row r="5391">
          <cell r="S5391"/>
        </row>
        <row r="5392">
          <cell r="S5392"/>
        </row>
        <row r="5393">
          <cell r="S5393"/>
        </row>
        <row r="5394">
          <cell r="S5394"/>
        </row>
        <row r="5395">
          <cell r="S5395"/>
        </row>
        <row r="5396">
          <cell r="S5396"/>
        </row>
        <row r="5397">
          <cell r="S5397"/>
        </row>
        <row r="5398">
          <cell r="S5398"/>
        </row>
        <row r="5399">
          <cell r="S5399"/>
        </row>
        <row r="5400">
          <cell r="S5400"/>
        </row>
        <row r="5401">
          <cell r="S5401"/>
        </row>
        <row r="5402">
          <cell r="S5402"/>
        </row>
        <row r="5403">
          <cell r="S5403"/>
        </row>
        <row r="5404">
          <cell r="S5404"/>
        </row>
        <row r="5405">
          <cell r="S5405"/>
        </row>
        <row r="5406">
          <cell r="S5406"/>
        </row>
        <row r="5407">
          <cell r="S5407"/>
        </row>
        <row r="5408">
          <cell r="S5408"/>
        </row>
        <row r="5409">
          <cell r="S5409"/>
        </row>
        <row r="5410">
          <cell r="S5410"/>
        </row>
        <row r="5411">
          <cell r="S5411"/>
        </row>
        <row r="5412">
          <cell r="S5412"/>
        </row>
        <row r="5413">
          <cell r="S5413"/>
        </row>
        <row r="5414">
          <cell r="S5414"/>
        </row>
        <row r="5415">
          <cell r="S5415"/>
        </row>
        <row r="5416">
          <cell r="S5416"/>
        </row>
        <row r="5417">
          <cell r="S5417"/>
        </row>
        <row r="5418">
          <cell r="S5418"/>
        </row>
        <row r="5419">
          <cell r="S5419"/>
        </row>
        <row r="5420">
          <cell r="S5420"/>
        </row>
        <row r="5421">
          <cell r="S5421"/>
        </row>
        <row r="5422">
          <cell r="S5422"/>
        </row>
        <row r="5423">
          <cell r="S5423"/>
        </row>
        <row r="5424">
          <cell r="S5424"/>
        </row>
        <row r="5425">
          <cell r="S5425"/>
        </row>
        <row r="5426">
          <cell r="S5426"/>
        </row>
        <row r="5427">
          <cell r="S5427"/>
        </row>
        <row r="5428">
          <cell r="S5428"/>
        </row>
        <row r="5429">
          <cell r="S5429"/>
        </row>
        <row r="5430">
          <cell r="S5430"/>
        </row>
        <row r="5431">
          <cell r="S5431"/>
        </row>
        <row r="5432">
          <cell r="S5432"/>
        </row>
        <row r="5433">
          <cell r="S5433"/>
        </row>
        <row r="5434">
          <cell r="S5434"/>
        </row>
        <row r="5435">
          <cell r="S5435"/>
        </row>
        <row r="5436">
          <cell r="S5436"/>
        </row>
        <row r="5437">
          <cell r="S5437"/>
        </row>
        <row r="5438">
          <cell r="S5438"/>
        </row>
        <row r="5439">
          <cell r="S5439"/>
        </row>
        <row r="5440">
          <cell r="S5440"/>
        </row>
        <row r="5441">
          <cell r="S5441"/>
        </row>
        <row r="5442">
          <cell r="S5442"/>
        </row>
        <row r="5443">
          <cell r="S5443"/>
        </row>
        <row r="5444">
          <cell r="S5444"/>
        </row>
        <row r="5445">
          <cell r="S5445"/>
        </row>
        <row r="5446">
          <cell r="S5446"/>
        </row>
        <row r="5447">
          <cell r="S5447"/>
        </row>
        <row r="5448">
          <cell r="S5448"/>
        </row>
        <row r="5449">
          <cell r="S5449"/>
        </row>
        <row r="5450">
          <cell r="S5450"/>
        </row>
        <row r="5451">
          <cell r="S5451"/>
        </row>
        <row r="5452">
          <cell r="S5452"/>
        </row>
        <row r="5453">
          <cell r="S5453"/>
        </row>
        <row r="5454">
          <cell r="S5454"/>
        </row>
        <row r="5455">
          <cell r="S5455"/>
        </row>
        <row r="5456">
          <cell r="S5456"/>
        </row>
        <row r="5457">
          <cell r="S5457"/>
        </row>
        <row r="5458">
          <cell r="S5458"/>
        </row>
        <row r="5459">
          <cell r="S5459"/>
        </row>
        <row r="5460">
          <cell r="S5460"/>
        </row>
        <row r="5461">
          <cell r="S5461"/>
        </row>
        <row r="5462">
          <cell r="S5462"/>
        </row>
        <row r="5463">
          <cell r="S5463"/>
        </row>
        <row r="5464">
          <cell r="S5464"/>
        </row>
        <row r="5465">
          <cell r="S5465"/>
        </row>
        <row r="5466">
          <cell r="S5466"/>
        </row>
        <row r="5467">
          <cell r="S5467"/>
        </row>
        <row r="5468">
          <cell r="S5468"/>
        </row>
        <row r="5469">
          <cell r="S5469"/>
        </row>
        <row r="5470">
          <cell r="S5470"/>
        </row>
        <row r="5471">
          <cell r="S5471"/>
        </row>
        <row r="5472">
          <cell r="S5472"/>
        </row>
        <row r="5473">
          <cell r="S5473"/>
        </row>
        <row r="5474">
          <cell r="S5474"/>
        </row>
        <row r="5475">
          <cell r="S5475"/>
        </row>
        <row r="5476">
          <cell r="S5476"/>
        </row>
        <row r="5477">
          <cell r="S5477"/>
        </row>
        <row r="5478">
          <cell r="S5478"/>
        </row>
        <row r="5479">
          <cell r="S5479"/>
        </row>
        <row r="5480">
          <cell r="S5480"/>
        </row>
        <row r="5481">
          <cell r="S5481"/>
        </row>
        <row r="5482">
          <cell r="S5482"/>
        </row>
        <row r="5483">
          <cell r="S5483"/>
        </row>
        <row r="5484">
          <cell r="S5484"/>
        </row>
        <row r="5485">
          <cell r="S5485"/>
        </row>
        <row r="5486">
          <cell r="S5486"/>
        </row>
        <row r="5487">
          <cell r="S5487"/>
        </row>
        <row r="5488">
          <cell r="S5488"/>
        </row>
        <row r="5489">
          <cell r="S5489"/>
        </row>
        <row r="5490">
          <cell r="S5490"/>
        </row>
        <row r="5491">
          <cell r="S5491"/>
        </row>
        <row r="5492">
          <cell r="S5492"/>
        </row>
        <row r="5493">
          <cell r="S5493"/>
        </row>
        <row r="5494">
          <cell r="S5494"/>
        </row>
        <row r="5495">
          <cell r="S5495"/>
        </row>
        <row r="5496">
          <cell r="S5496"/>
        </row>
        <row r="5497">
          <cell r="S5497"/>
        </row>
        <row r="5498">
          <cell r="S5498"/>
        </row>
        <row r="5499">
          <cell r="S5499"/>
        </row>
        <row r="5500">
          <cell r="S5500"/>
        </row>
        <row r="5501">
          <cell r="S5501"/>
        </row>
        <row r="5502">
          <cell r="S5502"/>
        </row>
        <row r="5503">
          <cell r="S5503"/>
        </row>
        <row r="5504">
          <cell r="S5504"/>
        </row>
        <row r="5505">
          <cell r="S5505"/>
        </row>
        <row r="5506">
          <cell r="S5506"/>
        </row>
        <row r="5507">
          <cell r="S5507"/>
        </row>
        <row r="5508">
          <cell r="S5508"/>
        </row>
        <row r="5509">
          <cell r="S5509"/>
        </row>
        <row r="5510">
          <cell r="S5510"/>
        </row>
        <row r="5511">
          <cell r="S5511"/>
        </row>
        <row r="5512">
          <cell r="S5512"/>
        </row>
        <row r="5513">
          <cell r="S5513"/>
        </row>
        <row r="5514">
          <cell r="S5514"/>
        </row>
        <row r="5515">
          <cell r="S5515"/>
        </row>
        <row r="5516">
          <cell r="S5516"/>
        </row>
        <row r="5517">
          <cell r="S5517"/>
        </row>
        <row r="5518">
          <cell r="S5518"/>
        </row>
        <row r="5519">
          <cell r="S5519"/>
        </row>
        <row r="5520">
          <cell r="S5520"/>
        </row>
        <row r="5521">
          <cell r="S5521"/>
        </row>
        <row r="5522">
          <cell r="S5522"/>
        </row>
        <row r="5523">
          <cell r="S5523"/>
        </row>
        <row r="5524">
          <cell r="S5524"/>
        </row>
        <row r="5525">
          <cell r="S5525"/>
        </row>
        <row r="5526">
          <cell r="S5526"/>
        </row>
        <row r="5527">
          <cell r="S5527"/>
        </row>
        <row r="5528">
          <cell r="S5528"/>
        </row>
        <row r="5529">
          <cell r="S5529"/>
        </row>
        <row r="5530">
          <cell r="S5530"/>
        </row>
        <row r="5531">
          <cell r="S5531"/>
        </row>
        <row r="5532">
          <cell r="S5532"/>
        </row>
        <row r="5533">
          <cell r="S5533"/>
        </row>
        <row r="5534">
          <cell r="S5534"/>
        </row>
        <row r="5535">
          <cell r="S5535"/>
        </row>
        <row r="5536">
          <cell r="S5536"/>
        </row>
        <row r="5537">
          <cell r="S5537"/>
        </row>
        <row r="5538">
          <cell r="S5538"/>
        </row>
        <row r="5539">
          <cell r="S5539"/>
        </row>
        <row r="5540">
          <cell r="S5540"/>
        </row>
        <row r="5541">
          <cell r="S5541"/>
        </row>
        <row r="5542">
          <cell r="S5542"/>
        </row>
        <row r="5543">
          <cell r="S5543"/>
        </row>
        <row r="5544">
          <cell r="S5544"/>
        </row>
        <row r="5545">
          <cell r="S5545"/>
        </row>
        <row r="5546">
          <cell r="S5546"/>
        </row>
        <row r="5547">
          <cell r="S5547"/>
        </row>
        <row r="5548">
          <cell r="S5548"/>
        </row>
        <row r="5549">
          <cell r="S5549"/>
        </row>
        <row r="5550">
          <cell r="S5550"/>
        </row>
        <row r="5551">
          <cell r="S5551"/>
        </row>
        <row r="5552">
          <cell r="S5552"/>
        </row>
        <row r="5553">
          <cell r="S5553"/>
        </row>
        <row r="5554">
          <cell r="S5554"/>
        </row>
        <row r="5555">
          <cell r="S5555"/>
        </row>
        <row r="5556">
          <cell r="S5556"/>
        </row>
        <row r="5557">
          <cell r="S5557"/>
        </row>
        <row r="5558">
          <cell r="S5558"/>
        </row>
        <row r="5559">
          <cell r="S5559"/>
        </row>
        <row r="5560">
          <cell r="S5560"/>
        </row>
        <row r="5561">
          <cell r="S5561"/>
        </row>
        <row r="5562">
          <cell r="S5562"/>
        </row>
        <row r="5563">
          <cell r="S5563"/>
        </row>
        <row r="5564">
          <cell r="S5564"/>
        </row>
        <row r="5565">
          <cell r="S5565"/>
        </row>
        <row r="5566">
          <cell r="S5566"/>
        </row>
        <row r="5567">
          <cell r="S5567"/>
        </row>
        <row r="5568">
          <cell r="S5568"/>
        </row>
        <row r="5569">
          <cell r="S5569"/>
        </row>
        <row r="5570">
          <cell r="S5570"/>
        </row>
        <row r="5571">
          <cell r="S5571"/>
        </row>
        <row r="5572">
          <cell r="S5572"/>
        </row>
        <row r="5573">
          <cell r="S5573"/>
        </row>
        <row r="5574">
          <cell r="S5574"/>
        </row>
        <row r="5575">
          <cell r="S5575"/>
        </row>
        <row r="5576">
          <cell r="S5576"/>
        </row>
        <row r="5577">
          <cell r="S5577"/>
        </row>
        <row r="5578">
          <cell r="S5578"/>
        </row>
        <row r="5579">
          <cell r="S5579"/>
        </row>
        <row r="5580">
          <cell r="S5580"/>
        </row>
        <row r="5581">
          <cell r="S5581"/>
        </row>
        <row r="5582">
          <cell r="S5582"/>
        </row>
        <row r="5583">
          <cell r="S5583"/>
        </row>
        <row r="5584">
          <cell r="S5584"/>
        </row>
        <row r="5585">
          <cell r="S5585"/>
        </row>
        <row r="5586">
          <cell r="S5586"/>
        </row>
        <row r="5587">
          <cell r="S5587"/>
        </row>
        <row r="5588">
          <cell r="S5588"/>
        </row>
        <row r="5589">
          <cell r="S5589"/>
        </row>
        <row r="5590">
          <cell r="S5590"/>
        </row>
        <row r="5591">
          <cell r="S5591"/>
        </row>
        <row r="5592">
          <cell r="S5592"/>
        </row>
        <row r="5593">
          <cell r="S5593"/>
        </row>
        <row r="5594">
          <cell r="S5594"/>
        </row>
        <row r="5595">
          <cell r="S5595"/>
        </row>
        <row r="5596">
          <cell r="S5596"/>
        </row>
        <row r="5597">
          <cell r="S5597"/>
        </row>
        <row r="5598">
          <cell r="S5598"/>
        </row>
        <row r="5599">
          <cell r="S5599"/>
        </row>
        <row r="5600">
          <cell r="S5600"/>
        </row>
        <row r="5601">
          <cell r="S5601"/>
        </row>
        <row r="5602">
          <cell r="S5602"/>
        </row>
        <row r="5603">
          <cell r="S5603"/>
        </row>
        <row r="5604">
          <cell r="S5604"/>
        </row>
        <row r="5605">
          <cell r="S5605"/>
        </row>
        <row r="5606">
          <cell r="S5606"/>
        </row>
        <row r="5607">
          <cell r="S5607"/>
        </row>
        <row r="5608">
          <cell r="S5608"/>
        </row>
        <row r="5609">
          <cell r="S5609"/>
        </row>
        <row r="5610">
          <cell r="S5610"/>
        </row>
        <row r="5611">
          <cell r="S5611"/>
        </row>
        <row r="5612">
          <cell r="S5612"/>
        </row>
        <row r="5613">
          <cell r="S5613"/>
        </row>
        <row r="5614">
          <cell r="S5614"/>
        </row>
        <row r="5615">
          <cell r="S5615"/>
        </row>
        <row r="5616">
          <cell r="S5616"/>
        </row>
        <row r="5617">
          <cell r="S5617"/>
        </row>
        <row r="5618">
          <cell r="S5618"/>
        </row>
        <row r="5619">
          <cell r="S5619"/>
        </row>
        <row r="5620">
          <cell r="S5620"/>
        </row>
        <row r="5621">
          <cell r="S5621"/>
        </row>
        <row r="5622">
          <cell r="S5622"/>
        </row>
        <row r="5623">
          <cell r="S5623"/>
        </row>
        <row r="5624">
          <cell r="S5624"/>
        </row>
        <row r="5625">
          <cell r="S5625"/>
        </row>
        <row r="5626">
          <cell r="S5626"/>
        </row>
        <row r="5627">
          <cell r="S5627"/>
        </row>
        <row r="5628">
          <cell r="S5628"/>
        </row>
        <row r="5629">
          <cell r="S5629"/>
        </row>
        <row r="5630">
          <cell r="S5630"/>
        </row>
        <row r="5631">
          <cell r="S5631"/>
        </row>
        <row r="5632">
          <cell r="S5632"/>
        </row>
        <row r="5633">
          <cell r="S5633"/>
        </row>
        <row r="5634">
          <cell r="S5634"/>
        </row>
        <row r="5635">
          <cell r="S5635"/>
        </row>
        <row r="5636">
          <cell r="S5636"/>
        </row>
        <row r="5637">
          <cell r="S5637"/>
        </row>
        <row r="5638">
          <cell r="S5638"/>
        </row>
        <row r="5639">
          <cell r="S5639"/>
        </row>
        <row r="5640">
          <cell r="S5640"/>
        </row>
        <row r="5641">
          <cell r="S5641"/>
        </row>
        <row r="5642">
          <cell r="S5642"/>
        </row>
        <row r="5643">
          <cell r="S5643"/>
        </row>
        <row r="5644">
          <cell r="S5644"/>
        </row>
        <row r="5645">
          <cell r="S5645"/>
        </row>
        <row r="5646">
          <cell r="S5646"/>
        </row>
        <row r="5647">
          <cell r="S5647"/>
        </row>
        <row r="5648">
          <cell r="S5648"/>
        </row>
        <row r="5649">
          <cell r="S5649"/>
        </row>
        <row r="5650">
          <cell r="S5650"/>
        </row>
        <row r="5651">
          <cell r="S5651"/>
        </row>
        <row r="5652">
          <cell r="S5652"/>
        </row>
        <row r="5653">
          <cell r="S5653"/>
        </row>
        <row r="5654">
          <cell r="S5654"/>
        </row>
        <row r="5655">
          <cell r="S5655"/>
        </row>
        <row r="5656">
          <cell r="S5656"/>
        </row>
        <row r="5657">
          <cell r="S5657"/>
        </row>
        <row r="5658">
          <cell r="S5658"/>
        </row>
        <row r="5659">
          <cell r="S5659"/>
        </row>
        <row r="5660">
          <cell r="S5660"/>
        </row>
        <row r="5661">
          <cell r="S5661"/>
        </row>
        <row r="5662">
          <cell r="S5662"/>
        </row>
        <row r="5663">
          <cell r="S5663"/>
        </row>
        <row r="5664">
          <cell r="S5664"/>
        </row>
        <row r="5665">
          <cell r="S5665"/>
        </row>
        <row r="5666">
          <cell r="S5666"/>
        </row>
        <row r="5667">
          <cell r="S5667"/>
        </row>
        <row r="5668">
          <cell r="S5668"/>
        </row>
        <row r="5669">
          <cell r="S5669"/>
        </row>
        <row r="5670">
          <cell r="S5670"/>
        </row>
        <row r="5671">
          <cell r="S5671"/>
        </row>
        <row r="5672">
          <cell r="S5672"/>
        </row>
        <row r="5673">
          <cell r="S5673"/>
        </row>
        <row r="5674">
          <cell r="S5674"/>
        </row>
        <row r="5675">
          <cell r="S5675"/>
        </row>
        <row r="5676">
          <cell r="S5676"/>
        </row>
        <row r="5677">
          <cell r="S5677"/>
        </row>
        <row r="5678">
          <cell r="S5678"/>
        </row>
        <row r="5679">
          <cell r="S5679"/>
        </row>
        <row r="5680">
          <cell r="S5680"/>
        </row>
        <row r="5681">
          <cell r="S5681"/>
        </row>
        <row r="5682">
          <cell r="S5682"/>
        </row>
        <row r="5683">
          <cell r="S5683"/>
        </row>
        <row r="5684">
          <cell r="S5684"/>
        </row>
        <row r="5685">
          <cell r="S5685"/>
        </row>
        <row r="5686">
          <cell r="S5686"/>
        </row>
        <row r="5687">
          <cell r="S5687"/>
        </row>
        <row r="5688">
          <cell r="S5688"/>
        </row>
        <row r="5689">
          <cell r="S5689"/>
        </row>
        <row r="5690">
          <cell r="S5690"/>
        </row>
        <row r="5691">
          <cell r="S5691"/>
        </row>
        <row r="5692">
          <cell r="S5692"/>
        </row>
        <row r="5693">
          <cell r="S5693"/>
        </row>
        <row r="5694">
          <cell r="S5694"/>
        </row>
        <row r="5695">
          <cell r="S5695"/>
        </row>
        <row r="5696">
          <cell r="S5696"/>
        </row>
        <row r="5697">
          <cell r="S5697"/>
        </row>
        <row r="5698">
          <cell r="S5698"/>
        </row>
        <row r="5699">
          <cell r="S5699"/>
        </row>
        <row r="5700">
          <cell r="S5700"/>
        </row>
        <row r="5701">
          <cell r="S5701"/>
        </row>
        <row r="5702">
          <cell r="S5702"/>
        </row>
        <row r="5703">
          <cell r="S5703"/>
        </row>
        <row r="5704">
          <cell r="S5704"/>
        </row>
        <row r="5705">
          <cell r="S5705"/>
        </row>
        <row r="5706">
          <cell r="S5706"/>
        </row>
        <row r="5707">
          <cell r="S5707"/>
        </row>
        <row r="5708">
          <cell r="S5708"/>
        </row>
        <row r="5709">
          <cell r="S5709"/>
        </row>
        <row r="5710">
          <cell r="S5710"/>
        </row>
        <row r="5711">
          <cell r="S5711"/>
        </row>
        <row r="5712">
          <cell r="S5712"/>
        </row>
        <row r="5713">
          <cell r="S5713"/>
        </row>
        <row r="5714">
          <cell r="S5714"/>
        </row>
        <row r="5715">
          <cell r="S5715"/>
        </row>
        <row r="5716">
          <cell r="S5716"/>
        </row>
        <row r="5717">
          <cell r="S5717"/>
        </row>
        <row r="5718">
          <cell r="S5718"/>
        </row>
        <row r="5719">
          <cell r="S5719"/>
        </row>
        <row r="5720">
          <cell r="S5720"/>
        </row>
        <row r="5721">
          <cell r="S5721"/>
        </row>
        <row r="5722">
          <cell r="S5722"/>
        </row>
        <row r="5723">
          <cell r="S5723"/>
        </row>
        <row r="5724">
          <cell r="S5724"/>
        </row>
        <row r="5725">
          <cell r="S5725"/>
        </row>
        <row r="5726">
          <cell r="S5726"/>
        </row>
        <row r="5727">
          <cell r="S5727"/>
        </row>
        <row r="5728">
          <cell r="S5728"/>
        </row>
        <row r="5729">
          <cell r="S5729"/>
        </row>
        <row r="5730">
          <cell r="S5730"/>
        </row>
        <row r="5731">
          <cell r="S5731"/>
        </row>
        <row r="5732">
          <cell r="S5732"/>
        </row>
        <row r="5733">
          <cell r="S5733"/>
        </row>
        <row r="5734">
          <cell r="S5734"/>
        </row>
        <row r="5735">
          <cell r="S5735"/>
        </row>
        <row r="5736">
          <cell r="S5736"/>
        </row>
        <row r="5737">
          <cell r="S5737"/>
        </row>
        <row r="5738">
          <cell r="S5738"/>
        </row>
        <row r="5739">
          <cell r="S5739"/>
        </row>
        <row r="5740">
          <cell r="S5740"/>
        </row>
        <row r="5741">
          <cell r="S5741"/>
        </row>
        <row r="5742">
          <cell r="S5742"/>
        </row>
        <row r="5743">
          <cell r="S5743"/>
        </row>
        <row r="5744">
          <cell r="S5744"/>
        </row>
        <row r="5745">
          <cell r="S5745"/>
        </row>
        <row r="5746">
          <cell r="S5746"/>
        </row>
        <row r="5747">
          <cell r="S5747"/>
        </row>
        <row r="5748">
          <cell r="S5748"/>
        </row>
        <row r="5749">
          <cell r="S5749"/>
        </row>
        <row r="5750">
          <cell r="S5750"/>
        </row>
        <row r="5751">
          <cell r="S5751"/>
        </row>
        <row r="5752">
          <cell r="S5752"/>
        </row>
        <row r="5753">
          <cell r="S5753"/>
        </row>
        <row r="5754">
          <cell r="S5754"/>
        </row>
        <row r="5755">
          <cell r="S5755"/>
        </row>
        <row r="5756">
          <cell r="S5756"/>
        </row>
        <row r="5757">
          <cell r="S5757"/>
        </row>
        <row r="5758">
          <cell r="S5758"/>
        </row>
        <row r="5759">
          <cell r="S5759"/>
        </row>
        <row r="5760">
          <cell r="S5760"/>
        </row>
        <row r="5761">
          <cell r="S5761"/>
        </row>
        <row r="5762">
          <cell r="S5762"/>
        </row>
        <row r="5763">
          <cell r="S5763"/>
        </row>
        <row r="5764">
          <cell r="S5764"/>
        </row>
        <row r="5765">
          <cell r="S5765"/>
        </row>
        <row r="5766">
          <cell r="S5766"/>
        </row>
        <row r="5767">
          <cell r="S5767"/>
        </row>
        <row r="5768">
          <cell r="S5768"/>
        </row>
        <row r="5769">
          <cell r="S5769"/>
        </row>
        <row r="5770">
          <cell r="S5770"/>
        </row>
        <row r="5771">
          <cell r="S5771"/>
        </row>
        <row r="5772">
          <cell r="S5772"/>
        </row>
        <row r="5773">
          <cell r="S5773"/>
        </row>
        <row r="5774">
          <cell r="S5774"/>
        </row>
        <row r="5775">
          <cell r="S5775"/>
        </row>
        <row r="5776">
          <cell r="S5776"/>
        </row>
        <row r="5777">
          <cell r="S5777"/>
        </row>
        <row r="5778">
          <cell r="S5778"/>
        </row>
        <row r="5779">
          <cell r="S5779"/>
        </row>
        <row r="5780">
          <cell r="S5780"/>
        </row>
        <row r="5781">
          <cell r="S5781"/>
        </row>
        <row r="5782">
          <cell r="S5782"/>
        </row>
        <row r="5783">
          <cell r="S5783"/>
        </row>
        <row r="5784">
          <cell r="S5784"/>
        </row>
        <row r="5785">
          <cell r="S5785"/>
        </row>
        <row r="5786">
          <cell r="S5786"/>
        </row>
        <row r="5787">
          <cell r="S5787"/>
        </row>
        <row r="5788">
          <cell r="S5788"/>
        </row>
        <row r="5789">
          <cell r="S5789"/>
        </row>
        <row r="5790">
          <cell r="S5790"/>
        </row>
        <row r="5791">
          <cell r="S5791"/>
        </row>
        <row r="5792">
          <cell r="S5792"/>
        </row>
        <row r="5793">
          <cell r="S5793"/>
        </row>
        <row r="5794">
          <cell r="S5794"/>
        </row>
        <row r="5795">
          <cell r="S5795"/>
        </row>
        <row r="5796">
          <cell r="S5796"/>
        </row>
        <row r="5797">
          <cell r="S5797"/>
        </row>
        <row r="5798">
          <cell r="S5798"/>
        </row>
        <row r="5799">
          <cell r="S5799"/>
        </row>
        <row r="5800">
          <cell r="S5800"/>
        </row>
        <row r="5801">
          <cell r="S5801"/>
        </row>
        <row r="5802">
          <cell r="S5802"/>
        </row>
        <row r="5803">
          <cell r="S5803"/>
        </row>
        <row r="5804">
          <cell r="S5804"/>
        </row>
        <row r="5805">
          <cell r="S5805"/>
        </row>
        <row r="5806">
          <cell r="S5806"/>
        </row>
        <row r="5807">
          <cell r="S5807"/>
        </row>
        <row r="5808">
          <cell r="S5808"/>
        </row>
        <row r="5809">
          <cell r="S5809"/>
        </row>
        <row r="5810">
          <cell r="S5810"/>
        </row>
        <row r="5811">
          <cell r="S5811"/>
        </row>
        <row r="5812">
          <cell r="S5812"/>
        </row>
        <row r="5813">
          <cell r="S5813"/>
        </row>
        <row r="5814">
          <cell r="S5814"/>
        </row>
        <row r="5815">
          <cell r="S5815"/>
        </row>
        <row r="5816">
          <cell r="S5816"/>
        </row>
        <row r="5817">
          <cell r="S5817"/>
        </row>
        <row r="5818">
          <cell r="S5818"/>
        </row>
        <row r="5819">
          <cell r="S5819"/>
        </row>
        <row r="5820">
          <cell r="S5820"/>
        </row>
        <row r="5821">
          <cell r="S5821"/>
        </row>
        <row r="5822">
          <cell r="S5822"/>
        </row>
        <row r="5823">
          <cell r="S5823"/>
        </row>
        <row r="5824">
          <cell r="S5824"/>
        </row>
        <row r="5825">
          <cell r="S5825"/>
        </row>
        <row r="5826">
          <cell r="S5826"/>
        </row>
        <row r="5827">
          <cell r="S5827"/>
        </row>
        <row r="5828">
          <cell r="S5828"/>
        </row>
        <row r="5829">
          <cell r="S5829"/>
        </row>
        <row r="5830">
          <cell r="S5830"/>
        </row>
        <row r="5831">
          <cell r="S5831"/>
        </row>
        <row r="5832">
          <cell r="S5832"/>
        </row>
        <row r="5833">
          <cell r="S5833"/>
        </row>
        <row r="5834">
          <cell r="S5834"/>
        </row>
        <row r="5835">
          <cell r="S5835"/>
        </row>
        <row r="5836">
          <cell r="S5836"/>
        </row>
        <row r="5837">
          <cell r="S5837"/>
        </row>
        <row r="5838">
          <cell r="S5838"/>
        </row>
        <row r="5839">
          <cell r="S5839"/>
        </row>
        <row r="5840">
          <cell r="S5840"/>
        </row>
        <row r="5841">
          <cell r="S5841"/>
        </row>
        <row r="5842">
          <cell r="S5842"/>
        </row>
        <row r="5843">
          <cell r="S5843"/>
        </row>
        <row r="5844">
          <cell r="S5844"/>
        </row>
        <row r="5845">
          <cell r="S5845"/>
        </row>
        <row r="5846">
          <cell r="S5846"/>
        </row>
        <row r="5847">
          <cell r="S5847"/>
        </row>
        <row r="5848">
          <cell r="S5848"/>
        </row>
        <row r="5849">
          <cell r="S5849"/>
        </row>
        <row r="5850">
          <cell r="S5850"/>
        </row>
        <row r="5851">
          <cell r="S5851"/>
        </row>
        <row r="5852">
          <cell r="S5852"/>
        </row>
        <row r="5853">
          <cell r="S5853"/>
        </row>
        <row r="5854">
          <cell r="S5854"/>
        </row>
        <row r="5855">
          <cell r="S5855"/>
        </row>
        <row r="5856">
          <cell r="S5856"/>
        </row>
        <row r="5857">
          <cell r="S5857"/>
        </row>
        <row r="5858">
          <cell r="S5858"/>
        </row>
        <row r="5859">
          <cell r="S5859"/>
        </row>
        <row r="5860">
          <cell r="S5860"/>
        </row>
        <row r="5861">
          <cell r="S5861"/>
        </row>
        <row r="5862">
          <cell r="S5862"/>
        </row>
        <row r="5863">
          <cell r="S5863"/>
        </row>
        <row r="5864">
          <cell r="S5864"/>
        </row>
        <row r="5865">
          <cell r="S5865"/>
        </row>
        <row r="5866">
          <cell r="S5866"/>
        </row>
        <row r="5867">
          <cell r="S5867"/>
        </row>
        <row r="5868">
          <cell r="S5868"/>
        </row>
        <row r="5869">
          <cell r="S5869"/>
        </row>
        <row r="5870">
          <cell r="S5870"/>
        </row>
        <row r="5871">
          <cell r="S5871"/>
        </row>
        <row r="5872">
          <cell r="S5872"/>
        </row>
        <row r="5873">
          <cell r="S5873"/>
        </row>
        <row r="5874">
          <cell r="S5874"/>
        </row>
        <row r="5875">
          <cell r="S5875"/>
        </row>
        <row r="5876">
          <cell r="S5876"/>
        </row>
        <row r="5877">
          <cell r="S5877"/>
        </row>
        <row r="5878">
          <cell r="S5878"/>
        </row>
        <row r="5879">
          <cell r="S5879"/>
        </row>
        <row r="5880">
          <cell r="S5880"/>
        </row>
        <row r="5881">
          <cell r="S5881"/>
        </row>
        <row r="5882">
          <cell r="S5882"/>
        </row>
        <row r="5883">
          <cell r="S5883"/>
        </row>
        <row r="5884">
          <cell r="S5884"/>
        </row>
        <row r="5885">
          <cell r="S5885"/>
        </row>
        <row r="5886">
          <cell r="S5886"/>
        </row>
        <row r="5887">
          <cell r="S5887"/>
        </row>
        <row r="5888">
          <cell r="S5888"/>
        </row>
        <row r="5889">
          <cell r="S5889"/>
        </row>
        <row r="5890">
          <cell r="S5890"/>
        </row>
        <row r="5891">
          <cell r="S5891"/>
        </row>
        <row r="5892">
          <cell r="S5892"/>
        </row>
        <row r="5893">
          <cell r="S5893"/>
        </row>
        <row r="5894">
          <cell r="S5894"/>
        </row>
        <row r="5895">
          <cell r="S5895"/>
        </row>
        <row r="5896">
          <cell r="S5896"/>
        </row>
        <row r="5897">
          <cell r="S5897"/>
        </row>
        <row r="5898">
          <cell r="S5898"/>
        </row>
        <row r="5899">
          <cell r="S5899"/>
        </row>
        <row r="5900">
          <cell r="S5900"/>
        </row>
        <row r="5901">
          <cell r="S5901"/>
        </row>
        <row r="5902">
          <cell r="S5902"/>
        </row>
        <row r="5903">
          <cell r="S5903"/>
        </row>
        <row r="5904">
          <cell r="S5904"/>
        </row>
        <row r="5905">
          <cell r="S5905"/>
        </row>
        <row r="5906">
          <cell r="S5906"/>
        </row>
        <row r="5907">
          <cell r="S5907"/>
        </row>
        <row r="5908">
          <cell r="S5908"/>
        </row>
        <row r="5909">
          <cell r="S5909"/>
        </row>
        <row r="5910">
          <cell r="S5910"/>
        </row>
        <row r="5911">
          <cell r="S5911"/>
        </row>
        <row r="5912">
          <cell r="S5912"/>
        </row>
        <row r="5913">
          <cell r="S5913"/>
        </row>
        <row r="5914">
          <cell r="S5914"/>
        </row>
        <row r="5915">
          <cell r="S5915"/>
        </row>
        <row r="5916">
          <cell r="S5916"/>
        </row>
        <row r="5917">
          <cell r="S5917"/>
        </row>
        <row r="5918">
          <cell r="S5918"/>
        </row>
        <row r="5919">
          <cell r="S5919"/>
        </row>
        <row r="5920">
          <cell r="S5920"/>
        </row>
        <row r="5921">
          <cell r="S5921"/>
        </row>
        <row r="5922">
          <cell r="S5922"/>
        </row>
        <row r="5923">
          <cell r="S5923"/>
        </row>
        <row r="5924">
          <cell r="S5924"/>
        </row>
        <row r="5925">
          <cell r="S5925"/>
        </row>
        <row r="5926">
          <cell r="S5926"/>
        </row>
        <row r="5927">
          <cell r="S5927"/>
        </row>
        <row r="5928">
          <cell r="S5928"/>
        </row>
        <row r="5929">
          <cell r="S5929"/>
        </row>
        <row r="5930">
          <cell r="S5930"/>
        </row>
        <row r="5931">
          <cell r="S5931"/>
        </row>
        <row r="5932">
          <cell r="S5932"/>
        </row>
        <row r="5933">
          <cell r="S5933"/>
        </row>
        <row r="5934">
          <cell r="S5934"/>
        </row>
        <row r="5935">
          <cell r="S5935"/>
        </row>
        <row r="5936">
          <cell r="S5936"/>
        </row>
        <row r="5937">
          <cell r="S5937"/>
        </row>
        <row r="5938">
          <cell r="S5938"/>
        </row>
        <row r="5939">
          <cell r="S5939"/>
        </row>
        <row r="5940">
          <cell r="S5940"/>
        </row>
        <row r="5941">
          <cell r="S5941"/>
        </row>
        <row r="5942">
          <cell r="S5942"/>
        </row>
        <row r="5943">
          <cell r="S5943"/>
        </row>
        <row r="5944">
          <cell r="S5944"/>
        </row>
        <row r="5945">
          <cell r="S5945"/>
        </row>
        <row r="5946">
          <cell r="S5946"/>
        </row>
        <row r="5947">
          <cell r="S5947"/>
        </row>
        <row r="5948">
          <cell r="S5948"/>
        </row>
        <row r="5949">
          <cell r="S5949"/>
        </row>
        <row r="5950">
          <cell r="S5950"/>
        </row>
        <row r="5951">
          <cell r="S5951"/>
        </row>
        <row r="5952">
          <cell r="S5952"/>
        </row>
        <row r="5953">
          <cell r="S5953"/>
        </row>
        <row r="5954">
          <cell r="S5954"/>
        </row>
        <row r="5955">
          <cell r="S5955"/>
        </row>
        <row r="5956">
          <cell r="S5956"/>
        </row>
        <row r="5957">
          <cell r="S5957"/>
        </row>
        <row r="5958">
          <cell r="S5958"/>
        </row>
        <row r="5959">
          <cell r="S5959"/>
        </row>
        <row r="5960">
          <cell r="S5960"/>
        </row>
        <row r="5961">
          <cell r="S5961"/>
        </row>
        <row r="5962">
          <cell r="S5962"/>
        </row>
        <row r="5963">
          <cell r="S5963"/>
        </row>
        <row r="5964">
          <cell r="S5964"/>
        </row>
        <row r="5965">
          <cell r="S5965"/>
        </row>
        <row r="5966">
          <cell r="S5966"/>
        </row>
        <row r="5967">
          <cell r="S5967"/>
        </row>
        <row r="5968">
          <cell r="S5968"/>
        </row>
        <row r="5969">
          <cell r="S5969"/>
        </row>
        <row r="5970">
          <cell r="S5970"/>
        </row>
        <row r="5971">
          <cell r="S5971"/>
        </row>
        <row r="5972">
          <cell r="S5972"/>
        </row>
        <row r="5973">
          <cell r="S5973"/>
        </row>
        <row r="5974">
          <cell r="S5974"/>
        </row>
        <row r="5975">
          <cell r="S5975"/>
        </row>
        <row r="5976">
          <cell r="S5976"/>
        </row>
        <row r="5977">
          <cell r="S5977"/>
        </row>
        <row r="5978">
          <cell r="S5978"/>
        </row>
        <row r="5979">
          <cell r="S5979"/>
        </row>
        <row r="5980">
          <cell r="S5980"/>
        </row>
        <row r="5981">
          <cell r="S5981"/>
        </row>
        <row r="5982">
          <cell r="S5982"/>
        </row>
        <row r="5983">
          <cell r="S5983"/>
        </row>
        <row r="5984">
          <cell r="S5984"/>
        </row>
        <row r="5985">
          <cell r="S5985"/>
        </row>
        <row r="5986">
          <cell r="S5986"/>
        </row>
        <row r="5987">
          <cell r="S5987"/>
        </row>
        <row r="5988">
          <cell r="S5988"/>
        </row>
        <row r="5989">
          <cell r="S5989"/>
        </row>
        <row r="5990">
          <cell r="S5990"/>
        </row>
        <row r="5991">
          <cell r="S5991"/>
        </row>
        <row r="5992">
          <cell r="S5992"/>
        </row>
        <row r="5993">
          <cell r="S5993"/>
        </row>
        <row r="5994">
          <cell r="S5994"/>
        </row>
        <row r="5995">
          <cell r="S5995"/>
        </row>
        <row r="5996">
          <cell r="S5996"/>
        </row>
        <row r="5997">
          <cell r="S5997"/>
        </row>
        <row r="5998">
          <cell r="S5998"/>
        </row>
        <row r="5999">
          <cell r="S5999"/>
        </row>
        <row r="6000">
          <cell r="S6000"/>
        </row>
        <row r="6001">
          <cell r="S6001"/>
        </row>
        <row r="6002">
          <cell r="S6002"/>
        </row>
        <row r="6003">
          <cell r="S6003"/>
        </row>
        <row r="6004">
          <cell r="S6004"/>
        </row>
        <row r="6005">
          <cell r="S6005"/>
        </row>
        <row r="6006">
          <cell r="S6006"/>
        </row>
        <row r="6007">
          <cell r="S6007"/>
        </row>
        <row r="6008">
          <cell r="S6008"/>
        </row>
        <row r="6009">
          <cell r="S6009"/>
        </row>
        <row r="6010">
          <cell r="S6010"/>
        </row>
        <row r="6011">
          <cell r="S6011"/>
        </row>
        <row r="6012">
          <cell r="S6012"/>
        </row>
        <row r="6013">
          <cell r="S6013"/>
        </row>
        <row r="6014">
          <cell r="S6014"/>
        </row>
        <row r="6015">
          <cell r="S6015"/>
        </row>
        <row r="6016">
          <cell r="S6016"/>
        </row>
        <row r="6017">
          <cell r="S6017"/>
        </row>
        <row r="6018">
          <cell r="S6018"/>
        </row>
        <row r="6019">
          <cell r="S6019"/>
        </row>
        <row r="6020">
          <cell r="S6020"/>
        </row>
        <row r="6021">
          <cell r="S6021"/>
        </row>
        <row r="6022">
          <cell r="S6022"/>
        </row>
        <row r="6023">
          <cell r="S6023"/>
        </row>
        <row r="6024">
          <cell r="S6024"/>
        </row>
        <row r="6025">
          <cell r="S6025"/>
        </row>
        <row r="6026">
          <cell r="S6026"/>
        </row>
        <row r="6027">
          <cell r="S6027"/>
        </row>
        <row r="6028">
          <cell r="S6028"/>
        </row>
        <row r="6029">
          <cell r="S6029"/>
        </row>
        <row r="6030">
          <cell r="S6030"/>
        </row>
        <row r="6031">
          <cell r="S6031"/>
        </row>
        <row r="6032">
          <cell r="S6032"/>
        </row>
        <row r="6033">
          <cell r="S6033"/>
        </row>
        <row r="6034">
          <cell r="S6034"/>
        </row>
        <row r="6035">
          <cell r="S6035"/>
        </row>
        <row r="6036">
          <cell r="S6036"/>
        </row>
        <row r="6037">
          <cell r="S6037"/>
        </row>
        <row r="6038">
          <cell r="S6038"/>
        </row>
        <row r="6039">
          <cell r="S6039"/>
        </row>
        <row r="6040">
          <cell r="S6040"/>
        </row>
        <row r="6041">
          <cell r="S6041"/>
        </row>
        <row r="6042">
          <cell r="S6042"/>
        </row>
        <row r="6043">
          <cell r="S6043"/>
        </row>
        <row r="6044">
          <cell r="S6044"/>
        </row>
        <row r="6045">
          <cell r="S6045"/>
        </row>
        <row r="6046">
          <cell r="S6046"/>
        </row>
        <row r="6047">
          <cell r="S6047"/>
        </row>
        <row r="6048">
          <cell r="S6048"/>
        </row>
        <row r="6049">
          <cell r="S6049"/>
        </row>
        <row r="6050">
          <cell r="S6050"/>
        </row>
        <row r="6051">
          <cell r="S6051"/>
        </row>
        <row r="6052">
          <cell r="S6052"/>
        </row>
        <row r="6053">
          <cell r="S6053"/>
        </row>
        <row r="6054">
          <cell r="S6054"/>
        </row>
        <row r="6055">
          <cell r="S6055"/>
        </row>
        <row r="6056">
          <cell r="S6056"/>
        </row>
        <row r="6057">
          <cell r="S6057"/>
        </row>
        <row r="6058">
          <cell r="S6058"/>
        </row>
        <row r="6059">
          <cell r="S6059"/>
        </row>
        <row r="6060">
          <cell r="S6060"/>
        </row>
        <row r="6061">
          <cell r="S6061"/>
        </row>
        <row r="6062">
          <cell r="S6062"/>
        </row>
        <row r="6063">
          <cell r="S6063"/>
        </row>
        <row r="6064">
          <cell r="S6064"/>
        </row>
        <row r="6065">
          <cell r="S6065"/>
        </row>
        <row r="6066">
          <cell r="S6066"/>
        </row>
        <row r="6067">
          <cell r="S6067"/>
        </row>
        <row r="6068">
          <cell r="S6068"/>
        </row>
        <row r="6069">
          <cell r="S6069"/>
        </row>
        <row r="6070">
          <cell r="S6070"/>
        </row>
        <row r="6071">
          <cell r="S6071"/>
        </row>
        <row r="6072">
          <cell r="S6072"/>
        </row>
        <row r="6073">
          <cell r="S6073"/>
        </row>
        <row r="6074">
          <cell r="S6074"/>
        </row>
        <row r="6075">
          <cell r="S6075"/>
        </row>
        <row r="6076">
          <cell r="S6076"/>
        </row>
        <row r="6077">
          <cell r="S6077"/>
        </row>
        <row r="6078">
          <cell r="S6078"/>
        </row>
        <row r="6079">
          <cell r="S6079"/>
        </row>
        <row r="6080">
          <cell r="S6080"/>
        </row>
        <row r="6081">
          <cell r="S6081"/>
        </row>
        <row r="6082">
          <cell r="S6082"/>
        </row>
        <row r="6083">
          <cell r="S6083"/>
        </row>
        <row r="6084">
          <cell r="S6084"/>
        </row>
        <row r="6085">
          <cell r="S6085"/>
        </row>
        <row r="6086">
          <cell r="S6086"/>
        </row>
        <row r="6087">
          <cell r="S6087"/>
        </row>
        <row r="6088">
          <cell r="S6088"/>
        </row>
        <row r="6089">
          <cell r="S6089"/>
        </row>
        <row r="6090">
          <cell r="S6090"/>
        </row>
        <row r="6091">
          <cell r="S6091"/>
        </row>
        <row r="6092">
          <cell r="S6092"/>
        </row>
        <row r="6093">
          <cell r="S6093"/>
        </row>
        <row r="6094">
          <cell r="S6094"/>
        </row>
        <row r="6095">
          <cell r="S6095"/>
        </row>
        <row r="6096">
          <cell r="S6096"/>
        </row>
        <row r="6097">
          <cell r="S6097"/>
        </row>
        <row r="6098">
          <cell r="S6098"/>
        </row>
        <row r="6099">
          <cell r="S6099"/>
        </row>
        <row r="6100">
          <cell r="S6100"/>
        </row>
        <row r="6101">
          <cell r="S6101"/>
        </row>
        <row r="6102">
          <cell r="S6102"/>
        </row>
        <row r="6103">
          <cell r="S6103"/>
        </row>
        <row r="6104">
          <cell r="S6104"/>
        </row>
        <row r="6105">
          <cell r="S6105"/>
        </row>
        <row r="6106">
          <cell r="S6106"/>
        </row>
        <row r="6107">
          <cell r="S6107"/>
        </row>
        <row r="6108">
          <cell r="S6108"/>
        </row>
        <row r="6109">
          <cell r="S6109"/>
        </row>
        <row r="6110">
          <cell r="S6110"/>
        </row>
        <row r="6111">
          <cell r="S6111"/>
        </row>
        <row r="6112">
          <cell r="S6112"/>
        </row>
        <row r="6113">
          <cell r="S6113"/>
        </row>
        <row r="6114">
          <cell r="S6114"/>
        </row>
        <row r="6115">
          <cell r="S6115"/>
        </row>
        <row r="6116">
          <cell r="S6116"/>
        </row>
        <row r="6117">
          <cell r="S6117"/>
        </row>
        <row r="6118">
          <cell r="S6118"/>
        </row>
        <row r="6119">
          <cell r="S6119"/>
        </row>
        <row r="6120">
          <cell r="S6120"/>
        </row>
        <row r="6121">
          <cell r="S6121"/>
        </row>
        <row r="6122">
          <cell r="S6122"/>
        </row>
        <row r="6123">
          <cell r="S6123"/>
        </row>
        <row r="6124">
          <cell r="S6124"/>
        </row>
        <row r="6125">
          <cell r="S6125"/>
        </row>
        <row r="6126">
          <cell r="S6126"/>
        </row>
        <row r="6127">
          <cell r="S6127"/>
        </row>
        <row r="6128">
          <cell r="S6128"/>
        </row>
        <row r="6129">
          <cell r="S6129"/>
        </row>
        <row r="6130">
          <cell r="S6130"/>
        </row>
        <row r="6131">
          <cell r="S6131"/>
        </row>
        <row r="6132">
          <cell r="S6132"/>
        </row>
        <row r="6133">
          <cell r="S6133"/>
        </row>
        <row r="6134">
          <cell r="S6134"/>
        </row>
        <row r="6135">
          <cell r="S6135"/>
        </row>
        <row r="6136">
          <cell r="S6136"/>
        </row>
        <row r="6137">
          <cell r="S6137"/>
        </row>
        <row r="6138">
          <cell r="S6138"/>
        </row>
        <row r="6139">
          <cell r="S6139"/>
        </row>
        <row r="6140">
          <cell r="S6140"/>
        </row>
        <row r="6141">
          <cell r="S6141"/>
        </row>
        <row r="6142">
          <cell r="S6142"/>
        </row>
        <row r="6143">
          <cell r="S6143"/>
        </row>
        <row r="6144">
          <cell r="S6144"/>
        </row>
        <row r="6145">
          <cell r="S6145"/>
        </row>
        <row r="6146">
          <cell r="S6146"/>
        </row>
        <row r="6147">
          <cell r="S6147"/>
        </row>
        <row r="6148">
          <cell r="S6148"/>
        </row>
        <row r="6149">
          <cell r="S6149"/>
        </row>
        <row r="6150">
          <cell r="S6150"/>
        </row>
        <row r="6151">
          <cell r="S6151"/>
        </row>
        <row r="6152">
          <cell r="S6152"/>
        </row>
        <row r="6153">
          <cell r="S6153"/>
        </row>
        <row r="6154">
          <cell r="S6154"/>
        </row>
        <row r="6155">
          <cell r="S6155"/>
        </row>
        <row r="6156">
          <cell r="S6156"/>
        </row>
        <row r="6157">
          <cell r="S6157"/>
        </row>
        <row r="6158">
          <cell r="S6158"/>
        </row>
        <row r="6159">
          <cell r="S6159"/>
        </row>
        <row r="6160">
          <cell r="S6160"/>
        </row>
        <row r="6161">
          <cell r="S6161"/>
        </row>
        <row r="6162">
          <cell r="S6162"/>
        </row>
        <row r="6163">
          <cell r="S6163"/>
        </row>
        <row r="6164">
          <cell r="S6164"/>
        </row>
        <row r="6165">
          <cell r="S6165"/>
        </row>
        <row r="6166">
          <cell r="S6166"/>
        </row>
        <row r="6167">
          <cell r="S6167"/>
        </row>
        <row r="6168">
          <cell r="S6168"/>
        </row>
        <row r="6169">
          <cell r="S6169"/>
        </row>
        <row r="6170">
          <cell r="S6170"/>
        </row>
        <row r="6171">
          <cell r="S6171"/>
        </row>
        <row r="6172">
          <cell r="S6172"/>
        </row>
        <row r="6173">
          <cell r="S6173"/>
        </row>
        <row r="6174">
          <cell r="S6174"/>
        </row>
        <row r="6175">
          <cell r="S6175"/>
        </row>
        <row r="6176">
          <cell r="S6176"/>
        </row>
        <row r="6177">
          <cell r="S6177"/>
        </row>
        <row r="6178">
          <cell r="S6178"/>
        </row>
        <row r="6179">
          <cell r="S6179"/>
        </row>
        <row r="6180">
          <cell r="S6180"/>
        </row>
        <row r="6181">
          <cell r="S6181"/>
        </row>
        <row r="6182">
          <cell r="S6182"/>
        </row>
        <row r="6183">
          <cell r="S6183"/>
        </row>
        <row r="6184">
          <cell r="S6184"/>
        </row>
        <row r="6185">
          <cell r="S6185"/>
        </row>
        <row r="6186">
          <cell r="S6186"/>
        </row>
        <row r="6187">
          <cell r="S6187"/>
        </row>
        <row r="6188">
          <cell r="S6188"/>
        </row>
        <row r="6189">
          <cell r="S6189"/>
        </row>
        <row r="6190">
          <cell r="S6190"/>
        </row>
        <row r="6191">
          <cell r="S6191"/>
        </row>
        <row r="6192">
          <cell r="S6192"/>
        </row>
        <row r="6193">
          <cell r="S6193"/>
        </row>
        <row r="6194">
          <cell r="S6194"/>
        </row>
        <row r="6195">
          <cell r="S6195"/>
        </row>
        <row r="6196">
          <cell r="S6196"/>
        </row>
        <row r="6197">
          <cell r="S6197"/>
        </row>
        <row r="6198">
          <cell r="S6198"/>
        </row>
        <row r="6199">
          <cell r="S6199"/>
        </row>
        <row r="6200">
          <cell r="S6200"/>
        </row>
        <row r="6201">
          <cell r="S6201"/>
        </row>
        <row r="6202">
          <cell r="S6202"/>
        </row>
        <row r="6203">
          <cell r="S6203"/>
        </row>
        <row r="6204">
          <cell r="S6204"/>
        </row>
        <row r="6205">
          <cell r="S6205"/>
        </row>
        <row r="6206">
          <cell r="S6206"/>
        </row>
        <row r="6207">
          <cell r="S6207"/>
        </row>
        <row r="6208">
          <cell r="S6208"/>
        </row>
        <row r="6209">
          <cell r="S6209"/>
        </row>
        <row r="6210">
          <cell r="S6210"/>
        </row>
        <row r="6211">
          <cell r="S6211"/>
        </row>
        <row r="6212">
          <cell r="S6212"/>
        </row>
        <row r="6213">
          <cell r="S6213"/>
        </row>
        <row r="6214">
          <cell r="S6214"/>
        </row>
        <row r="6215">
          <cell r="S6215"/>
        </row>
        <row r="6216">
          <cell r="S6216"/>
        </row>
        <row r="6217">
          <cell r="S6217"/>
        </row>
        <row r="6218">
          <cell r="S6218"/>
        </row>
        <row r="6219">
          <cell r="S6219"/>
        </row>
        <row r="6220">
          <cell r="S6220"/>
        </row>
        <row r="6221">
          <cell r="S6221"/>
        </row>
        <row r="6222">
          <cell r="S6222"/>
        </row>
        <row r="6223">
          <cell r="S6223"/>
        </row>
        <row r="6224">
          <cell r="S6224"/>
        </row>
        <row r="6225">
          <cell r="S6225"/>
        </row>
        <row r="6226">
          <cell r="S6226"/>
        </row>
        <row r="6227">
          <cell r="S6227"/>
        </row>
        <row r="6228">
          <cell r="S6228"/>
        </row>
        <row r="6229">
          <cell r="S6229"/>
        </row>
        <row r="6230">
          <cell r="S6230"/>
        </row>
        <row r="6231">
          <cell r="S6231"/>
        </row>
        <row r="6232">
          <cell r="S6232"/>
        </row>
        <row r="6233">
          <cell r="S6233"/>
        </row>
        <row r="6234">
          <cell r="S6234"/>
        </row>
        <row r="6235">
          <cell r="S6235"/>
        </row>
        <row r="6236">
          <cell r="S6236"/>
        </row>
        <row r="6237">
          <cell r="S6237"/>
        </row>
        <row r="6238">
          <cell r="S6238"/>
        </row>
        <row r="6239">
          <cell r="S6239"/>
        </row>
        <row r="6240">
          <cell r="S6240"/>
        </row>
        <row r="6241">
          <cell r="S6241"/>
        </row>
        <row r="6242">
          <cell r="S6242"/>
        </row>
        <row r="6243">
          <cell r="S6243"/>
        </row>
        <row r="6244">
          <cell r="S6244"/>
        </row>
        <row r="6245">
          <cell r="S6245"/>
        </row>
        <row r="6246">
          <cell r="S6246"/>
        </row>
        <row r="6247">
          <cell r="S6247"/>
        </row>
        <row r="6248">
          <cell r="S6248"/>
        </row>
        <row r="6249">
          <cell r="S6249"/>
        </row>
        <row r="6250">
          <cell r="S6250"/>
        </row>
        <row r="6251">
          <cell r="S6251"/>
        </row>
        <row r="6252">
          <cell r="S6252"/>
        </row>
        <row r="6253">
          <cell r="S6253"/>
        </row>
        <row r="6254">
          <cell r="S6254"/>
        </row>
        <row r="6255">
          <cell r="S6255"/>
        </row>
        <row r="6256">
          <cell r="S6256"/>
        </row>
        <row r="6257">
          <cell r="S6257"/>
        </row>
        <row r="6258">
          <cell r="S6258"/>
        </row>
        <row r="6259">
          <cell r="S6259"/>
        </row>
        <row r="6260">
          <cell r="S6260"/>
        </row>
        <row r="6261">
          <cell r="S6261"/>
        </row>
        <row r="6262">
          <cell r="S6262"/>
        </row>
        <row r="6263">
          <cell r="S6263"/>
        </row>
        <row r="6264">
          <cell r="S6264"/>
        </row>
        <row r="6265">
          <cell r="S6265"/>
        </row>
        <row r="6266">
          <cell r="S6266"/>
        </row>
        <row r="6267">
          <cell r="S6267"/>
        </row>
        <row r="6268">
          <cell r="S6268"/>
        </row>
        <row r="6269">
          <cell r="S6269"/>
        </row>
        <row r="6270">
          <cell r="S6270"/>
        </row>
        <row r="6271">
          <cell r="S6271"/>
        </row>
        <row r="6272">
          <cell r="S6272"/>
        </row>
        <row r="6273">
          <cell r="S6273"/>
        </row>
        <row r="6274">
          <cell r="S6274"/>
        </row>
        <row r="6275">
          <cell r="S6275"/>
        </row>
        <row r="6276">
          <cell r="S6276"/>
        </row>
        <row r="6277">
          <cell r="S6277"/>
        </row>
        <row r="6278">
          <cell r="S6278"/>
        </row>
        <row r="6279">
          <cell r="S6279"/>
        </row>
        <row r="6280">
          <cell r="S6280"/>
        </row>
        <row r="6281">
          <cell r="S6281"/>
        </row>
        <row r="6282">
          <cell r="S6282"/>
        </row>
        <row r="6283">
          <cell r="S6283"/>
        </row>
        <row r="6284">
          <cell r="S6284"/>
        </row>
        <row r="6285">
          <cell r="S6285"/>
        </row>
        <row r="6286">
          <cell r="S6286"/>
        </row>
        <row r="6287">
          <cell r="S6287"/>
        </row>
        <row r="6288">
          <cell r="S6288"/>
        </row>
        <row r="6289">
          <cell r="S6289"/>
        </row>
        <row r="6290">
          <cell r="S6290"/>
        </row>
        <row r="6291">
          <cell r="S6291"/>
        </row>
        <row r="6292">
          <cell r="S6292"/>
        </row>
        <row r="6293">
          <cell r="S6293"/>
        </row>
        <row r="6294">
          <cell r="S6294"/>
        </row>
        <row r="6295">
          <cell r="S6295"/>
        </row>
        <row r="6296">
          <cell r="S6296"/>
        </row>
        <row r="6297">
          <cell r="S6297"/>
        </row>
        <row r="6298">
          <cell r="S6298"/>
        </row>
        <row r="6299">
          <cell r="S6299"/>
        </row>
        <row r="6300">
          <cell r="S6300"/>
        </row>
        <row r="6301">
          <cell r="S6301"/>
        </row>
        <row r="6302">
          <cell r="S6302"/>
        </row>
        <row r="6303">
          <cell r="S6303"/>
        </row>
        <row r="6304">
          <cell r="S6304"/>
        </row>
        <row r="6305">
          <cell r="S6305"/>
        </row>
        <row r="6306">
          <cell r="S6306"/>
        </row>
        <row r="6307">
          <cell r="S6307"/>
        </row>
        <row r="6308">
          <cell r="S6308"/>
        </row>
        <row r="6309">
          <cell r="S6309"/>
        </row>
        <row r="6310">
          <cell r="S6310"/>
        </row>
        <row r="6311">
          <cell r="S6311"/>
        </row>
        <row r="6312">
          <cell r="S6312"/>
        </row>
        <row r="6313">
          <cell r="S6313"/>
        </row>
        <row r="6314">
          <cell r="S6314"/>
        </row>
        <row r="6315">
          <cell r="S6315"/>
        </row>
        <row r="6316">
          <cell r="S6316"/>
        </row>
        <row r="6317">
          <cell r="S6317"/>
        </row>
        <row r="6318">
          <cell r="S6318"/>
        </row>
        <row r="6319">
          <cell r="S6319"/>
        </row>
        <row r="6320">
          <cell r="S6320"/>
        </row>
        <row r="6321">
          <cell r="S6321"/>
        </row>
        <row r="6322">
          <cell r="S6322"/>
        </row>
        <row r="6323">
          <cell r="S6323"/>
        </row>
        <row r="6324">
          <cell r="S6324"/>
        </row>
        <row r="6325">
          <cell r="S6325"/>
        </row>
        <row r="6326">
          <cell r="S6326"/>
        </row>
        <row r="6327">
          <cell r="S6327"/>
        </row>
        <row r="6328">
          <cell r="S6328"/>
        </row>
        <row r="6329">
          <cell r="S6329"/>
        </row>
        <row r="6330">
          <cell r="S6330"/>
        </row>
        <row r="6331">
          <cell r="S6331"/>
        </row>
        <row r="6332">
          <cell r="S6332"/>
        </row>
        <row r="6333">
          <cell r="S6333"/>
        </row>
        <row r="6334">
          <cell r="S6334"/>
        </row>
        <row r="6335">
          <cell r="S6335"/>
        </row>
        <row r="6336">
          <cell r="S6336"/>
        </row>
        <row r="6337">
          <cell r="S6337"/>
        </row>
        <row r="6338">
          <cell r="S6338"/>
        </row>
        <row r="6339">
          <cell r="S6339"/>
        </row>
        <row r="6340">
          <cell r="S6340"/>
        </row>
        <row r="6341">
          <cell r="S6341"/>
        </row>
        <row r="6342">
          <cell r="S6342"/>
        </row>
        <row r="6343">
          <cell r="S6343"/>
        </row>
        <row r="6344">
          <cell r="S6344"/>
        </row>
        <row r="6345">
          <cell r="S6345"/>
        </row>
        <row r="6346">
          <cell r="S6346"/>
        </row>
        <row r="6347">
          <cell r="S6347"/>
        </row>
        <row r="6348">
          <cell r="S6348"/>
        </row>
        <row r="6349">
          <cell r="S6349"/>
        </row>
        <row r="6350">
          <cell r="S6350"/>
        </row>
        <row r="6351">
          <cell r="S6351"/>
        </row>
        <row r="6352">
          <cell r="S6352"/>
        </row>
        <row r="6353">
          <cell r="S6353"/>
        </row>
        <row r="6354">
          <cell r="S6354"/>
        </row>
        <row r="6355">
          <cell r="S6355"/>
        </row>
        <row r="6356">
          <cell r="S6356"/>
        </row>
        <row r="6357">
          <cell r="S6357"/>
        </row>
        <row r="6358">
          <cell r="S6358"/>
        </row>
        <row r="6359">
          <cell r="S6359"/>
        </row>
        <row r="6360">
          <cell r="S6360"/>
        </row>
        <row r="6361">
          <cell r="S6361"/>
        </row>
        <row r="6362">
          <cell r="S6362"/>
        </row>
        <row r="6363">
          <cell r="S6363"/>
        </row>
        <row r="6364">
          <cell r="S6364"/>
        </row>
        <row r="6365">
          <cell r="S6365"/>
        </row>
        <row r="6366">
          <cell r="S6366"/>
        </row>
        <row r="6367">
          <cell r="S6367"/>
        </row>
        <row r="6368">
          <cell r="S6368"/>
        </row>
        <row r="6369">
          <cell r="S6369"/>
        </row>
        <row r="6370">
          <cell r="S6370"/>
        </row>
        <row r="6371">
          <cell r="S6371"/>
        </row>
        <row r="6372">
          <cell r="S6372"/>
        </row>
        <row r="6373">
          <cell r="S6373"/>
        </row>
        <row r="6374">
          <cell r="S6374"/>
        </row>
        <row r="6375">
          <cell r="S6375"/>
        </row>
        <row r="6376">
          <cell r="S6376"/>
        </row>
        <row r="6377">
          <cell r="S6377"/>
        </row>
        <row r="6378">
          <cell r="S6378"/>
        </row>
        <row r="6379">
          <cell r="S6379"/>
        </row>
        <row r="6380">
          <cell r="S6380"/>
        </row>
        <row r="6381">
          <cell r="S6381"/>
        </row>
        <row r="6382">
          <cell r="S6382"/>
        </row>
        <row r="6383">
          <cell r="S6383"/>
        </row>
        <row r="6384">
          <cell r="S6384"/>
        </row>
        <row r="6385">
          <cell r="S6385"/>
        </row>
        <row r="6386">
          <cell r="S6386"/>
        </row>
        <row r="6387">
          <cell r="S6387"/>
        </row>
        <row r="6388">
          <cell r="S6388"/>
        </row>
        <row r="6389">
          <cell r="S6389"/>
        </row>
        <row r="6390">
          <cell r="S6390"/>
        </row>
        <row r="6391">
          <cell r="S6391"/>
        </row>
        <row r="6392">
          <cell r="S6392"/>
        </row>
        <row r="6393">
          <cell r="S6393"/>
        </row>
        <row r="6394">
          <cell r="S6394"/>
        </row>
        <row r="6395">
          <cell r="S6395"/>
        </row>
        <row r="6396">
          <cell r="S6396"/>
        </row>
        <row r="6397">
          <cell r="S6397"/>
        </row>
        <row r="6398">
          <cell r="S6398"/>
        </row>
        <row r="6399">
          <cell r="S6399"/>
        </row>
        <row r="6400">
          <cell r="S6400"/>
        </row>
        <row r="6401">
          <cell r="S6401"/>
        </row>
        <row r="6402">
          <cell r="S6402"/>
        </row>
        <row r="6403">
          <cell r="S6403"/>
        </row>
        <row r="6404">
          <cell r="S6404"/>
        </row>
        <row r="6405">
          <cell r="S6405"/>
        </row>
        <row r="6406">
          <cell r="S6406"/>
        </row>
        <row r="6407">
          <cell r="S6407"/>
        </row>
        <row r="6408">
          <cell r="S6408"/>
        </row>
        <row r="6409">
          <cell r="S6409"/>
        </row>
        <row r="6410">
          <cell r="S6410"/>
        </row>
        <row r="6411">
          <cell r="S6411"/>
        </row>
        <row r="6412">
          <cell r="S6412"/>
        </row>
        <row r="6413">
          <cell r="S6413"/>
        </row>
        <row r="6414">
          <cell r="S6414"/>
        </row>
        <row r="6415">
          <cell r="S6415"/>
        </row>
        <row r="6416">
          <cell r="S6416"/>
        </row>
        <row r="6417">
          <cell r="S6417"/>
        </row>
        <row r="6418">
          <cell r="S6418"/>
        </row>
        <row r="6419">
          <cell r="S6419"/>
        </row>
        <row r="6420">
          <cell r="S6420"/>
        </row>
        <row r="6421">
          <cell r="S6421"/>
        </row>
        <row r="6422">
          <cell r="S6422"/>
        </row>
        <row r="6423">
          <cell r="S6423"/>
        </row>
        <row r="6424">
          <cell r="S6424"/>
        </row>
        <row r="6425">
          <cell r="S6425"/>
        </row>
        <row r="6426">
          <cell r="S6426"/>
        </row>
        <row r="6427">
          <cell r="S6427"/>
        </row>
        <row r="6428">
          <cell r="S6428"/>
        </row>
        <row r="6429">
          <cell r="S6429"/>
        </row>
        <row r="6430">
          <cell r="S6430"/>
        </row>
        <row r="6431">
          <cell r="S6431"/>
        </row>
        <row r="6432">
          <cell r="S6432"/>
        </row>
        <row r="6433">
          <cell r="S6433"/>
        </row>
        <row r="6434">
          <cell r="S6434"/>
        </row>
        <row r="6435">
          <cell r="S6435"/>
        </row>
        <row r="6436">
          <cell r="S6436"/>
        </row>
        <row r="6437">
          <cell r="S6437"/>
        </row>
        <row r="6438">
          <cell r="S6438"/>
        </row>
        <row r="6439">
          <cell r="S6439"/>
        </row>
        <row r="6440">
          <cell r="S6440"/>
        </row>
        <row r="6441">
          <cell r="S6441"/>
        </row>
        <row r="6442">
          <cell r="S6442"/>
        </row>
        <row r="6443">
          <cell r="S6443"/>
        </row>
        <row r="6444">
          <cell r="S6444"/>
        </row>
        <row r="6445">
          <cell r="S6445"/>
        </row>
        <row r="6446">
          <cell r="S6446"/>
        </row>
        <row r="6447">
          <cell r="S6447"/>
        </row>
        <row r="6448">
          <cell r="S6448"/>
        </row>
        <row r="6449">
          <cell r="S6449"/>
        </row>
        <row r="6450">
          <cell r="S6450"/>
        </row>
        <row r="6451">
          <cell r="S6451"/>
        </row>
        <row r="6452">
          <cell r="S6452"/>
        </row>
        <row r="6453">
          <cell r="S6453"/>
        </row>
        <row r="6454">
          <cell r="S6454"/>
        </row>
        <row r="6455">
          <cell r="S6455"/>
        </row>
        <row r="6456">
          <cell r="S6456"/>
        </row>
        <row r="6457">
          <cell r="S6457"/>
        </row>
        <row r="6458">
          <cell r="S6458"/>
        </row>
        <row r="6459">
          <cell r="S6459"/>
        </row>
        <row r="6460">
          <cell r="S6460"/>
        </row>
        <row r="6461">
          <cell r="S6461"/>
        </row>
        <row r="6462">
          <cell r="S6462"/>
        </row>
        <row r="6463">
          <cell r="S6463"/>
        </row>
        <row r="6464">
          <cell r="S6464"/>
        </row>
        <row r="6465">
          <cell r="S6465"/>
        </row>
        <row r="6466">
          <cell r="S6466"/>
        </row>
        <row r="6467">
          <cell r="S6467"/>
        </row>
        <row r="6468">
          <cell r="S6468"/>
        </row>
        <row r="6469">
          <cell r="S6469"/>
        </row>
        <row r="6470">
          <cell r="S6470"/>
        </row>
        <row r="6471">
          <cell r="S6471"/>
        </row>
        <row r="6472">
          <cell r="S6472"/>
        </row>
        <row r="6473">
          <cell r="S6473"/>
        </row>
        <row r="6474">
          <cell r="S6474"/>
        </row>
        <row r="6475">
          <cell r="S6475"/>
        </row>
        <row r="6476">
          <cell r="S6476"/>
        </row>
        <row r="6477">
          <cell r="S6477"/>
        </row>
        <row r="6478">
          <cell r="S6478"/>
        </row>
        <row r="6479">
          <cell r="S6479"/>
        </row>
        <row r="6480">
          <cell r="S6480"/>
        </row>
        <row r="6481">
          <cell r="S6481"/>
        </row>
        <row r="6482">
          <cell r="S6482"/>
        </row>
        <row r="6483">
          <cell r="S6483"/>
        </row>
        <row r="6484">
          <cell r="S6484"/>
        </row>
        <row r="6485">
          <cell r="S6485"/>
        </row>
        <row r="6486">
          <cell r="S6486"/>
        </row>
        <row r="6487">
          <cell r="S6487"/>
        </row>
        <row r="6488">
          <cell r="S6488"/>
        </row>
        <row r="6489">
          <cell r="S6489"/>
        </row>
        <row r="6490">
          <cell r="S6490"/>
        </row>
        <row r="6491">
          <cell r="S6491"/>
        </row>
        <row r="6492">
          <cell r="S6492"/>
        </row>
        <row r="6493">
          <cell r="S6493"/>
        </row>
        <row r="6494">
          <cell r="S6494"/>
        </row>
        <row r="6495">
          <cell r="S6495"/>
        </row>
        <row r="6496">
          <cell r="S6496"/>
        </row>
        <row r="6497">
          <cell r="S6497"/>
        </row>
        <row r="6498">
          <cell r="S6498"/>
        </row>
        <row r="6499">
          <cell r="S6499"/>
        </row>
        <row r="6500">
          <cell r="S6500"/>
        </row>
        <row r="6501">
          <cell r="S6501"/>
        </row>
        <row r="6502">
          <cell r="S6502"/>
        </row>
        <row r="6503">
          <cell r="S6503"/>
        </row>
        <row r="6504">
          <cell r="S6504"/>
        </row>
        <row r="6505">
          <cell r="S6505"/>
        </row>
        <row r="6506">
          <cell r="S6506"/>
        </row>
        <row r="6507">
          <cell r="S6507"/>
        </row>
        <row r="6508">
          <cell r="S6508"/>
        </row>
        <row r="6509">
          <cell r="S6509"/>
        </row>
        <row r="6510">
          <cell r="S6510"/>
        </row>
        <row r="6511">
          <cell r="S6511"/>
        </row>
        <row r="6512">
          <cell r="S6512"/>
        </row>
        <row r="6513">
          <cell r="S6513"/>
        </row>
        <row r="6514">
          <cell r="S6514"/>
        </row>
        <row r="6515">
          <cell r="S6515"/>
        </row>
        <row r="6516">
          <cell r="S6516"/>
        </row>
        <row r="6517">
          <cell r="S6517"/>
        </row>
        <row r="6518">
          <cell r="S6518"/>
        </row>
        <row r="6519">
          <cell r="S6519"/>
        </row>
        <row r="6520">
          <cell r="S6520"/>
        </row>
        <row r="6521">
          <cell r="S6521"/>
        </row>
        <row r="6522">
          <cell r="S6522"/>
        </row>
        <row r="6523">
          <cell r="S6523"/>
        </row>
        <row r="6524">
          <cell r="S6524"/>
        </row>
        <row r="6525">
          <cell r="S6525"/>
        </row>
        <row r="6526">
          <cell r="S6526"/>
        </row>
        <row r="6527">
          <cell r="S6527"/>
        </row>
        <row r="6528">
          <cell r="S6528"/>
        </row>
        <row r="6529">
          <cell r="S6529"/>
        </row>
        <row r="6530">
          <cell r="S6530"/>
        </row>
        <row r="6531">
          <cell r="S6531"/>
        </row>
        <row r="6532">
          <cell r="S6532"/>
        </row>
        <row r="6533">
          <cell r="S6533"/>
        </row>
        <row r="6534">
          <cell r="S6534"/>
        </row>
        <row r="6535">
          <cell r="S6535"/>
        </row>
        <row r="6536">
          <cell r="S6536"/>
        </row>
        <row r="6537">
          <cell r="S6537"/>
        </row>
        <row r="6538">
          <cell r="S6538"/>
        </row>
        <row r="6539">
          <cell r="S6539"/>
        </row>
        <row r="6540">
          <cell r="S6540"/>
        </row>
        <row r="6541">
          <cell r="S6541"/>
        </row>
        <row r="6542">
          <cell r="S6542"/>
        </row>
        <row r="6543">
          <cell r="S6543"/>
        </row>
        <row r="6544">
          <cell r="S6544"/>
        </row>
        <row r="6545">
          <cell r="S6545"/>
        </row>
        <row r="6546">
          <cell r="S6546"/>
        </row>
        <row r="6547">
          <cell r="S6547"/>
        </row>
        <row r="6548">
          <cell r="S6548"/>
        </row>
        <row r="6549">
          <cell r="S6549"/>
        </row>
        <row r="6550">
          <cell r="S6550"/>
        </row>
        <row r="6551">
          <cell r="S6551"/>
        </row>
        <row r="6552">
          <cell r="S6552"/>
        </row>
        <row r="6553">
          <cell r="S6553"/>
        </row>
        <row r="6554">
          <cell r="S6554"/>
        </row>
        <row r="6555">
          <cell r="S6555"/>
        </row>
        <row r="6556">
          <cell r="S6556"/>
        </row>
        <row r="6557">
          <cell r="S6557"/>
        </row>
        <row r="6558">
          <cell r="S6558"/>
        </row>
        <row r="6559">
          <cell r="S6559"/>
        </row>
        <row r="6560">
          <cell r="S6560"/>
        </row>
        <row r="6561">
          <cell r="S6561"/>
        </row>
        <row r="6562">
          <cell r="S6562"/>
        </row>
        <row r="6563">
          <cell r="S6563"/>
        </row>
        <row r="6564">
          <cell r="S6564"/>
        </row>
        <row r="6565">
          <cell r="S6565"/>
        </row>
        <row r="6566">
          <cell r="S6566"/>
        </row>
        <row r="6567">
          <cell r="S6567"/>
        </row>
        <row r="6568">
          <cell r="S6568"/>
        </row>
        <row r="6569">
          <cell r="S6569"/>
        </row>
        <row r="6570">
          <cell r="S6570"/>
        </row>
        <row r="6571">
          <cell r="S6571"/>
        </row>
        <row r="6572">
          <cell r="S6572"/>
        </row>
        <row r="6573">
          <cell r="S6573"/>
        </row>
        <row r="6574">
          <cell r="S6574"/>
        </row>
        <row r="6575">
          <cell r="S6575"/>
        </row>
        <row r="6576">
          <cell r="S6576"/>
        </row>
        <row r="6577">
          <cell r="S6577"/>
        </row>
        <row r="6578">
          <cell r="S6578"/>
        </row>
        <row r="6579">
          <cell r="S6579"/>
        </row>
        <row r="6580">
          <cell r="S6580"/>
        </row>
        <row r="6581">
          <cell r="S6581"/>
        </row>
        <row r="6582">
          <cell r="S6582"/>
        </row>
        <row r="6583">
          <cell r="S6583"/>
        </row>
        <row r="6584">
          <cell r="S6584"/>
        </row>
        <row r="6585">
          <cell r="S6585"/>
        </row>
        <row r="6586">
          <cell r="S6586"/>
        </row>
        <row r="6587">
          <cell r="S6587"/>
        </row>
        <row r="6588">
          <cell r="S6588"/>
        </row>
        <row r="6589">
          <cell r="S6589"/>
        </row>
        <row r="6590">
          <cell r="S6590"/>
        </row>
        <row r="6591">
          <cell r="S6591"/>
        </row>
        <row r="6592">
          <cell r="S6592"/>
        </row>
        <row r="6593">
          <cell r="S6593"/>
        </row>
        <row r="6594">
          <cell r="S6594"/>
        </row>
        <row r="6595">
          <cell r="S6595"/>
        </row>
        <row r="6596">
          <cell r="S6596"/>
        </row>
        <row r="6597">
          <cell r="S6597"/>
        </row>
        <row r="6598">
          <cell r="S6598"/>
        </row>
        <row r="6599">
          <cell r="S6599"/>
        </row>
        <row r="6600">
          <cell r="S6600"/>
        </row>
        <row r="6601">
          <cell r="S6601"/>
        </row>
        <row r="6602">
          <cell r="S6602"/>
        </row>
        <row r="6603">
          <cell r="S6603"/>
        </row>
        <row r="6604">
          <cell r="S6604"/>
        </row>
        <row r="6605">
          <cell r="S6605"/>
        </row>
        <row r="6606">
          <cell r="S6606"/>
        </row>
        <row r="6607">
          <cell r="S6607"/>
        </row>
        <row r="6608">
          <cell r="S6608"/>
        </row>
        <row r="6609">
          <cell r="S6609"/>
        </row>
        <row r="6610">
          <cell r="S6610"/>
        </row>
        <row r="6611">
          <cell r="S6611"/>
        </row>
        <row r="6612">
          <cell r="S6612"/>
        </row>
        <row r="6613">
          <cell r="S6613"/>
        </row>
        <row r="6614">
          <cell r="S6614"/>
        </row>
        <row r="6615">
          <cell r="S6615"/>
        </row>
        <row r="6616">
          <cell r="S6616"/>
        </row>
        <row r="6617">
          <cell r="S6617"/>
        </row>
        <row r="6618">
          <cell r="S6618"/>
        </row>
        <row r="6619">
          <cell r="S6619"/>
        </row>
        <row r="6620">
          <cell r="S6620"/>
        </row>
        <row r="6621">
          <cell r="S6621"/>
        </row>
        <row r="6622">
          <cell r="S6622"/>
        </row>
        <row r="6623">
          <cell r="S6623"/>
        </row>
        <row r="6624">
          <cell r="S6624"/>
        </row>
        <row r="6625">
          <cell r="S6625"/>
        </row>
        <row r="6626">
          <cell r="S6626"/>
        </row>
        <row r="6627">
          <cell r="S6627"/>
        </row>
        <row r="6628">
          <cell r="S6628"/>
        </row>
        <row r="6629">
          <cell r="S6629"/>
        </row>
        <row r="6630">
          <cell r="S6630"/>
        </row>
        <row r="6631">
          <cell r="S6631"/>
        </row>
        <row r="6632">
          <cell r="S6632"/>
        </row>
        <row r="6633">
          <cell r="S6633"/>
        </row>
        <row r="6634">
          <cell r="S6634"/>
        </row>
        <row r="6635">
          <cell r="S6635"/>
        </row>
        <row r="6636">
          <cell r="S6636"/>
        </row>
        <row r="6637">
          <cell r="S6637"/>
        </row>
        <row r="6638">
          <cell r="S6638"/>
        </row>
        <row r="6639">
          <cell r="S6639"/>
        </row>
        <row r="6640">
          <cell r="S6640"/>
        </row>
        <row r="6641">
          <cell r="S6641"/>
        </row>
        <row r="6642">
          <cell r="S6642"/>
        </row>
        <row r="6643">
          <cell r="S6643"/>
        </row>
        <row r="6644">
          <cell r="S6644"/>
        </row>
        <row r="6645">
          <cell r="S6645"/>
        </row>
        <row r="6646">
          <cell r="S6646"/>
        </row>
        <row r="6647">
          <cell r="S6647"/>
        </row>
        <row r="6648">
          <cell r="S6648"/>
        </row>
        <row r="6649">
          <cell r="S6649"/>
        </row>
        <row r="6650">
          <cell r="S6650"/>
        </row>
        <row r="6651">
          <cell r="S6651"/>
        </row>
        <row r="6652">
          <cell r="S6652"/>
        </row>
        <row r="6653">
          <cell r="S6653"/>
        </row>
        <row r="6654">
          <cell r="S6654"/>
        </row>
        <row r="6655">
          <cell r="S6655"/>
        </row>
        <row r="6656">
          <cell r="S6656"/>
        </row>
        <row r="6657">
          <cell r="S6657"/>
        </row>
        <row r="6658">
          <cell r="S6658"/>
        </row>
        <row r="6659">
          <cell r="S6659"/>
        </row>
        <row r="6660">
          <cell r="S6660"/>
        </row>
        <row r="6661">
          <cell r="S6661"/>
        </row>
        <row r="6662">
          <cell r="S6662"/>
        </row>
        <row r="6663">
          <cell r="S6663"/>
        </row>
        <row r="6664">
          <cell r="S6664"/>
        </row>
        <row r="6665">
          <cell r="S6665"/>
        </row>
        <row r="6666">
          <cell r="S6666"/>
        </row>
        <row r="6667">
          <cell r="S6667"/>
        </row>
        <row r="6668">
          <cell r="S6668"/>
        </row>
        <row r="6669">
          <cell r="S6669"/>
        </row>
        <row r="6670">
          <cell r="S6670"/>
        </row>
        <row r="6671">
          <cell r="S6671"/>
        </row>
        <row r="6672">
          <cell r="S6672"/>
        </row>
        <row r="6673">
          <cell r="S6673"/>
        </row>
        <row r="6674">
          <cell r="S6674"/>
        </row>
        <row r="6675">
          <cell r="S6675"/>
        </row>
        <row r="6676">
          <cell r="S6676"/>
        </row>
        <row r="6677">
          <cell r="S6677"/>
        </row>
        <row r="6678">
          <cell r="S6678"/>
        </row>
        <row r="6679">
          <cell r="S6679"/>
        </row>
        <row r="6680">
          <cell r="S6680"/>
        </row>
        <row r="6681">
          <cell r="S6681"/>
        </row>
        <row r="6682">
          <cell r="S6682"/>
        </row>
        <row r="6683">
          <cell r="S6683"/>
        </row>
        <row r="6684">
          <cell r="S6684"/>
        </row>
        <row r="6685">
          <cell r="S6685"/>
        </row>
        <row r="6686">
          <cell r="S6686"/>
        </row>
        <row r="6687">
          <cell r="S6687"/>
        </row>
        <row r="6688">
          <cell r="S6688"/>
        </row>
        <row r="6689">
          <cell r="S6689"/>
        </row>
        <row r="6690">
          <cell r="S6690"/>
        </row>
        <row r="6691">
          <cell r="S6691"/>
        </row>
        <row r="6692">
          <cell r="S6692"/>
        </row>
        <row r="6693">
          <cell r="S6693"/>
        </row>
        <row r="6694">
          <cell r="S6694"/>
        </row>
        <row r="6695">
          <cell r="S6695"/>
        </row>
        <row r="6696">
          <cell r="S6696"/>
        </row>
        <row r="6697">
          <cell r="S6697"/>
        </row>
        <row r="6698">
          <cell r="S6698"/>
        </row>
        <row r="6699">
          <cell r="S6699"/>
        </row>
        <row r="6700">
          <cell r="S6700"/>
        </row>
        <row r="6701">
          <cell r="S6701"/>
        </row>
        <row r="6702">
          <cell r="S6702"/>
        </row>
        <row r="6703">
          <cell r="S6703"/>
        </row>
        <row r="6704">
          <cell r="S6704"/>
        </row>
        <row r="6705">
          <cell r="S6705"/>
        </row>
        <row r="6706">
          <cell r="S6706"/>
        </row>
        <row r="6707">
          <cell r="S6707"/>
        </row>
        <row r="6708">
          <cell r="S6708"/>
        </row>
        <row r="6709">
          <cell r="S6709"/>
        </row>
        <row r="6710">
          <cell r="S6710"/>
        </row>
        <row r="6711">
          <cell r="S6711"/>
        </row>
        <row r="6712">
          <cell r="S6712"/>
        </row>
        <row r="6713">
          <cell r="S6713"/>
        </row>
        <row r="6714">
          <cell r="S6714"/>
        </row>
        <row r="6715">
          <cell r="S6715"/>
        </row>
        <row r="6716">
          <cell r="S6716"/>
        </row>
        <row r="6717">
          <cell r="S6717"/>
        </row>
        <row r="6718">
          <cell r="S6718"/>
        </row>
        <row r="6719">
          <cell r="S6719"/>
        </row>
        <row r="6720">
          <cell r="S6720"/>
        </row>
        <row r="6721">
          <cell r="S6721"/>
        </row>
        <row r="6722">
          <cell r="S6722"/>
        </row>
        <row r="6723">
          <cell r="S6723"/>
        </row>
        <row r="6724">
          <cell r="S6724"/>
        </row>
        <row r="6725">
          <cell r="S6725"/>
        </row>
        <row r="6726">
          <cell r="S6726"/>
        </row>
        <row r="6727">
          <cell r="S6727"/>
        </row>
        <row r="6728">
          <cell r="S6728"/>
        </row>
        <row r="6729">
          <cell r="S6729"/>
        </row>
        <row r="6730">
          <cell r="S6730"/>
        </row>
        <row r="6731">
          <cell r="S6731"/>
        </row>
        <row r="6732">
          <cell r="S6732"/>
        </row>
        <row r="6733">
          <cell r="S6733"/>
        </row>
        <row r="6734">
          <cell r="S6734"/>
        </row>
        <row r="6735">
          <cell r="S6735"/>
        </row>
        <row r="6736">
          <cell r="S6736"/>
        </row>
        <row r="6737">
          <cell r="S6737"/>
        </row>
        <row r="6738">
          <cell r="S6738"/>
        </row>
        <row r="6739">
          <cell r="S6739"/>
        </row>
        <row r="6740">
          <cell r="S6740"/>
        </row>
        <row r="6741">
          <cell r="S6741"/>
        </row>
        <row r="6742">
          <cell r="S6742"/>
        </row>
        <row r="6743">
          <cell r="S6743"/>
        </row>
        <row r="6744">
          <cell r="S6744"/>
        </row>
        <row r="6745">
          <cell r="S6745"/>
        </row>
        <row r="6746">
          <cell r="S6746"/>
        </row>
        <row r="6747">
          <cell r="S6747"/>
        </row>
        <row r="6748">
          <cell r="S6748"/>
        </row>
        <row r="6749">
          <cell r="S6749"/>
        </row>
        <row r="6750">
          <cell r="S6750"/>
        </row>
        <row r="6751">
          <cell r="S6751"/>
        </row>
        <row r="6752">
          <cell r="S6752"/>
        </row>
        <row r="6753">
          <cell r="S6753"/>
        </row>
        <row r="6754">
          <cell r="S6754"/>
        </row>
        <row r="6755">
          <cell r="S6755"/>
        </row>
        <row r="6756">
          <cell r="S6756"/>
        </row>
        <row r="6757">
          <cell r="S6757"/>
        </row>
        <row r="6758">
          <cell r="S6758"/>
        </row>
        <row r="6759">
          <cell r="S6759"/>
        </row>
        <row r="6760">
          <cell r="S6760"/>
        </row>
        <row r="6761">
          <cell r="S6761"/>
        </row>
        <row r="6762">
          <cell r="S6762"/>
        </row>
        <row r="6763">
          <cell r="S6763"/>
        </row>
        <row r="6764">
          <cell r="S6764"/>
        </row>
        <row r="6765">
          <cell r="S6765"/>
        </row>
        <row r="6766">
          <cell r="S6766"/>
        </row>
        <row r="6767">
          <cell r="S6767"/>
        </row>
        <row r="6768">
          <cell r="S6768"/>
        </row>
        <row r="6769">
          <cell r="S6769"/>
        </row>
        <row r="6770">
          <cell r="S6770"/>
        </row>
        <row r="6771">
          <cell r="S6771"/>
        </row>
        <row r="6772">
          <cell r="S6772"/>
        </row>
        <row r="6773">
          <cell r="S6773"/>
        </row>
        <row r="6774">
          <cell r="S6774"/>
        </row>
        <row r="6775">
          <cell r="S6775"/>
        </row>
        <row r="6776">
          <cell r="S6776"/>
        </row>
        <row r="6777">
          <cell r="S6777"/>
        </row>
        <row r="6778">
          <cell r="S6778"/>
        </row>
        <row r="6779">
          <cell r="S6779"/>
        </row>
        <row r="6780">
          <cell r="S6780"/>
        </row>
        <row r="6781">
          <cell r="S6781"/>
        </row>
        <row r="6782">
          <cell r="S6782"/>
        </row>
        <row r="6783">
          <cell r="S6783"/>
        </row>
        <row r="6784">
          <cell r="S6784"/>
        </row>
        <row r="6785">
          <cell r="S6785"/>
        </row>
        <row r="6786">
          <cell r="S6786"/>
        </row>
        <row r="6787">
          <cell r="S6787"/>
        </row>
        <row r="6788">
          <cell r="S6788"/>
        </row>
        <row r="6789">
          <cell r="S6789"/>
        </row>
        <row r="6790">
          <cell r="S6790"/>
        </row>
        <row r="6791">
          <cell r="S6791"/>
        </row>
        <row r="6792">
          <cell r="S6792"/>
        </row>
        <row r="6793">
          <cell r="S6793"/>
        </row>
        <row r="6794">
          <cell r="S6794"/>
        </row>
        <row r="6795">
          <cell r="S6795"/>
        </row>
        <row r="6796">
          <cell r="S6796"/>
        </row>
        <row r="6797">
          <cell r="S6797"/>
        </row>
        <row r="6798">
          <cell r="S6798"/>
        </row>
        <row r="6799">
          <cell r="S6799"/>
        </row>
        <row r="6800">
          <cell r="S6800"/>
        </row>
        <row r="6801">
          <cell r="S6801"/>
        </row>
        <row r="6802">
          <cell r="S6802"/>
        </row>
        <row r="6803">
          <cell r="S6803"/>
        </row>
        <row r="6804">
          <cell r="S6804"/>
        </row>
        <row r="6805">
          <cell r="S6805"/>
        </row>
        <row r="6806">
          <cell r="S6806"/>
        </row>
        <row r="6807">
          <cell r="S6807"/>
        </row>
        <row r="6808">
          <cell r="S6808"/>
        </row>
        <row r="6809">
          <cell r="S6809"/>
        </row>
        <row r="6810">
          <cell r="S6810"/>
        </row>
        <row r="6811">
          <cell r="S6811"/>
        </row>
        <row r="6812">
          <cell r="S6812"/>
        </row>
        <row r="6813">
          <cell r="S6813"/>
        </row>
        <row r="6814">
          <cell r="S6814"/>
        </row>
        <row r="6815">
          <cell r="S6815"/>
        </row>
        <row r="6816">
          <cell r="S6816"/>
        </row>
        <row r="6817">
          <cell r="S6817"/>
        </row>
        <row r="6818">
          <cell r="S6818"/>
        </row>
        <row r="6819">
          <cell r="S6819"/>
        </row>
        <row r="6820">
          <cell r="S6820"/>
        </row>
        <row r="6821">
          <cell r="S6821"/>
        </row>
        <row r="6822">
          <cell r="S6822"/>
        </row>
        <row r="6823">
          <cell r="S6823"/>
        </row>
        <row r="6824">
          <cell r="S6824"/>
        </row>
        <row r="6825">
          <cell r="S6825"/>
        </row>
        <row r="6826">
          <cell r="S6826"/>
        </row>
        <row r="6827">
          <cell r="S6827"/>
        </row>
        <row r="6828">
          <cell r="S6828"/>
        </row>
        <row r="6829">
          <cell r="S6829"/>
        </row>
        <row r="6830">
          <cell r="S6830"/>
        </row>
        <row r="6831">
          <cell r="S6831"/>
        </row>
        <row r="6832">
          <cell r="S6832"/>
        </row>
        <row r="6833">
          <cell r="S6833"/>
        </row>
        <row r="6834">
          <cell r="S6834"/>
        </row>
        <row r="6835">
          <cell r="S6835"/>
        </row>
        <row r="6836">
          <cell r="S6836"/>
        </row>
        <row r="6837">
          <cell r="S6837"/>
        </row>
        <row r="6838">
          <cell r="S6838"/>
        </row>
        <row r="6839">
          <cell r="S6839"/>
        </row>
        <row r="6840">
          <cell r="S6840"/>
        </row>
        <row r="6841">
          <cell r="S6841"/>
        </row>
        <row r="6842">
          <cell r="S6842"/>
        </row>
        <row r="6843">
          <cell r="S6843"/>
        </row>
        <row r="6844">
          <cell r="S6844"/>
        </row>
        <row r="6845">
          <cell r="S6845"/>
        </row>
        <row r="6846">
          <cell r="S6846"/>
        </row>
        <row r="6847">
          <cell r="S6847"/>
        </row>
        <row r="6848">
          <cell r="S6848"/>
        </row>
        <row r="6849">
          <cell r="S6849"/>
        </row>
        <row r="6850">
          <cell r="S6850"/>
        </row>
        <row r="6851">
          <cell r="S6851"/>
        </row>
        <row r="6852">
          <cell r="S6852"/>
        </row>
        <row r="6853">
          <cell r="S6853"/>
        </row>
        <row r="6854">
          <cell r="S6854"/>
        </row>
        <row r="6855">
          <cell r="S6855"/>
        </row>
        <row r="6856">
          <cell r="S6856"/>
        </row>
        <row r="6857">
          <cell r="S6857"/>
        </row>
        <row r="6858">
          <cell r="S6858"/>
        </row>
        <row r="6859">
          <cell r="S6859"/>
        </row>
        <row r="6860">
          <cell r="S6860"/>
        </row>
        <row r="6861">
          <cell r="S6861"/>
        </row>
        <row r="6862">
          <cell r="S6862"/>
        </row>
        <row r="6863">
          <cell r="S6863"/>
        </row>
        <row r="6864">
          <cell r="S6864"/>
        </row>
        <row r="6865">
          <cell r="S6865"/>
        </row>
        <row r="6866">
          <cell r="S6866"/>
        </row>
        <row r="6867">
          <cell r="S6867"/>
        </row>
        <row r="6868">
          <cell r="S6868"/>
        </row>
        <row r="6869">
          <cell r="S6869"/>
        </row>
        <row r="6870">
          <cell r="S6870"/>
        </row>
        <row r="6871">
          <cell r="S6871"/>
        </row>
        <row r="6872">
          <cell r="S6872"/>
        </row>
        <row r="6873">
          <cell r="S6873"/>
        </row>
        <row r="6874">
          <cell r="S6874"/>
        </row>
        <row r="6875">
          <cell r="S6875"/>
        </row>
        <row r="6876">
          <cell r="S6876"/>
        </row>
        <row r="6877">
          <cell r="S6877"/>
        </row>
        <row r="6878">
          <cell r="S6878"/>
        </row>
        <row r="6879">
          <cell r="S6879"/>
        </row>
        <row r="6880">
          <cell r="S6880"/>
        </row>
        <row r="6881">
          <cell r="S6881"/>
        </row>
        <row r="6882">
          <cell r="S6882"/>
        </row>
        <row r="6883">
          <cell r="S6883"/>
        </row>
        <row r="6884">
          <cell r="S6884"/>
        </row>
        <row r="6885">
          <cell r="S6885"/>
        </row>
        <row r="6886">
          <cell r="S6886"/>
        </row>
        <row r="6887">
          <cell r="S6887"/>
        </row>
        <row r="6888">
          <cell r="S6888"/>
        </row>
        <row r="6889">
          <cell r="S6889"/>
        </row>
        <row r="6890">
          <cell r="S6890"/>
        </row>
        <row r="6891">
          <cell r="S6891"/>
        </row>
        <row r="6892">
          <cell r="S6892"/>
        </row>
        <row r="6893">
          <cell r="S6893"/>
        </row>
        <row r="6894">
          <cell r="S6894"/>
        </row>
        <row r="6895">
          <cell r="S6895"/>
        </row>
        <row r="6896">
          <cell r="S6896"/>
        </row>
        <row r="6897">
          <cell r="S6897"/>
        </row>
        <row r="6898">
          <cell r="S6898"/>
        </row>
        <row r="6899">
          <cell r="S6899"/>
        </row>
        <row r="6900">
          <cell r="S6900"/>
        </row>
        <row r="6901">
          <cell r="S6901"/>
        </row>
        <row r="6902">
          <cell r="S6902"/>
        </row>
        <row r="6903">
          <cell r="S6903"/>
        </row>
        <row r="6904">
          <cell r="S6904"/>
        </row>
        <row r="6905">
          <cell r="S6905"/>
        </row>
        <row r="6906">
          <cell r="S6906"/>
        </row>
        <row r="6907">
          <cell r="S6907"/>
        </row>
        <row r="6908">
          <cell r="S6908"/>
        </row>
        <row r="6909">
          <cell r="S6909"/>
        </row>
        <row r="6910">
          <cell r="S6910"/>
        </row>
        <row r="6911">
          <cell r="S6911"/>
        </row>
        <row r="6912">
          <cell r="S6912"/>
        </row>
        <row r="6913">
          <cell r="S6913"/>
        </row>
        <row r="6914">
          <cell r="S6914"/>
        </row>
        <row r="6915">
          <cell r="S6915"/>
        </row>
        <row r="6916">
          <cell r="S6916"/>
        </row>
        <row r="6917">
          <cell r="S6917"/>
        </row>
        <row r="6918">
          <cell r="S6918"/>
        </row>
        <row r="6919">
          <cell r="S6919"/>
        </row>
        <row r="6920">
          <cell r="S6920"/>
        </row>
        <row r="6921">
          <cell r="S6921"/>
        </row>
        <row r="6922">
          <cell r="S6922"/>
        </row>
        <row r="6923">
          <cell r="S6923"/>
        </row>
        <row r="6924">
          <cell r="S6924"/>
        </row>
        <row r="6925">
          <cell r="S6925"/>
        </row>
        <row r="6926">
          <cell r="S6926"/>
        </row>
        <row r="6927">
          <cell r="S6927"/>
        </row>
        <row r="6928">
          <cell r="S6928"/>
        </row>
        <row r="6929">
          <cell r="S6929"/>
        </row>
        <row r="6930">
          <cell r="S6930"/>
        </row>
        <row r="6931">
          <cell r="S6931"/>
        </row>
        <row r="6932">
          <cell r="S6932"/>
        </row>
        <row r="6933">
          <cell r="S6933"/>
        </row>
        <row r="6934">
          <cell r="S6934"/>
        </row>
        <row r="6935">
          <cell r="S6935"/>
        </row>
        <row r="6936">
          <cell r="S6936"/>
        </row>
        <row r="6937">
          <cell r="S6937"/>
        </row>
        <row r="6938">
          <cell r="S6938"/>
        </row>
        <row r="6939">
          <cell r="S6939"/>
        </row>
        <row r="6940">
          <cell r="S6940"/>
        </row>
        <row r="6941">
          <cell r="S6941"/>
        </row>
        <row r="6942">
          <cell r="S6942"/>
        </row>
        <row r="6943">
          <cell r="S6943"/>
        </row>
        <row r="6944">
          <cell r="S6944"/>
        </row>
        <row r="6945">
          <cell r="S6945"/>
        </row>
        <row r="6946">
          <cell r="S6946"/>
        </row>
        <row r="6947">
          <cell r="S6947"/>
        </row>
        <row r="6948">
          <cell r="S6948"/>
        </row>
        <row r="6949">
          <cell r="S6949"/>
        </row>
        <row r="6950">
          <cell r="S6950"/>
        </row>
        <row r="6951">
          <cell r="S6951"/>
        </row>
        <row r="6952">
          <cell r="S6952"/>
        </row>
        <row r="6953">
          <cell r="S6953"/>
        </row>
        <row r="6954">
          <cell r="S6954"/>
        </row>
        <row r="6955">
          <cell r="S6955"/>
        </row>
        <row r="6956">
          <cell r="S6956"/>
        </row>
        <row r="6957">
          <cell r="S6957"/>
        </row>
        <row r="6958">
          <cell r="S6958"/>
        </row>
        <row r="6959">
          <cell r="S6959"/>
        </row>
        <row r="6960">
          <cell r="S6960"/>
        </row>
        <row r="6961">
          <cell r="S6961"/>
        </row>
        <row r="6962">
          <cell r="S6962"/>
        </row>
        <row r="6963">
          <cell r="S6963"/>
        </row>
        <row r="6964">
          <cell r="S6964"/>
        </row>
        <row r="6965">
          <cell r="S6965"/>
        </row>
        <row r="6966">
          <cell r="S6966"/>
        </row>
        <row r="6967">
          <cell r="S6967"/>
        </row>
        <row r="6968">
          <cell r="S6968"/>
        </row>
        <row r="6969">
          <cell r="S6969"/>
        </row>
        <row r="6970">
          <cell r="S6970"/>
        </row>
        <row r="6971">
          <cell r="S6971"/>
        </row>
        <row r="6972">
          <cell r="S6972"/>
        </row>
        <row r="6973">
          <cell r="S6973"/>
        </row>
        <row r="6974">
          <cell r="S6974"/>
        </row>
        <row r="6975">
          <cell r="S6975"/>
        </row>
        <row r="6976">
          <cell r="S6976"/>
        </row>
        <row r="6977">
          <cell r="S6977"/>
        </row>
        <row r="6978">
          <cell r="S6978"/>
        </row>
        <row r="6979">
          <cell r="S6979"/>
        </row>
        <row r="6980">
          <cell r="S6980"/>
        </row>
        <row r="6981">
          <cell r="S6981"/>
        </row>
        <row r="6982">
          <cell r="S6982"/>
        </row>
        <row r="6983">
          <cell r="S6983"/>
        </row>
        <row r="6984">
          <cell r="S6984"/>
        </row>
        <row r="6985">
          <cell r="S6985"/>
        </row>
        <row r="6986">
          <cell r="S6986"/>
        </row>
        <row r="6987">
          <cell r="S6987"/>
        </row>
        <row r="6988">
          <cell r="S6988"/>
        </row>
        <row r="6989">
          <cell r="S6989"/>
        </row>
        <row r="6990">
          <cell r="S6990"/>
        </row>
        <row r="6991">
          <cell r="S6991"/>
        </row>
        <row r="6992">
          <cell r="S6992"/>
        </row>
        <row r="6993">
          <cell r="S6993"/>
        </row>
        <row r="6994">
          <cell r="S6994"/>
        </row>
        <row r="6995">
          <cell r="S6995"/>
        </row>
        <row r="6996">
          <cell r="S6996"/>
        </row>
        <row r="6997">
          <cell r="S6997"/>
        </row>
        <row r="6998">
          <cell r="S6998"/>
        </row>
        <row r="6999">
          <cell r="S6999"/>
        </row>
        <row r="7000">
          <cell r="S7000"/>
        </row>
        <row r="7001">
          <cell r="S7001"/>
        </row>
        <row r="7002">
          <cell r="S7002"/>
        </row>
        <row r="7003">
          <cell r="S7003"/>
        </row>
        <row r="7004">
          <cell r="S7004"/>
        </row>
        <row r="7005">
          <cell r="S7005"/>
        </row>
        <row r="7006">
          <cell r="S7006"/>
        </row>
        <row r="7007">
          <cell r="S7007"/>
        </row>
        <row r="7008">
          <cell r="S7008"/>
        </row>
        <row r="7009">
          <cell r="S7009"/>
        </row>
        <row r="7010">
          <cell r="S7010"/>
        </row>
        <row r="7011">
          <cell r="S7011"/>
        </row>
        <row r="7012">
          <cell r="S7012"/>
        </row>
        <row r="7013">
          <cell r="S7013"/>
        </row>
        <row r="7014">
          <cell r="S7014"/>
        </row>
        <row r="7015">
          <cell r="S7015"/>
        </row>
        <row r="7016">
          <cell r="S7016"/>
        </row>
        <row r="7017">
          <cell r="S7017"/>
        </row>
        <row r="7018">
          <cell r="S7018"/>
        </row>
        <row r="7019">
          <cell r="S7019"/>
        </row>
        <row r="7020">
          <cell r="S7020"/>
        </row>
        <row r="7021">
          <cell r="S7021"/>
        </row>
        <row r="7022">
          <cell r="S7022"/>
        </row>
        <row r="7023">
          <cell r="S7023"/>
        </row>
        <row r="7024">
          <cell r="S7024"/>
        </row>
        <row r="7025">
          <cell r="S7025"/>
        </row>
        <row r="7026">
          <cell r="S7026"/>
        </row>
        <row r="7027">
          <cell r="S7027"/>
        </row>
        <row r="7028">
          <cell r="S7028"/>
        </row>
        <row r="7029">
          <cell r="S7029"/>
        </row>
        <row r="7030">
          <cell r="S7030"/>
        </row>
        <row r="7031">
          <cell r="S7031"/>
        </row>
        <row r="7032">
          <cell r="S7032"/>
        </row>
        <row r="7033">
          <cell r="S7033"/>
        </row>
        <row r="7034">
          <cell r="S7034"/>
        </row>
        <row r="7035">
          <cell r="S7035"/>
        </row>
        <row r="7036">
          <cell r="S7036"/>
        </row>
        <row r="7037">
          <cell r="S7037"/>
        </row>
        <row r="7038">
          <cell r="S7038"/>
        </row>
        <row r="7039">
          <cell r="S7039"/>
        </row>
        <row r="7040">
          <cell r="S7040"/>
        </row>
        <row r="7041">
          <cell r="S7041"/>
        </row>
        <row r="7042">
          <cell r="S7042"/>
        </row>
        <row r="7043">
          <cell r="S7043"/>
        </row>
        <row r="7044">
          <cell r="S7044"/>
        </row>
        <row r="7045">
          <cell r="S7045"/>
        </row>
        <row r="7046">
          <cell r="S7046"/>
        </row>
        <row r="7047">
          <cell r="S7047"/>
        </row>
        <row r="7048">
          <cell r="S7048"/>
        </row>
        <row r="7049">
          <cell r="S7049"/>
        </row>
        <row r="7050">
          <cell r="S7050"/>
        </row>
        <row r="7051">
          <cell r="S7051"/>
        </row>
        <row r="7052">
          <cell r="S7052"/>
        </row>
        <row r="7053">
          <cell r="S7053"/>
        </row>
        <row r="7054">
          <cell r="S7054"/>
        </row>
        <row r="7055">
          <cell r="S7055"/>
        </row>
        <row r="7056">
          <cell r="S7056"/>
        </row>
        <row r="7057">
          <cell r="S7057"/>
        </row>
        <row r="7058">
          <cell r="S7058"/>
        </row>
        <row r="7059">
          <cell r="S7059"/>
        </row>
        <row r="7060">
          <cell r="S7060"/>
        </row>
        <row r="7061">
          <cell r="S7061"/>
        </row>
        <row r="7062">
          <cell r="S7062"/>
        </row>
        <row r="7063">
          <cell r="S7063"/>
        </row>
        <row r="7064">
          <cell r="S7064"/>
        </row>
        <row r="7065">
          <cell r="S7065"/>
        </row>
        <row r="7066">
          <cell r="S7066"/>
        </row>
        <row r="7067">
          <cell r="S7067"/>
        </row>
        <row r="7068">
          <cell r="S7068"/>
        </row>
        <row r="7069">
          <cell r="S7069"/>
        </row>
        <row r="7070">
          <cell r="S7070"/>
        </row>
        <row r="7071">
          <cell r="S7071"/>
        </row>
        <row r="7072">
          <cell r="S7072"/>
        </row>
        <row r="7073">
          <cell r="S7073"/>
        </row>
        <row r="7074">
          <cell r="S7074"/>
        </row>
        <row r="7075">
          <cell r="S7075"/>
        </row>
        <row r="7076">
          <cell r="S7076"/>
        </row>
        <row r="7077">
          <cell r="S7077"/>
        </row>
        <row r="7078">
          <cell r="S7078"/>
        </row>
        <row r="7079">
          <cell r="S7079"/>
        </row>
        <row r="7080">
          <cell r="S7080"/>
        </row>
        <row r="7081">
          <cell r="S7081"/>
        </row>
        <row r="7082">
          <cell r="S7082"/>
        </row>
        <row r="7083">
          <cell r="S7083"/>
        </row>
        <row r="7084">
          <cell r="S7084"/>
        </row>
        <row r="7085">
          <cell r="S7085"/>
        </row>
        <row r="7086">
          <cell r="S7086"/>
        </row>
        <row r="7087">
          <cell r="S7087"/>
        </row>
        <row r="7088">
          <cell r="S7088"/>
        </row>
        <row r="7089">
          <cell r="S7089"/>
        </row>
        <row r="7090">
          <cell r="S7090"/>
        </row>
        <row r="7091">
          <cell r="S7091"/>
        </row>
        <row r="7092">
          <cell r="S7092"/>
        </row>
        <row r="7093">
          <cell r="S7093"/>
        </row>
        <row r="7094">
          <cell r="S7094"/>
        </row>
        <row r="7095">
          <cell r="S7095"/>
        </row>
        <row r="7096">
          <cell r="S7096"/>
        </row>
        <row r="7097">
          <cell r="S7097"/>
        </row>
        <row r="7098">
          <cell r="S7098"/>
        </row>
        <row r="7099">
          <cell r="S7099"/>
        </row>
        <row r="7100">
          <cell r="S7100"/>
        </row>
        <row r="7101">
          <cell r="S7101"/>
        </row>
        <row r="7102">
          <cell r="S7102"/>
        </row>
        <row r="7103">
          <cell r="S7103"/>
        </row>
        <row r="7104">
          <cell r="S7104"/>
        </row>
        <row r="7105">
          <cell r="S7105"/>
        </row>
        <row r="7106">
          <cell r="S7106"/>
        </row>
        <row r="7107">
          <cell r="S7107"/>
        </row>
        <row r="7108">
          <cell r="S7108"/>
        </row>
        <row r="7109">
          <cell r="S7109"/>
        </row>
        <row r="7110">
          <cell r="S7110"/>
        </row>
        <row r="7111">
          <cell r="S7111"/>
        </row>
        <row r="7112">
          <cell r="S7112"/>
        </row>
        <row r="7113">
          <cell r="S7113"/>
        </row>
        <row r="7114">
          <cell r="S7114"/>
        </row>
        <row r="7115">
          <cell r="S7115"/>
        </row>
        <row r="7116">
          <cell r="S7116"/>
        </row>
        <row r="7117">
          <cell r="S7117"/>
        </row>
        <row r="7118">
          <cell r="S7118"/>
        </row>
        <row r="7119">
          <cell r="S7119"/>
        </row>
        <row r="7120">
          <cell r="S7120"/>
        </row>
        <row r="7121">
          <cell r="S7121"/>
        </row>
        <row r="7122">
          <cell r="S7122"/>
        </row>
        <row r="7123">
          <cell r="S7123"/>
        </row>
        <row r="7124">
          <cell r="S7124"/>
        </row>
        <row r="7125">
          <cell r="S7125"/>
        </row>
        <row r="7126">
          <cell r="S7126"/>
        </row>
        <row r="7127">
          <cell r="S7127"/>
        </row>
        <row r="7128">
          <cell r="S7128"/>
        </row>
        <row r="7129">
          <cell r="S7129"/>
        </row>
        <row r="7130">
          <cell r="S7130"/>
        </row>
        <row r="7131">
          <cell r="S7131"/>
        </row>
        <row r="7132">
          <cell r="S7132"/>
        </row>
        <row r="7133">
          <cell r="S7133"/>
        </row>
        <row r="7134">
          <cell r="S7134"/>
        </row>
        <row r="7135">
          <cell r="S7135"/>
        </row>
        <row r="7136">
          <cell r="S7136"/>
        </row>
        <row r="7137">
          <cell r="S7137"/>
        </row>
        <row r="7138">
          <cell r="S7138"/>
        </row>
        <row r="7139">
          <cell r="S7139"/>
        </row>
        <row r="7140">
          <cell r="S7140"/>
        </row>
        <row r="7141">
          <cell r="S7141"/>
        </row>
        <row r="7142">
          <cell r="S7142"/>
        </row>
        <row r="7143">
          <cell r="S7143"/>
        </row>
        <row r="7144">
          <cell r="S7144"/>
        </row>
        <row r="7145">
          <cell r="S7145"/>
        </row>
        <row r="7146">
          <cell r="S7146"/>
        </row>
        <row r="7147">
          <cell r="S7147"/>
        </row>
        <row r="7148">
          <cell r="S7148"/>
        </row>
        <row r="7149">
          <cell r="S7149"/>
        </row>
        <row r="7150">
          <cell r="S7150"/>
        </row>
        <row r="7151">
          <cell r="S7151"/>
        </row>
        <row r="7152">
          <cell r="S7152"/>
        </row>
        <row r="7153">
          <cell r="S7153"/>
        </row>
        <row r="7154">
          <cell r="S7154"/>
        </row>
        <row r="7155">
          <cell r="S7155"/>
        </row>
        <row r="7156">
          <cell r="S7156"/>
        </row>
        <row r="7157">
          <cell r="S7157"/>
        </row>
        <row r="7158">
          <cell r="S7158"/>
        </row>
        <row r="7159">
          <cell r="S7159"/>
        </row>
        <row r="7160">
          <cell r="S7160"/>
        </row>
        <row r="7161">
          <cell r="S7161"/>
        </row>
        <row r="7162">
          <cell r="S7162"/>
        </row>
        <row r="7163">
          <cell r="S7163"/>
        </row>
        <row r="7164">
          <cell r="S7164"/>
        </row>
        <row r="7165">
          <cell r="S7165"/>
        </row>
        <row r="7166">
          <cell r="S7166"/>
        </row>
        <row r="7167">
          <cell r="S7167"/>
        </row>
        <row r="7168">
          <cell r="S7168"/>
        </row>
        <row r="7169">
          <cell r="S7169"/>
        </row>
        <row r="7170">
          <cell r="S7170"/>
        </row>
        <row r="7171">
          <cell r="S7171"/>
        </row>
        <row r="7172">
          <cell r="S7172"/>
        </row>
        <row r="7173">
          <cell r="S7173"/>
        </row>
        <row r="7174">
          <cell r="S7174"/>
        </row>
        <row r="7175">
          <cell r="S7175"/>
        </row>
        <row r="7176">
          <cell r="S7176"/>
        </row>
        <row r="7177">
          <cell r="S7177"/>
        </row>
        <row r="7178">
          <cell r="S7178"/>
        </row>
        <row r="7179">
          <cell r="S7179"/>
        </row>
        <row r="7180">
          <cell r="S7180"/>
        </row>
        <row r="7181">
          <cell r="S7181"/>
        </row>
        <row r="7182">
          <cell r="S7182"/>
        </row>
        <row r="7183">
          <cell r="S7183"/>
        </row>
        <row r="7184">
          <cell r="S7184"/>
        </row>
        <row r="7185">
          <cell r="S7185"/>
        </row>
        <row r="7186">
          <cell r="S7186"/>
        </row>
        <row r="7187">
          <cell r="S7187"/>
        </row>
        <row r="7188">
          <cell r="S7188"/>
        </row>
        <row r="7189">
          <cell r="S7189"/>
        </row>
        <row r="7190">
          <cell r="S7190"/>
        </row>
        <row r="7191">
          <cell r="S7191"/>
        </row>
        <row r="7192">
          <cell r="S7192"/>
        </row>
        <row r="7193">
          <cell r="S7193"/>
        </row>
        <row r="7194">
          <cell r="S7194"/>
        </row>
        <row r="7195">
          <cell r="S7195"/>
        </row>
        <row r="7196">
          <cell r="S7196"/>
        </row>
        <row r="7197">
          <cell r="S7197"/>
        </row>
        <row r="7198">
          <cell r="S7198"/>
        </row>
        <row r="7199">
          <cell r="S7199"/>
        </row>
        <row r="7200">
          <cell r="S7200"/>
        </row>
        <row r="7201">
          <cell r="S7201"/>
        </row>
        <row r="7202">
          <cell r="S7202"/>
        </row>
        <row r="7203">
          <cell r="S7203"/>
        </row>
        <row r="7204">
          <cell r="S7204"/>
        </row>
        <row r="7205">
          <cell r="S7205"/>
        </row>
        <row r="7206">
          <cell r="S7206"/>
        </row>
        <row r="7207">
          <cell r="S7207"/>
        </row>
        <row r="7208">
          <cell r="S7208"/>
        </row>
        <row r="7209">
          <cell r="S7209"/>
        </row>
        <row r="7210">
          <cell r="S7210"/>
        </row>
        <row r="7211">
          <cell r="S7211"/>
        </row>
        <row r="7212">
          <cell r="S7212"/>
        </row>
        <row r="7213">
          <cell r="S7213"/>
        </row>
        <row r="7214">
          <cell r="S7214"/>
        </row>
        <row r="7215">
          <cell r="S7215"/>
        </row>
        <row r="7216">
          <cell r="S7216"/>
        </row>
        <row r="7217">
          <cell r="S7217"/>
        </row>
        <row r="7218">
          <cell r="S7218"/>
        </row>
        <row r="7219">
          <cell r="S7219"/>
        </row>
        <row r="7220">
          <cell r="S7220"/>
        </row>
        <row r="7221">
          <cell r="S7221"/>
        </row>
        <row r="7222">
          <cell r="S7222"/>
        </row>
        <row r="7223">
          <cell r="S7223"/>
        </row>
        <row r="7224">
          <cell r="S7224"/>
        </row>
        <row r="7225">
          <cell r="S7225"/>
        </row>
        <row r="7226">
          <cell r="S7226"/>
        </row>
        <row r="7227">
          <cell r="S7227"/>
        </row>
        <row r="7228">
          <cell r="S7228"/>
        </row>
        <row r="7229">
          <cell r="S7229"/>
        </row>
        <row r="7230">
          <cell r="S7230"/>
        </row>
        <row r="7231">
          <cell r="S7231"/>
        </row>
        <row r="7232">
          <cell r="S7232"/>
        </row>
        <row r="7233">
          <cell r="S7233"/>
        </row>
        <row r="7234">
          <cell r="S7234"/>
        </row>
        <row r="7235">
          <cell r="S7235"/>
        </row>
        <row r="7236">
          <cell r="S7236"/>
        </row>
        <row r="7237">
          <cell r="S7237"/>
        </row>
        <row r="7238">
          <cell r="S7238"/>
        </row>
        <row r="7239">
          <cell r="S7239"/>
        </row>
        <row r="7240">
          <cell r="S7240"/>
        </row>
        <row r="7241">
          <cell r="S7241"/>
        </row>
        <row r="7242">
          <cell r="S7242"/>
        </row>
        <row r="7243">
          <cell r="S7243"/>
        </row>
        <row r="7244">
          <cell r="S7244"/>
        </row>
        <row r="7245">
          <cell r="S7245"/>
        </row>
        <row r="7246">
          <cell r="S7246"/>
        </row>
        <row r="7247">
          <cell r="S7247"/>
        </row>
        <row r="7248">
          <cell r="S7248"/>
        </row>
        <row r="7249">
          <cell r="S7249"/>
        </row>
        <row r="7250">
          <cell r="S7250"/>
        </row>
        <row r="7251">
          <cell r="S7251"/>
        </row>
        <row r="7252">
          <cell r="S7252"/>
        </row>
        <row r="7253">
          <cell r="S7253"/>
        </row>
        <row r="7254">
          <cell r="S7254"/>
        </row>
        <row r="7255">
          <cell r="S7255"/>
        </row>
        <row r="7256">
          <cell r="S7256"/>
        </row>
        <row r="7257">
          <cell r="S7257"/>
        </row>
        <row r="7258">
          <cell r="S7258"/>
        </row>
        <row r="7259">
          <cell r="S7259"/>
        </row>
        <row r="7260">
          <cell r="S7260"/>
        </row>
        <row r="7261">
          <cell r="S7261"/>
        </row>
        <row r="7262">
          <cell r="S7262"/>
        </row>
        <row r="7263">
          <cell r="S7263"/>
        </row>
        <row r="7264">
          <cell r="S7264"/>
        </row>
        <row r="7265">
          <cell r="S7265"/>
        </row>
        <row r="7266">
          <cell r="S7266"/>
        </row>
        <row r="7267">
          <cell r="S7267"/>
        </row>
        <row r="7268">
          <cell r="S7268"/>
        </row>
        <row r="7269">
          <cell r="S7269"/>
        </row>
        <row r="7270">
          <cell r="S7270"/>
        </row>
        <row r="7271">
          <cell r="S7271"/>
        </row>
        <row r="7272">
          <cell r="S7272"/>
        </row>
        <row r="7273">
          <cell r="S7273"/>
        </row>
        <row r="7274">
          <cell r="S7274"/>
        </row>
        <row r="7275">
          <cell r="S7275"/>
        </row>
        <row r="7276">
          <cell r="S7276"/>
        </row>
        <row r="7277">
          <cell r="S7277"/>
        </row>
        <row r="7278">
          <cell r="S7278"/>
        </row>
        <row r="7279">
          <cell r="S7279"/>
        </row>
        <row r="7280">
          <cell r="S7280"/>
        </row>
        <row r="7281">
          <cell r="S7281"/>
        </row>
        <row r="7282">
          <cell r="S7282"/>
        </row>
        <row r="7283">
          <cell r="S7283"/>
        </row>
        <row r="7284">
          <cell r="S7284"/>
        </row>
        <row r="7285">
          <cell r="S7285"/>
        </row>
        <row r="7286">
          <cell r="S7286"/>
        </row>
        <row r="7287">
          <cell r="S7287"/>
        </row>
        <row r="7288">
          <cell r="S7288"/>
        </row>
        <row r="7289">
          <cell r="S7289"/>
        </row>
        <row r="7290">
          <cell r="S7290"/>
        </row>
        <row r="7291">
          <cell r="S7291"/>
        </row>
        <row r="7292">
          <cell r="S7292"/>
        </row>
        <row r="7293">
          <cell r="S7293"/>
        </row>
        <row r="7294">
          <cell r="S7294"/>
        </row>
        <row r="7295">
          <cell r="S7295"/>
        </row>
        <row r="7296">
          <cell r="S7296"/>
        </row>
        <row r="7297">
          <cell r="S7297"/>
        </row>
        <row r="7298">
          <cell r="S7298"/>
        </row>
        <row r="7299">
          <cell r="S7299"/>
        </row>
        <row r="7300">
          <cell r="S7300"/>
        </row>
        <row r="7301">
          <cell r="S7301"/>
        </row>
        <row r="7302">
          <cell r="S7302"/>
        </row>
        <row r="7303">
          <cell r="S7303"/>
        </row>
        <row r="7304">
          <cell r="S7304"/>
        </row>
        <row r="7305">
          <cell r="S7305"/>
        </row>
        <row r="7306">
          <cell r="S7306"/>
        </row>
        <row r="7307">
          <cell r="S7307"/>
        </row>
        <row r="7308">
          <cell r="S7308"/>
        </row>
        <row r="7309">
          <cell r="S7309"/>
        </row>
        <row r="7310">
          <cell r="S7310"/>
        </row>
        <row r="7311">
          <cell r="S7311"/>
        </row>
        <row r="7312">
          <cell r="S7312"/>
        </row>
        <row r="7313">
          <cell r="S7313"/>
        </row>
        <row r="7314">
          <cell r="S7314"/>
        </row>
        <row r="7315">
          <cell r="S7315"/>
        </row>
        <row r="7316">
          <cell r="S7316"/>
        </row>
        <row r="7317">
          <cell r="S7317"/>
        </row>
        <row r="7318">
          <cell r="S7318"/>
        </row>
        <row r="7319">
          <cell r="S7319"/>
        </row>
        <row r="7320">
          <cell r="S7320"/>
        </row>
        <row r="7321">
          <cell r="S7321"/>
        </row>
        <row r="7322">
          <cell r="S7322"/>
        </row>
        <row r="7323">
          <cell r="S7323"/>
        </row>
        <row r="7324">
          <cell r="S7324"/>
        </row>
        <row r="7325">
          <cell r="S7325"/>
        </row>
        <row r="7326">
          <cell r="S7326"/>
        </row>
        <row r="7327">
          <cell r="S7327"/>
        </row>
        <row r="7328">
          <cell r="S7328"/>
        </row>
        <row r="7329">
          <cell r="S7329"/>
        </row>
        <row r="7330">
          <cell r="S7330"/>
        </row>
        <row r="7331">
          <cell r="S7331"/>
        </row>
        <row r="7332">
          <cell r="S7332"/>
        </row>
        <row r="7333">
          <cell r="S7333"/>
        </row>
        <row r="7334">
          <cell r="S7334"/>
        </row>
        <row r="7335">
          <cell r="S7335"/>
        </row>
        <row r="7336">
          <cell r="S7336"/>
        </row>
        <row r="7337">
          <cell r="S7337"/>
        </row>
        <row r="7338">
          <cell r="S7338"/>
        </row>
        <row r="7339">
          <cell r="S7339"/>
        </row>
        <row r="7340">
          <cell r="S7340"/>
        </row>
        <row r="7341">
          <cell r="S7341"/>
        </row>
        <row r="7342">
          <cell r="S7342"/>
        </row>
        <row r="7343">
          <cell r="S7343"/>
        </row>
        <row r="7344">
          <cell r="S7344"/>
        </row>
        <row r="7345">
          <cell r="S7345"/>
        </row>
        <row r="7346">
          <cell r="S7346"/>
        </row>
        <row r="7347">
          <cell r="S7347"/>
        </row>
        <row r="7348">
          <cell r="S7348"/>
        </row>
        <row r="7349">
          <cell r="S7349"/>
        </row>
        <row r="7350">
          <cell r="S7350"/>
        </row>
        <row r="7351">
          <cell r="S7351"/>
        </row>
        <row r="7352">
          <cell r="S7352"/>
        </row>
        <row r="7353">
          <cell r="S7353"/>
        </row>
        <row r="7354">
          <cell r="S7354"/>
        </row>
        <row r="7355">
          <cell r="S7355"/>
        </row>
        <row r="7356">
          <cell r="S7356"/>
        </row>
        <row r="7357">
          <cell r="S7357"/>
        </row>
        <row r="7358">
          <cell r="S7358"/>
        </row>
        <row r="7359">
          <cell r="S7359"/>
        </row>
        <row r="7360">
          <cell r="S7360"/>
        </row>
        <row r="7361">
          <cell r="S7361"/>
        </row>
        <row r="7362">
          <cell r="S7362"/>
        </row>
        <row r="7363">
          <cell r="S7363"/>
        </row>
        <row r="7364">
          <cell r="S7364"/>
        </row>
        <row r="7365">
          <cell r="S7365"/>
        </row>
        <row r="7366">
          <cell r="S7366"/>
        </row>
        <row r="7367">
          <cell r="S7367"/>
        </row>
        <row r="7368">
          <cell r="S7368"/>
        </row>
        <row r="7369">
          <cell r="S7369"/>
        </row>
        <row r="7370">
          <cell r="S7370"/>
        </row>
        <row r="7371">
          <cell r="S7371"/>
        </row>
        <row r="7372">
          <cell r="S7372"/>
        </row>
        <row r="7373">
          <cell r="S7373"/>
        </row>
        <row r="7374">
          <cell r="S7374"/>
        </row>
        <row r="7375">
          <cell r="S7375"/>
        </row>
        <row r="7376">
          <cell r="S7376"/>
        </row>
        <row r="7377">
          <cell r="S7377"/>
        </row>
        <row r="7378">
          <cell r="S7378"/>
        </row>
        <row r="7379">
          <cell r="S7379"/>
        </row>
        <row r="7380">
          <cell r="S7380"/>
        </row>
        <row r="7381">
          <cell r="S7381"/>
        </row>
        <row r="7382">
          <cell r="S7382"/>
        </row>
        <row r="7383">
          <cell r="S7383"/>
        </row>
        <row r="7384">
          <cell r="S7384"/>
        </row>
        <row r="7385">
          <cell r="S7385"/>
        </row>
        <row r="7386">
          <cell r="S7386"/>
        </row>
        <row r="7387">
          <cell r="S7387"/>
        </row>
        <row r="7388">
          <cell r="S7388"/>
        </row>
        <row r="7389">
          <cell r="S7389"/>
        </row>
        <row r="7390">
          <cell r="S7390"/>
        </row>
        <row r="7391">
          <cell r="S7391"/>
        </row>
        <row r="7392">
          <cell r="S7392"/>
        </row>
        <row r="7393">
          <cell r="S7393"/>
        </row>
        <row r="7394">
          <cell r="S7394"/>
        </row>
        <row r="7395">
          <cell r="S7395"/>
        </row>
        <row r="7396">
          <cell r="S7396"/>
        </row>
        <row r="7397">
          <cell r="S7397"/>
        </row>
        <row r="7398">
          <cell r="S7398"/>
        </row>
        <row r="7399">
          <cell r="S7399"/>
        </row>
        <row r="7400">
          <cell r="S7400"/>
        </row>
        <row r="7401">
          <cell r="S7401"/>
        </row>
        <row r="7402">
          <cell r="S7402"/>
        </row>
        <row r="7403">
          <cell r="S7403"/>
        </row>
        <row r="7404">
          <cell r="S7404"/>
        </row>
        <row r="7405">
          <cell r="S7405"/>
        </row>
        <row r="7406">
          <cell r="S7406"/>
        </row>
        <row r="7407">
          <cell r="S7407"/>
        </row>
        <row r="7408">
          <cell r="S7408"/>
        </row>
        <row r="7409">
          <cell r="S7409"/>
        </row>
        <row r="7410">
          <cell r="S7410"/>
        </row>
        <row r="7411">
          <cell r="S7411"/>
        </row>
        <row r="7412">
          <cell r="S7412"/>
        </row>
        <row r="7413">
          <cell r="S7413"/>
        </row>
        <row r="7414">
          <cell r="S7414"/>
        </row>
        <row r="7415">
          <cell r="S7415"/>
        </row>
        <row r="7416">
          <cell r="S7416"/>
        </row>
        <row r="7417">
          <cell r="S7417"/>
        </row>
        <row r="7418">
          <cell r="S7418"/>
        </row>
        <row r="7419">
          <cell r="S7419"/>
        </row>
        <row r="7420">
          <cell r="S7420"/>
        </row>
        <row r="7421">
          <cell r="S7421"/>
        </row>
        <row r="7422">
          <cell r="S7422"/>
        </row>
        <row r="7423">
          <cell r="S7423"/>
        </row>
        <row r="7424">
          <cell r="S7424"/>
        </row>
        <row r="7425">
          <cell r="S7425"/>
        </row>
        <row r="7426">
          <cell r="S7426"/>
        </row>
        <row r="7427">
          <cell r="S7427"/>
        </row>
        <row r="7428">
          <cell r="S7428"/>
        </row>
        <row r="7429">
          <cell r="S7429"/>
        </row>
        <row r="7430">
          <cell r="S7430"/>
        </row>
        <row r="7431">
          <cell r="S7431"/>
        </row>
        <row r="7432">
          <cell r="S7432"/>
        </row>
        <row r="7433">
          <cell r="S7433"/>
        </row>
        <row r="7434">
          <cell r="S7434"/>
        </row>
        <row r="7435">
          <cell r="S7435"/>
        </row>
        <row r="7436">
          <cell r="S7436"/>
        </row>
        <row r="7437">
          <cell r="S7437"/>
        </row>
        <row r="7438">
          <cell r="S7438"/>
        </row>
        <row r="7439">
          <cell r="S7439"/>
        </row>
        <row r="7440">
          <cell r="S7440"/>
        </row>
        <row r="7441">
          <cell r="S7441"/>
        </row>
        <row r="7442">
          <cell r="S7442"/>
        </row>
        <row r="7443">
          <cell r="S7443"/>
        </row>
        <row r="7444">
          <cell r="S7444"/>
        </row>
        <row r="7445">
          <cell r="S7445"/>
        </row>
        <row r="7446">
          <cell r="S7446"/>
        </row>
        <row r="7447">
          <cell r="S7447"/>
        </row>
        <row r="7448">
          <cell r="S7448"/>
        </row>
        <row r="7449">
          <cell r="S7449"/>
        </row>
        <row r="7450">
          <cell r="S7450"/>
        </row>
        <row r="7451">
          <cell r="S7451"/>
        </row>
        <row r="7452">
          <cell r="S7452"/>
        </row>
        <row r="7453">
          <cell r="S7453"/>
        </row>
        <row r="7454">
          <cell r="S7454"/>
        </row>
        <row r="7455">
          <cell r="S7455"/>
        </row>
        <row r="7456">
          <cell r="S7456"/>
        </row>
        <row r="7457">
          <cell r="S7457"/>
        </row>
        <row r="7458">
          <cell r="S7458"/>
        </row>
        <row r="7459">
          <cell r="S7459"/>
        </row>
        <row r="7460">
          <cell r="S7460"/>
        </row>
        <row r="7461">
          <cell r="S7461"/>
        </row>
        <row r="7462">
          <cell r="S7462"/>
        </row>
        <row r="7463">
          <cell r="S7463"/>
        </row>
        <row r="7464">
          <cell r="S7464"/>
        </row>
        <row r="7465">
          <cell r="S7465"/>
        </row>
        <row r="7466">
          <cell r="S7466"/>
        </row>
        <row r="7467">
          <cell r="S7467"/>
        </row>
        <row r="7468">
          <cell r="S7468"/>
        </row>
        <row r="7469">
          <cell r="S7469"/>
        </row>
        <row r="7470">
          <cell r="S7470"/>
        </row>
        <row r="7471">
          <cell r="S7471"/>
        </row>
        <row r="7472">
          <cell r="S7472"/>
        </row>
        <row r="7473">
          <cell r="S7473"/>
        </row>
        <row r="7474">
          <cell r="S7474"/>
        </row>
        <row r="7475">
          <cell r="S7475"/>
        </row>
        <row r="7476">
          <cell r="S7476"/>
        </row>
        <row r="7477">
          <cell r="S7477"/>
        </row>
        <row r="7478">
          <cell r="S7478"/>
        </row>
        <row r="7479">
          <cell r="S7479"/>
        </row>
        <row r="7480">
          <cell r="S7480"/>
        </row>
        <row r="7481">
          <cell r="S7481"/>
        </row>
        <row r="7482">
          <cell r="S7482"/>
        </row>
        <row r="7483">
          <cell r="S7483"/>
        </row>
        <row r="7484">
          <cell r="S7484"/>
        </row>
        <row r="7485">
          <cell r="S7485"/>
        </row>
        <row r="7486">
          <cell r="S7486"/>
        </row>
        <row r="7487">
          <cell r="S7487"/>
        </row>
        <row r="7488">
          <cell r="S7488"/>
        </row>
        <row r="7489">
          <cell r="S7489"/>
        </row>
        <row r="7490">
          <cell r="S7490"/>
        </row>
        <row r="7491">
          <cell r="S7491"/>
        </row>
        <row r="7492">
          <cell r="S7492"/>
        </row>
        <row r="7493">
          <cell r="S7493"/>
        </row>
        <row r="7494">
          <cell r="S7494"/>
        </row>
        <row r="7495">
          <cell r="S7495"/>
        </row>
        <row r="7496">
          <cell r="S7496"/>
        </row>
        <row r="7497">
          <cell r="S7497"/>
        </row>
        <row r="7498">
          <cell r="S7498"/>
        </row>
        <row r="7499">
          <cell r="S7499"/>
        </row>
        <row r="7500">
          <cell r="S7500"/>
        </row>
        <row r="7501">
          <cell r="S7501"/>
        </row>
        <row r="7502">
          <cell r="S7502"/>
        </row>
        <row r="7503">
          <cell r="S7503"/>
        </row>
        <row r="7504">
          <cell r="S7504"/>
        </row>
        <row r="7505">
          <cell r="S7505"/>
        </row>
        <row r="7506">
          <cell r="S7506"/>
        </row>
        <row r="7507">
          <cell r="S7507"/>
        </row>
        <row r="7508">
          <cell r="S7508"/>
        </row>
        <row r="7509">
          <cell r="S7509"/>
        </row>
        <row r="7510">
          <cell r="S7510"/>
        </row>
        <row r="7511">
          <cell r="S7511"/>
        </row>
        <row r="7512">
          <cell r="S7512"/>
        </row>
        <row r="7513">
          <cell r="S7513"/>
        </row>
        <row r="7514">
          <cell r="S7514"/>
        </row>
        <row r="7515">
          <cell r="S7515"/>
        </row>
        <row r="7516">
          <cell r="S7516"/>
        </row>
        <row r="7517">
          <cell r="S7517"/>
        </row>
        <row r="7518">
          <cell r="S7518"/>
        </row>
        <row r="7519">
          <cell r="S7519"/>
        </row>
        <row r="7520">
          <cell r="S7520"/>
        </row>
        <row r="7521">
          <cell r="S7521"/>
        </row>
        <row r="7522">
          <cell r="S7522"/>
        </row>
        <row r="7523">
          <cell r="S7523"/>
        </row>
        <row r="7524">
          <cell r="S7524"/>
        </row>
        <row r="7525">
          <cell r="S7525"/>
        </row>
        <row r="7526">
          <cell r="S7526"/>
        </row>
        <row r="7527">
          <cell r="S7527"/>
        </row>
        <row r="7528">
          <cell r="S7528"/>
        </row>
        <row r="7529">
          <cell r="S7529"/>
        </row>
        <row r="7530">
          <cell r="S7530"/>
        </row>
        <row r="7531">
          <cell r="S7531"/>
        </row>
        <row r="7532">
          <cell r="S7532"/>
        </row>
        <row r="7533">
          <cell r="S7533"/>
        </row>
        <row r="7534">
          <cell r="S7534"/>
        </row>
        <row r="7535">
          <cell r="S7535"/>
        </row>
        <row r="7536">
          <cell r="S7536"/>
        </row>
        <row r="7537">
          <cell r="S7537"/>
        </row>
        <row r="7538">
          <cell r="S7538"/>
        </row>
        <row r="7539">
          <cell r="S7539"/>
        </row>
        <row r="7540">
          <cell r="S7540"/>
        </row>
        <row r="7541">
          <cell r="S7541"/>
        </row>
        <row r="7542">
          <cell r="S7542"/>
        </row>
        <row r="7543">
          <cell r="S7543"/>
        </row>
        <row r="7544">
          <cell r="S7544"/>
        </row>
        <row r="7545">
          <cell r="S7545"/>
        </row>
        <row r="7546">
          <cell r="S7546"/>
        </row>
        <row r="7547">
          <cell r="S7547"/>
        </row>
        <row r="7548">
          <cell r="S7548"/>
        </row>
        <row r="7549">
          <cell r="S7549"/>
        </row>
        <row r="7550">
          <cell r="S7550"/>
        </row>
        <row r="7551">
          <cell r="S7551"/>
        </row>
        <row r="7552">
          <cell r="S7552"/>
        </row>
        <row r="7553">
          <cell r="S7553"/>
        </row>
        <row r="7554">
          <cell r="S7554"/>
        </row>
        <row r="7555">
          <cell r="S7555"/>
        </row>
        <row r="7556">
          <cell r="S7556"/>
        </row>
        <row r="7557">
          <cell r="S7557"/>
        </row>
        <row r="7558">
          <cell r="S7558"/>
        </row>
        <row r="7559">
          <cell r="S7559"/>
        </row>
        <row r="7560">
          <cell r="S7560"/>
        </row>
        <row r="7561">
          <cell r="S7561"/>
        </row>
        <row r="7562">
          <cell r="S7562"/>
        </row>
        <row r="7563">
          <cell r="S7563"/>
        </row>
        <row r="7564">
          <cell r="S7564"/>
        </row>
        <row r="7565">
          <cell r="S7565"/>
        </row>
        <row r="7566">
          <cell r="S7566"/>
        </row>
        <row r="7567">
          <cell r="S7567"/>
        </row>
        <row r="7568">
          <cell r="S7568"/>
        </row>
        <row r="7569">
          <cell r="S7569"/>
        </row>
        <row r="7570">
          <cell r="S7570"/>
        </row>
        <row r="7571">
          <cell r="S7571"/>
        </row>
        <row r="7572">
          <cell r="S7572"/>
        </row>
        <row r="7573">
          <cell r="S7573"/>
        </row>
        <row r="7574">
          <cell r="S7574"/>
        </row>
        <row r="7575">
          <cell r="S7575"/>
        </row>
        <row r="7576">
          <cell r="S7576"/>
        </row>
        <row r="7577">
          <cell r="S7577"/>
        </row>
        <row r="7578">
          <cell r="S7578"/>
        </row>
        <row r="7579">
          <cell r="S7579"/>
        </row>
        <row r="7580">
          <cell r="S7580"/>
        </row>
        <row r="7581">
          <cell r="S7581"/>
        </row>
        <row r="7582">
          <cell r="S7582"/>
        </row>
        <row r="7583">
          <cell r="S7583"/>
        </row>
        <row r="7584">
          <cell r="S7584"/>
        </row>
        <row r="7585">
          <cell r="S7585"/>
        </row>
        <row r="7586">
          <cell r="S7586"/>
        </row>
        <row r="7587">
          <cell r="S7587"/>
        </row>
        <row r="7588">
          <cell r="S7588"/>
        </row>
        <row r="7589">
          <cell r="S7589"/>
        </row>
        <row r="7590">
          <cell r="S7590"/>
        </row>
        <row r="7591">
          <cell r="S7591"/>
        </row>
        <row r="7592">
          <cell r="S7592"/>
        </row>
        <row r="7593">
          <cell r="S7593"/>
        </row>
        <row r="7594">
          <cell r="S7594"/>
        </row>
        <row r="7595">
          <cell r="S7595"/>
        </row>
        <row r="7596">
          <cell r="S7596"/>
        </row>
        <row r="7597">
          <cell r="S7597"/>
        </row>
        <row r="7598">
          <cell r="S7598"/>
        </row>
        <row r="7599">
          <cell r="S7599"/>
        </row>
        <row r="7600">
          <cell r="S7600"/>
        </row>
        <row r="7601">
          <cell r="S7601"/>
        </row>
        <row r="7602">
          <cell r="S7602"/>
        </row>
        <row r="7603">
          <cell r="S7603"/>
        </row>
        <row r="7604">
          <cell r="S7604"/>
        </row>
        <row r="7605">
          <cell r="S7605"/>
        </row>
        <row r="7606">
          <cell r="S7606"/>
        </row>
        <row r="7607">
          <cell r="S7607"/>
        </row>
        <row r="7608">
          <cell r="S7608"/>
        </row>
        <row r="7609">
          <cell r="S7609"/>
        </row>
        <row r="7610">
          <cell r="S7610"/>
        </row>
        <row r="7611">
          <cell r="S7611"/>
        </row>
        <row r="7612">
          <cell r="S7612"/>
        </row>
        <row r="7613">
          <cell r="S7613"/>
        </row>
        <row r="7614">
          <cell r="S7614"/>
        </row>
        <row r="7615">
          <cell r="S7615"/>
        </row>
        <row r="7616">
          <cell r="S7616"/>
        </row>
        <row r="7617">
          <cell r="S7617"/>
        </row>
        <row r="7618">
          <cell r="S7618"/>
        </row>
        <row r="7619">
          <cell r="S7619"/>
        </row>
        <row r="7620">
          <cell r="S7620"/>
        </row>
        <row r="7621">
          <cell r="S7621"/>
        </row>
        <row r="7622">
          <cell r="S7622"/>
        </row>
        <row r="7623">
          <cell r="S7623"/>
        </row>
        <row r="7624">
          <cell r="S7624"/>
        </row>
        <row r="7625">
          <cell r="S7625"/>
        </row>
        <row r="7626">
          <cell r="S7626"/>
        </row>
        <row r="7627">
          <cell r="S7627"/>
        </row>
        <row r="7628">
          <cell r="S7628"/>
        </row>
        <row r="7629">
          <cell r="S7629"/>
        </row>
        <row r="7630">
          <cell r="S7630"/>
        </row>
        <row r="7631">
          <cell r="S7631"/>
        </row>
        <row r="7632">
          <cell r="S7632"/>
        </row>
        <row r="7633">
          <cell r="S7633"/>
        </row>
        <row r="7634">
          <cell r="S7634"/>
        </row>
        <row r="7635">
          <cell r="S7635"/>
        </row>
        <row r="7636">
          <cell r="S7636"/>
        </row>
        <row r="7637">
          <cell r="S7637"/>
        </row>
        <row r="7638">
          <cell r="S7638"/>
        </row>
        <row r="7639">
          <cell r="S7639"/>
        </row>
        <row r="7640">
          <cell r="S7640"/>
        </row>
        <row r="7641">
          <cell r="S7641"/>
        </row>
        <row r="7642">
          <cell r="S7642"/>
        </row>
        <row r="7643">
          <cell r="S7643"/>
        </row>
        <row r="7644">
          <cell r="S7644"/>
        </row>
        <row r="7645">
          <cell r="S7645"/>
        </row>
        <row r="7646">
          <cell r="S7646"/>
        </row>
        <row r="7647">
          <cell r="S7647"/>
        </row>
        <row r="7648">
          <cell r="S7648"/>
        </row>
        <row r="7649">
          <cell r="S7649"/>
        </row>
        <row r="7650">
          <cell r="S7650"/>
        </row>
        <row r="7651">
          <cell r="S7651"/>
        </row>
        <row r="7652">
          <cell r="S7652"/>
        </row>
        <row r="7653">
          <cell r="S7653"/>
        </row>
        <row r="7654">
          <cell r="S7654"/>
        </row>
        <row r="7655">
          <cell r="S7655"/>
        </row>
        <row r="7656">
          <cell r="S7656"/>
        </row>
        <row r="7657">
          <cell r="S7657"/>
        </row>
        <row r="7658">
          <cell r="S7658"/>
        </row>
        <row r="7659">
          <cell r="S7659"/>
        </row>
        <row r="7660">
          <cell r="S7660"/>
        </row>
        <row r="7661">
          <cell r="S7661"/>
        </row>
        <row r="7662">
          <cell r="S7662"/>
        </row>
        <row r="7663">
          <cell r="S7663"/>
        </row>
        <row r="7664">
          <cell r="S7664"/>
        </row>
        <row r="7665">
          <cell r="S7665"/>
        </row>
        <row r="7666">
          <cell r="S7666"/>
        </row>
        <row r="7667">
          <cell r="S7667"/>
        </row>
        <row r="7668">
          <cell r="S7668"/>
        </row>
        <row r="7669">
          <cell r="S7669"/>
        </row>
        <row r="7670">
          <cell r="S7670"/>
        </row>
        <row r="7671">
          <cell r="S7671"/>
        </row>
        <row r="7672">
          <cell r="S7672"/>
        </row>
        <row r="7673">
          <cell r="S7673"/>
        </row>
        <row r="7674">
          <cell r="S7674"/>
        </row>
        <row r="7675">
          <cell r="S7675"/>
        </row>
        <row r="7676">
          <cell r="S7676"/>
        </row>
        <row r="7677">
          <cell r="S7677"/>
        </row>
        <row r="7678">
          <cell r="S7678"/>
        </row>
        <row r="7679">
          <cell r="S7679"/>
        </row>
        <row r="7680">
          <cell r="S7680"/>
        </row>
        <row r="7681">
          <cell r="S7681"/>
        </row>
        <row r="7682">
          <cell r="S7682"/>
        </row>
        <row r="7683">
          <cell r="S7683"/>
        </row>
        <row r="7684">
          <cell r="S7684"/>
        </row>
        <row r="7685">
          <cell r="S7685"/>
        </row>
        <row r="7686">
          <cell r="S7686"/>
        </row>
        <row r="7687">
          <cell r="S7687"/>
        </row>
        <row r="7688">
          <cell r="S7688"/>
        </row>
        <row r="7689">
          <cell r="S7689"/>
        </row>
        <row r="7690">
          <cell r="S7690"/>
        </row>
        <row r="7691">
          <cell r="S7691"/>
        </row>
        <row r="7692">
          <cell r="S7692"/>
        </row>
        <row r="7693">
          <cell r="S7693"/>
        </row>
        <row r="7694">
          <cell r="S7694"/>
        </row>
        <row r="7695">
          <cell r="S7695"/>
        </row>
        <row r="7696">
          <cell r="S7696"/>
        </row>
        <row r="7697">
          <cell r="S7697"/>
        </row>
        <row r="7698">
          <cell r="S7698"/>
        </row>
        <row r="7699">
          <cell r="S7699"/>
        </row>
        <row r="7700">
          <cell r="S7700"/>
        </row>
        <row r="7701">
          <cell r="S7701"/>
        </row>
        <row r="7702">
          <cell r="S7702"/>
        </row>
        <row r="7703">
          <cell r="S7703"/>
        </row>
        <row r="7704">
          <cell r="S7704"/>
        </row>
        <row r="7705">
          <cell r="S7705"/>
        </row>
        <row r="7706">
          <cell r="S7706"/>
        </row>
        <row r="7707">
          <cell r="S7707"/>
        </row>
        <row r="7708">
          <cell r="S7708"/>
        </row>
        <row r="7709">
          <cell r="S7709"/>
        </row>
        <row r="7710">
          <cell r="S7710"/>
        </row>
        <row r="7711">
          <cell r="S7711"/>
        </row>
        <row r="7712">
          <cell r="S7712"/>
        </row>
        <row r="7713">
          <cell r="S7713"/>
        </row>
        <row r="7714">
          <cell r="S7714"/>
        </row>
        <row r="7715">
          <cell r="S7715"/>
        </row>
        <row r="7716">
          <cell r="S7716"/>
        </row>
        <row r="7717">
          <cell r="S7717"/>
        </row>
        <row r="7718">
          <cell r="S7718"/>
        </row>
        <row r="7719">
          <cell r="S7719"/>
        </row>
        <row r="7720">
          <cell r="S7720"/>
        </row>
        <row r="7721">
          <cell r="S7721"/>
        </row>
        <row r="7722">
          <cell r="S7722"/>
        </row>
        <row r="7723">
          <cell r="S7723"/>
        </row>
        <row r="7724">
          <cell r="S7724"/>
        </row>
        <row r="7725">
          <cell r="S7725"/>
        </row>
        <row r="7726">
          <cell r="S7726"/>
        </row>
        <row r="7727">
          <cell r="S7727"/>
        </row>
        <row r="7728">
          <cell r="S7728"/>
        </row>
        <row r="7729">
          <cell r="S7729"/>
        </row>
        <row r="7730">
          <cell r="S7730"/>
        </row>
        <row r="7731">
          <cell r="S7731"/>
        </row>
        <row r="7732">
          <cell r="S7732"/>
        </row>
        <row r="7733">
          <cell r="S7733"/>
        </row>
        <row r="7734">
          <cell r="S7734"/>
        </row>
        <row r="7735">
          <cell r="S7735"/>
        </row>
        <row r="7736">
          <cell r="S7736"/>
        </row>
        <row r="7737">
          <cell r="S7737"/>
        </row>
        <row r="7738">
          <cell r="S7738"/>
        </row>
        <row r="7739">
          <cell r="S7739"/>
        </row>
        <row r="7740">
          <cell r="S7740"/>
        </row>
        <row r="7741">
          <cell r="S7741"/>
        </row>
        <row r="7742">
          <cell r="S7742"/>
        </row>
        <row r="7743">
          <cell r="S7743"/>
        </row>
        <row r="7744">
          <cell r="S7744"/>
        </row>
        <row r="7745">
          <cell r="S7745"/>
        </row>
        <row r="7746">
          <cell r="S7746"/>
        </row>
        <row r="7747">
          <cell r="S7747"/>
        </row>
        <row r="7748">
          <cell r="S7748"/>
        </row>
        <row r="7749">
          <cell r="S7749"/>
        </row>
        <row r="7750">
          <cell r="S7750"/>
        </row>
        <row r="7751">
          <cell r="S7751"/>
        </row>
        <row r="7752">
          <cell r="S7752"/>
        </row>
        <row r="7753">
          <cell r="S7753"/>
        </row>
        <row r="7754">
          <cell r="S7754"/>
        </row>
        <row r="7755">
          <cell r="S7755"/>
        </row>
        <row r="7756">
          <cell r="S7756"/>
        </row>
        <row r="7757">
          <cell r="S7757"/>
        </row>
        <row r="7758">
          <cell r="S7758"/>
        </row>
        <row r="7759">
          <cell r="S7759"/>
        </row>
        <row r="7760">
          <cell r="S7760"/>
        </row>
        <row r="7761">
          <cell r="S7761"/>
        </row>
        <row r="7762">
          <cell r="S7762"/>
        </row>
        <row r="7763">
          <cell r="S7763"/>
        </row>
        <row r="7764">
          <cell r="S7764"/>
        </row>
        <row r="7765">
          <cell r="S7765"/>
        </row>
        <row r="7766">
          <cell r="S7766"/>
        </row>
        <row r="7767">
          <cell r="S7767"/>
        </row>
        <row r="7768">
          <cell r="S7768"/>
        </row>
        <row r="7769">
          <cell r="S7769"/>
        </row>
        <row r="7770">
          <cell r="S7770"/>
        </row>
        <row r="7771">
          <cell r="S7771"/>
        </row>
        <row r="7772">
          <cell r="S7772"/>
        </row>
        <row r="7773">
          <cell r="S7773"/>
        </row>
        <row r="7774">
          <cell r="S7774"/>
        </row>
        <row r="7775">
          <cell r="S7775"/>
        </row>
        <row r="7776">
          <cell r="S7776"/>
        </row>
        <row r="7777">
          <cell r="S7777"/>
        </row>
        <row r="7778">
          <cell r="S7778"/>
        </row>
        <row r="7779">
          <cell r="S7779"/>
        </row>
        <row r="7780">
          <cell r="S7780"/>
        </row>
        <row r="7781">
          <cell r="S7781"/>
        </row>
        <row r="7782">
          <cell r="S7782"/>
        </row>
        <row r="7783">
          <cell r="S7783"/>
        </row>
        <row r="7784">
          <cell r="S7784"/>
        </row>
        <row r="7785">
          <cell r="S7785"/>
        </row>
        <row r="7786">
          <cell r="S7786"/>
        </row>
        <row r="7787">
          <cell r="S7787"/>
        </row>
        <row r="7788">
          <cell r="S7788"/>
        </row>
        <row r="7789">
          <cell r="S7789"/>
        </row>
        <row r="7790">
          <cell r="S7790"/>
        </row>
        <row r="7791">
          <cell r="S7791"/>
        </row>
        <row r="7792">
          <cell r="S7792"/>
        </row>
        <row r="7793">
          <cell r="S7793"/>
        </row>
        <row r="7794">
          <cell r="S7794"/>
        </row>
        <row r="7795">
          <cell r="S7795"/>
        </row>
        <row r="7796">
          <cell r="S7796"/>
        </row>
        <row r="7797">
          <cell r="S7797"/>
        </row>
        <row r="7798">
          <cell r="S7798"/>
        </row>
        <row r="7799">
          <cell r="S7799"/>
        </row>
        <row r="7800">
          <cell r="S7800"/>
        </row>
        <row r="7801">
          <cell r="S7801"/>
        </row>
        <row r="7802">
          <cell r="S7802"/>
        </row>
        <row r="7803">
          <cell r="S7803"/>
        </row>
        <row r="7804">
          <cell r="S7804"/>
        </row>
        <row r="7805">
          <cell r="S7805"/>
        </row>
        <row r="7806">
          <cell r="S7806"/>
        </row>
        <row r="7807">
          <cell r="S7807"/>
        </row>
        <row r="7808">
          <cell r="S7808"/>
        </row>
        <row r="7809">
          <cell r="S7809"/>
        </row>
        <row r="7810">
          <cell r="S7810"/>
        </row>
        <row r="7811">
          <cell r="S7811"/>
        </row>
        <row r="7812">
          <cell r="S7812"/>
        </row>
        <row r="7813">
          <cell r="S7813"/>
        </row>
        <row r="7814">
          <cell r="S7814"/>
        </row>
        <row r="7815">
          <cell r="S7815"/>
        </row>
        <row r="7816">
          <cell r="S7816"/>
        </row>
        <row r="7817">
          <cell r="S7817"/>
        </row>
        <row r="7818">
          <cell r="S7818"/>
        </row>
        <row r="7819">
          <cell r="S7819"/>
        </row>
        <row r="7820">
          <cell r="S7820"/>
        </row>
        <row r="7821">
          <cell r="S7821"/>
        </row>
        <row r="7822">
          <cell r="S7822"/>
        </row>
        <row r="7823">
          <cell r="S7823"/>
        </row>
        <row r="7824">
          <cell r="S7824"/>
        </row>
        <row r="7825">
          <cell r="S7825"/>
        </row>
        <row r="7826">
          <cell r="S7826"/>
        </row>
        <row r="7827">
          <cell r="S7827"/>
        </row>
        <row r="7828">
          <cell r="S7828"/>
        </row>
        <row r="7829">
          <cell r="S7829"/>
        </row>
        <row r="7830">
          <cell r="S7830"/>
        </row>
        <row r="7831">
          <cell r="S7831"/>
        </row>
        <row r="7832">
          <cell r="S7832"/>
        </row>
        <row r="7833">
          <cell r="S7833"/>
        </row>
        <row r="7834">
          <cell r="S7834"/>
        </row>
        <row r="7835">
          <cell r="S7835"/>
        </row>
        <row r="7836">
          <cell r="S7836"/>
        </row>
        <row r="7837">
          <cell r="S7837"/>
        </row>
        <row r="7838">
          <cell r="S7838"/>
        </row>
        <row r="7839">
          <cell r="S7839"/>
        </row>
        <row r="7840">
          <cell r="S7840"/>
        </row>
        <row r="7841">
          <cell r="S7841"/>
        </row>
        <row r="7842">
          <cell r="S7842"/>
        </row>
        <row r="7843">
          <cell r="S7843"/>
        </row>
        <row r="7844">
          <cell r="S7844"/>
        </row>
        <row r="7845">
          <cell r="S7845"/>
        </row>
        <row r="7846">
          <cell r="S7846"/>
        </row>
        <row r="7847">
          <cell r="S7847"/>
        </row>
        <row r="7848">
          <cell r="S7848"/>
        </row>
        <row r="7849">
          <cell r="S7849"/>
        </row>
        <row r="7850">
          <cell r="S7850"/>
        </row>
        <row r="7851">
          <cell r="S7851"/>
        </row>
        <row r="7852">
          <cell r="S7852"/>
        </row>
        <row r="7853">
          <cell r="S7853"/>
        </row>
        <row r="7854">
          <cell r="S7854"/>
        </row>
        <row r="7855">
          <cell r="S7855"/>
        </row>
        <row r="7856">
          <cell r="S7856"/>
        </row>
        <row r="7857">
          <cell r="S7857"/>
        </row>
        <row r="7858">
          <cell r="S7858"/>
        </row>
        <row r="7859">
          <cell r="S7859"/>
        </row>
        <row r="7860">
          <cell r="S7860"/>
        </row>
        <row r="7861">
          <cell r="S7861"/>
        </row>
        <row r="7862">
          <cell r="S7862"/>
        </row>
        <row r="7863">
          <cell r="S7863"/>
        </row>
        <row r="7864">
          <cell r="S7864"/>
        </row>
        <row r="7865">
          <cell r="S7865"/>
        </row>
        <row r="7866">
          <cell r="S7866"/>
        </row>
        <row r="7867">
          <cell r="S7867"/>
        </row>
        <row r="7868">
          <cell r="S7868"/>
        </row>
        <row r="7869">
          <cell r="S7869"/>
        </row>
        <row r="7870">
          <cell r="S7870"/>
        </row>
        <row r="7871">
          <cell r="S7871"/>
        </row>
        <row r="7872">
          <cell r="S7872"/>
        </row>
        <row r="7873">
          <cell r="S7873"/>
        </row>
        <row r="7874">
          <cell r="S7874"/>
        </row>
        <row r="7875">
          <cell r="S7875"/>
        </row>
        <row r="7876">
          <cell r="S7876"/>
        </row>
        <row r="7877">
          <cell r="S7877"/>
        </row>
        <row r="7878">
          <cell r="S7878"/>
        </row>
        <row r="7879">
          <cell r="S7879"/>
        </row>
        <row r="7880">
          <cell r="S7880"/>
        </row>
        <row r="7881">
          <cell r="S7881"/>
        </row>
        <row r="7882">
          <cell r="S7882"/>
        </row>
        <row r="7883">
          <cell r="S7883"/>
        </row>
        <row r="7884">
          <cell r="S7884"/>
        </row>
        <row r="7885">
          <cell r="S7885"/>
        </row>
        <row r="7886">
          <cell r="S7886"/>
        </row>
        <row r="7887">
          <cell r="S7887"/>
        </row>
        <row r="7888">
          <cell r="S7888"/>
        </row>
        <row r="7889">
          <cell r="S7889"/>
        </row>
        <row r="7890">
          <cell r="S7890"/>
        </row>
        <row r="7891">
          <cell r="S7891"/>
        </row>
        <row r="7892">
          <cell r="S7892"/>
        </row>
        <row r="7893">
          <cell r="S7893"/>
        </row>
        <row r="7894">
          <cell r="S7894"/>
        </row>
        <row r="7895">
          <cell r="S7895"/>
        </row>
        <row r="7896">
          <cell r="S7896"/>
        </row>
        <row r="7897">
          <cell r="S7897"/>
        </row>
        <row r="7898">
          <cell r="S7898"/>
        </row>
        <row r="7899">
          <cell r="S7899"/>
        </row>
        <row r="7900">
          <cell r="S7900"/>
        </row>
        <row r="7901">
          <cell r="S7901"/>
        </row>
        <row r="7902">
          <cell r="S7902"/>
        </row>
        <row r="7903">
          <cell r="S7903"/>
        </row>
        <row r="7904">
          <cell r="S7904"/>
        </row>
        <row r="7905">
          <cell r="S7905"/>
        </row>
        <row r="7906">
          <cell r="S7906"/>
        </row>
        <row r="7907">
          <cell r="S7907"/>
        </row>
        <row r="7908">
          <cell r="S7908"/>
        </row>
        <row r="7909">
          <cell r="S7909"/>
        </row>
        <row r="7910">
          <cell r="S7910"/>
        </row>
        <row r="7911">
          <cell r="S7911"/>
        </row>
        <row r="7912">
          <cell r="S7912"/>
        </row>
        <row r="7913">
          <cell r="S7913"/>
        </row>
        <row r="7914">
          <cell r="S7914"/>
        </row>
        <row r="7915">
          <cell r="S7915"/>
        </row>
        <row r="7916">
          <cell r="S7916"/>
        </row>
        <row r="7917">
          <cell r="S7917"/>
        </row>
        <row r="7918">
          <cell r="S7918"/>
        </row>
        <row r="7919">
          <cell r="S7919"/>
        </row>
        <row r="7920">
          <cell r="S7920"/>
        </row>
        <row r="7921">
          <cell r="S7921"/>
        </row>
        <row r="7922">
          <cell r="S7922"/>
        </row>
        <row r="7923">
          <cell r="S7923"/>
        </row>
        <row r="7924">
          <cell r="S7924"/>
        </row>
        <row r="7925">
          <cell r="S7925"/>
        </row>
        <row r="7926">
          <cell r="S7926"/>
        </row>
        <row r="7927">
          <cell r="S7927"/>
        </row>
        <row r="7928">
          <cell r="S7928"/>
        </row>
        <row r="7929">
          <cell r="S7929"/>
        </row>
        <row r="7930">
          <cell r="S7930"/>
        </row>
        <row r="7931">
          <cell r="S7931"/>
        </row>
        <row r="7932">
          <cell r="S7932"/>
        </row>
        <row r="7933">
          <cell r="S7933"/>
        </row>
        <row r="7934">
          <cell r="S7934"/>
        </row>
        <row r="7935">
          <cell r="S7935"/>
        </row>
        <row r="7936">
          <cell r="S7936"/>
        </row>
        <row r="7937">
          <cell r="S7937"/>
        </row>
        <row r="7938">
          <cell r="S7938"/>
        </row>
        <row r="7939">
          <cell r="S7939"/>
        </row>
        <row r="7940">
          <cell r="S7940"/>
        </row>
        <row r="7941">
          <cell r="S7941"/>
        </row>
        <row r="7942">
          <cell r="S7942"/>
        </row>
        <row r="7943">
          <cell r="S7943"/>
        </row>
        <row r="7944">
          <cell r="S7944"/>
        </row>
        <row r="7945">
          <cell r="S7945"/>
        </row>
        <row r="7946">
          <cell r="S7946"/>
        </row>
        <row r="7947">
          <cell r="S7947"/>
        </row>
        <row r="7948">
          <cell r="S7948"/>
        </row>
        <row r="7949">
          <cell r="S7949"/>
        </row>
        <row r="7950">
          <cell r="S7950"/>
        </row>
        <row r="7951">
          <cell r="S7951"/>
        </row>
        <row r="7952">
          <cell r="S7952"/>
        </row>
        <row r="7953">
          <cell r="S7953"/>
        </row>
        <row r="7954">
          <cell r="S7954"/>
        </row>
        <row r="7955">
          <cell r="S7955"/>
        </row>
        <row r="7956">
          <cell r="S7956"/>
        </row>
        <row r="7957">
          <cell r="S7957"/>
        </row>
        <row r="7958">
          <cell r="S7958"/>
        </row>
        <row r="7959">
          <cell r="S7959"/>
        </row>
        <row r="7960">
          <cell r="S7960"/>
        </row>
        <row r="7961">
          <cell r="S7961"/>
        </row>
        <row r="7962">
          <cell r="S7962"/>
        </row>
        <row r="7963">
          <cell r="S7963"/>
        </row>
        <row r="7964">
          <cell r="S7964"/>
        </row>
        <row r="7965">
          <cell r="S7965"/>
        </row>
        <row r="7966">
          <cell r="S7966"/>
        </row>
        <row r="7967">
          <cell r="S7967"/>
        </row>
        <row r="7968">
          <cell r="S7968"/>
        </row>
        <row r="7969">
          <cell r="S7969"/>
        </row>
        <row r="7970">
          <cell r="S7970"/>
        </row>
        <row r="7971">
          <cell r="S7971"/>
        </row>
        <row r="7972">
          <cell r="S7972"/>
        </row>
        <row r="7973">
          <cell r="S7973"/>
        </row>
        <row r="7974">
          <cell r="S7974"/>
        </row>
        <row r="7975">
          <cell r="S7975"/>
        </row>
        <row r="7976">
          <cell r="S7976"/>
        </row>
        <row r="7977">
          <cell r="S7977"/>
        </row>
        <row r="7978">
          <cell r="S7978"/>
        </row>
        <row r="7979">
          <cell r="S7979"/>
        </row>
        <row r="7980">
          <cell r="S7980"/>
        </row>
        <row r="7981">
          <cell r="S7981"/>
        </row>
        <row r="7982">
          <cell r="S7982"/>
        </row>
        <row r="7983">
          <cell r="S7983"/>
        </row>
        <row r="7984">
          <cell r="S7984"/>
        </row>
        <row r="7985">
          <cell r="S7985"/>
        </row>
        <row r="7986">
          <cell r="S7986"/>
        </row>
        <row r="7987">
          <cell r="S7987"/>
        </row>
        <row r="7988">
          <cell r="S7988"/>
        </row>
        <row r="7989">
          <cell r="S7989"/>
        </row>
        <row r="7990">
          <cell r="S7990"/>
        </row>
        <row r="7991">
          <cell r="S7991"/>
        </row>
        <row r="7992">
          <cell r="S7992"/>
        </row>
        <row r="7993">
          <cell r="S7993"/>
        </row>
        <row r="7994">
          <cell r="S7994"/>
        </row>
        <row r="7995">
          <cell r="S7995"/>
        </row>
        <row r="7996">
          <cell r="S7996"/>
        </row>
        <row r="7997">
          <cell r="S7997"/>
        </row>
        <row r="7998">
          <cell r="S7998"/>
        </row>
        <row r="7999">
          <cell r="S7999"/>
        </row>
        <row r="8000">
          <cell r="S8000"/>
        </row>
        <row r="8001">
          <cell r="S8001"/>
        </row>
        <row r="8002">
          <cell r="S8002"/>
        </row>
        <row r="8003">
          <cell r="S8003"/>
        </row>
        <row r="8004">
          <cell r="S8004"/>
        </row>
        <row r="8005">
          <cell r="S8005"/>
        </row>
        <row r="8006">
          <cell r="S8006"/>
        </row>
        <row r="8007">
          <cell r="S8007"/>
        </row>
        <row r="8008">
          <cell r="S8008"/>
        </row>
        <row r="8009">
          <cell r="S8009"/>
        </row>
        <row r="8010">
          <cell r="S8010"/>
        </row>
        <row r="8011">
          <cell r="S8011"/>
        </row>
        <row r="8012">
          <cell r="S8012"/>
        </row>
        <row r="8013">
          <cell r="S8013"/>
        </row>
        <row r="8014">
          <cell r="S8014"/>
        </row>
        <row r="8015">
          <cell r="S8015"/>
        </row>
        <row r="8016">
          <cell r="S8016"/>
        </row>
        <row r="8017">
          <cell r="S8017"/>
        </row>
        <row r="8018">
          <cell r="S8018"/>
        </row>
        <row r="8019">
          <cell r="S8019"/>
        </row>
        <row r="8020">
          <cell r="S8020"/>
        </row>
        <row r="8021">
          <cell r="S8021"/>
        </row>
        <row r="8022">
          <cell r="S8022"/>
        </row>
        <row r="8023">
          <cell r="S8023"/>
        </row>
        <row r="8024">
          <cell r="S8024"/>
        </row>
        <row r="8025">
          <cell r="S8025"/>
        </row>
        <row r="8026">
          <cell r="S8026"/>
        </row>
        <row r="8027">
          <cell r="S8027"/>
        </row>
        <row r="8028">
          <cell r="S8028"/>
        </row>
        <row r="8029">
          <cell r="S8029"/>
        </row>
        <row r="8030">
          <cell r="S8030"/>
        </row>
        <row r="8031">
          <cell r="S8031"/>
        </row>
        <row r="8032">
          <cell r="S8032"/>
        </row>
        <row r="8033">
          <cell r="S8033"/>
        </row>
        <row r="8034">
          <cell r="S8034"/>
        </row>
        <row r="8035">
          <cell r="S8035"/>
        </row>
        <row r="8036">
          <cell r="S8036"/>
        </row>
        <row r="8037">
          <cell r="S8037"/>
        </row>
        <row r="8038">
          <cell r="S8038"/>
        </row>
        <row r="8039">
          <cell r="S8039"/>
        </row>
        <row r="8040">
          <cell r="S8040"/>
        </row>
        <row r="8041">
          <cell r="S8041"/>
        </row>
        <row r="8042">
          <cell r="S8042"/>
        </row>
        <row r="8043">
          <cell r="S8043"/>
        </row>
        <row r="8044">
          <cell r="S8044"/>
        </row>
        <row r="8045">
          <cell r="S8045"/>
        </row>
        <row r="8046">
          <cell r="S8046"/>
        </row>
        <row r="8047">
          <cell r="S8047"/>
        </row>
        <row r="8048">
          <cell r="S8048"/>
        </row>
        <row r="8049">
          <cell r="S8049"/>
        </row>
        <row r="8050">
          <cell r="S8050"/>
        </row>
        <row r="8051">
          <cell r="S8051"/>
        </row>
        <row r="8052">
          <cell r="S8052"/>
        </row>
        <row r="8053">
          <cell r="S8053"/>
        </row>
        <row r="8054">
          <cell r="S8054"/>
        </row>
        <row r="8055">
          <cell r="S8055"/>
        </row>
        <row r="8056">
          <cell r="S8056"/>
        </row>
        <row r="8057">
          <cell r="S8057"/>
        </row>
        <row r="8058">
          <cell r="S8058"/>
        </row>
        <row r="8059">
          <cell r="S8059"/>
        </row>
        <row r="8060">
          <cell r="S8060"/>
        </row>
        <row r="8061">
          <cell r="S8061"/>
        </row>
        <row r="8062">
          <cell r="S8062"/>
        </row>
        <row r="8063">
          <cell r="S8063"/>
        </row>
        <row r="8064">
          <cell r="S8064"/>
        </row>
        <row r="8065">
          <cell r="S8065"/>
        </row>
        <row r="8066">
          <cell r="S8066"/>
        </row>
        <row r="8067">
          <cell r="S8067"/>
        </row>
        <row r="8068">
          <cell r="S8068"/>
        </row>
        <row r="8069">
          <cell r="S8069"/>
        </row>
        <row r="8070">
          <cell r="S8070"/>
        </row>
        <row r="8071">
          <cell r="S8071"/>
        </row>
        <row r="8072">
          <cell r="S8072"/>
        </row>
        <row r="8073">
          <cell r="S8073"/>
        </row>
        <row r="8074">
          <cell r="S8074"/>
        </row>
        <row r="8075">
          <cell r="S8075"/>
        </row>
        <row r="8076">
          <cell r="S8076"/>
        </row>
        <row r="8077">
          <cell r="S8077"/>
        </row>
        <row r="8078">
          <cell r="S8078"/>
        </row>
        <row r="8079">
          <cell r="S8079"/>
        </row>
        <row r="8080">
          <cell r="S8080"/>
        </row>
        <row r="8081">
          <cell r="S8081"/>
        </row>
        <row r="8082">
          <cell r="S8082"/>
        </row>
        <row r="8083">
          <cell r="S8083"/>
        </row>
        <row r="8084">
          <cell r="S8084"/>
        </row>
        <row r="8085">
          <cell r="S8085"/>
        </row>
        <row r="8086">
          <cell r="S8086"/>
        </row>
        <row r="8087">
          <cell r="S8087"/>
        </row>
        <row r="8088">
          <cell r="S8088"/>
        </row>
        <row r="8089">
          <cell r="S8089"/>
        </row>
        <row r="8090">
          <cell r="S8090"/>
        </row>
        <row r="8091">
          <cell r="S8091"/>
        </row>
        <row r="8092">
          <cell r="S8092"/>
        </row>
        <row r="8093">
          <cell r="S8093"/>
        </row>
        <row r="8094">
          <cell r="S8094"/>
        </row>
        <row r="8095">
          <cell r="S8095"/>
        </row>
        <row r="8096">
          <cell r="S8096"/>
        </row>
        <row r="8097">
          <cell r="S8097"/>
        </row>
        <row r="8098">
          <cell r="S8098"/>
        </row>
        <row r="8099">
          <cell r="S8099"/>
        </row>
        <row r="8100">
          <cell r="S8100"/>
        </row>
        <row r="8101">
          <cell r="S8101"/>
        </row>
        <row r="8102">
          <cell r="S8102"/>
        </row>
        <row r="8103">
          <cell r="S8103"/>
        </row>
        <row r="8104">
          <cell r="S8104"/>
        </row>
        <row r="8105">
          <cell r="S8105"/>
        </row>
        <row r="8106">
          <cell r="S8106"/>
        </row>
        <row r="8107">
          <cell r="S8107"/>
        </row>
        <row r="8108">
          <cell r="S8108"/>
        </row>
        <row r="8109">
          <cell r="S8109"/>
        </row>
        <row r="8110">
          <cell r="S8110"/>
        </row>
        <row r="8111">
          <cell r="S8111"/>
        </row>
        <row r="8112">
          <cell r="S8112"/>
        </row>
        <row r="8113">
          <cell r="S8113"/>
        </row>
        <row r="8114">
          <cell r="S8114"/>
        </row>
        <row r="8115">
          <cell r="S8115"/>
        </row>
        <row r="8116">
          <cell r="S8116"/>
        </row>
        <row r="8117">
          <cell r="S8117"/>
        </row>
        <row r="8118">
          <cell r="S8118"/>
        </row>
        <row r="8119">
          <cell r="S8119"/>
        </row>
        <row r="8120">
          <cell r="S8120"/>
        </row>
        <row r="8121">
          <cell r="S8121"/>
        </row>
        <row r="8122">
          <cell r="S8122"/>
        </row>
        <row r="8123">
          <cell r="S8123"/>
        </row>
        <row r="8124">
          <cell r="S8124"/>
        </row>
        <row r="8125">
          <cell r="S8125"/>
        </row>
        <row r="8126">
          <cell r="S8126"/>
        </row>
        <row r="8127">
          <cell r="S8127"/>
        </row>
        <row r="8128">
          <cell r="S8128"/>
        </row>
        <row r="8129">
          <cell r="S8129"/>
        </row>
        <row r="8130">
          <cell r="S8130"/>
        </row>
        <row r="8131">
          <cell r="S8131"/>
        </row>
        <row r="8132">
          <cell r="S8132"/>
        </row>
        <row r="8133">
          <cell r="S8133"/>
        </row>
        <row r="8134">
          <cell r="S8134"/>
        </row>
        <row r="8135">
          <cell r="S8135"/>
        </row>
        <row r="8136">
          <cell r="S8136"/>
        </row>
        <row r="8137">
          <cell r="S8137"/>
        </row>
        <row r="8138">
          <cell r="S8138"/>
        </row>
        <row r="8139">
          <cell r="S8139"/>
        </row>
        <row r="8140">
          <cell r="S8140"/>
        </row>
        <row r="8141">
          <cell r="S8141"/>
        </row>
        <row r="8142">
          <cell r="S8142"/>
        </row>
        <row r="8143">
          <cell r="S8143"/>
        </row>
        <row r="8144">
          <cell r="S8144"/>
        </row>
        <row r="8145">
          <cell r="S8145"/>
        </row>
        <row r="8146">
          <cell r="S8146"/>
        </row>
        <row r="8147">
          <cell r="S8147"/>
        </row>
        <row r="8148">
          <cell r="S8148"/>
        </row>
        <row r="8149">
          <cell r="S8149"/>
        </row>
        <row r="8150">
          <cell r="S8150"/>
        </row>
        <row r="8151">
          <cell r="S8151"/>
        </row>
        <row r="8152">
          <cell r="S8152"/>
        </row>
        <row r="8153">
          <cell r="S8153"/>
        </row>
        <row r="8154">
          <cell r="S8154"/>
        </row>
        <row r="8155">
          <cell r="S8155"/>
        </row>
        <row r="8156">
          <cell r="S8156"/>
        </row>
        <row r="8157">
          <cell r="S8157"/>
        </row>
        <row r="8158">
          <cell r="S8158"/>
        </row>
        <row r="8159">
          <cell r="S8159"/>
        </row>
        <row r="8160">
          <cell r="S8160"/>
        </row>
        <row r="8161">
          <cell r="S8161"/>
        </row>
        <row r="8162">
          <cell r="S8162"/>
        </row>
        <row r="8163">
          <cell r="S8163"/>
        </row>
        <row r="8164">
          <cell r="S8164"/>
        </row>
        <row r="8165">
          <cell r="S8165"/>
        </row>
        <row r="8166">
          <cell r="S8166"/>
        </row>
        <row r="8167">
          <cell r="S8167"/>
        </row>
        <row r="8168">
          <cell r="S8168"/>
        </row>
        <row r="8169">
          <cell r="S8169"/>
        </row>
        <row r="8170">
          <cell r="S8170"/>
        </row>
        <row r="8171">
          <cell r="S8171"/>
        </row>
        <row r="8172">
          <cell r="S8172"/>
        </row>
        <row r="8173">
          <cell r="S8173"/>
        </row>
        <row r="8174">
          <cell r="S8174"/>
        </row>
        <row r="8175">
          <cell r="S8175"/>
        </row>
        <row r="8176">
          <cell r="S8176"/>
        </row>
        <row r="8177">
          <cell r="S8177"/>
        </row>
        <row r="8178">
          <cell r="S8178"/>
        </row>
        <row r="8179">
          <cell r="S8179"/>
        </row>
        <row r="8180">
          <cell r="S8180"/>
        </row>
        <row r="8181">
          <cell r="S8181"/>
        </row>
        <row r="8182">
          <cell r="S8182"/>
        </row>
        <row r="8183">
          <cell r="S8183"/>
        </row>
        <row r="8184">
          <cell r="S8184"/>
        </row>
        <row r="8185">
          <cell r="S8185"/>
        </row>
        <row r="8186">
          <cell r="S8186"/>
        </row>
        <row r="8187">
          <cell r="S8187"/>
        </row>
        <row r="8188">
          <cell r="S8188"/>
        </row>
        <row r="8189">
          <cell r="S8189"/>
        </row>
        <row r="8190">
          <cell r="S8190"/>
        </row>
        <row r="8191">
          <cell r="S8191"/>
        </row>
        <row r="8192">
          <cell r="S8192"/>
        </row>
        <row r="8193">
          <cell r="S8193"/>
        </row>
        <row r="8194">
          <cell r="S8194"/>
        </row>
        <row r="8195">
          <cell r="S8195"/>
        </row>
        <row r="8196">
          <cell r="S8196"/>
        </row>
        <row r="8197">
          <cell r="S8197"/>
        </row>
        <row r="8198">
          <cell r="S8198"/>
        </row>
        <row r="8199">
          <cell r="S8199"/>
        </row>
        <row r="8200">
          <cell r="S8200"/>
        </row>
        <row r="8201">
          <cell r="S8201"/>
        </row>
        <row r="8202">
          <cell r="S8202"/>
        </row>
        <row r="8203">
          <cell r="S8203"/>
        </row>
        <row r="8204">
          <cell r="S8204"/>
        </row>
        <row r="8205">
          <cell r="S8205"/>
        </row>
        <row r="8206">
          <cell r="S8206"/>
        </row>
        <row r="8207">
          <cell r="S8207"/>
        </row>
        <row r="8208">
          <cell r="S8208"/>
        </row>
        <row r="8209">
          <cell r="S8209"/>
        </row>
        <row r="8210">
          <cell r="S8210"/>
        </row>
        <row r="8211">
          <cell r="S8211"/>
        </row>
        <row r="8212">
          <cell r="S8212"/>
        </row>
        <row r="8213">
          <cell r="S8213"/>
        </row>
        <row r="8214">
          <cell r="S8214"/>
        </row>
        <row r="8215">
          <cell r="S8215"/>
        </row>
        <row r="8216">
          <cell r="S8216"/>
        </row>
        <row r="8217">
          <cell r="S8217"/>
        </row>
        <row r="8218">
          <cell r="S8218"/>
        </row>
        <row r="8219">
          <cell r="S8219"/>
        </row>
        <row r="8220">
          <cell r="S8220"/>
        </row>
        <row r="8221">
          <cell r="S8221"/>
        </row>
        <row r="8222">
          <cell r="S8222"/>
        </row>
        <row r="8223">
          <cell r="S8223"/>
        </row>
        <row r="8224">
          <cell r="S8224"/>
        </row>
        <row r="8225">
          <cell r="S8225"/>
        </row>
        <row r="8226">
          <cell r="S8226"/>
        </row>
        <row r="8227">
          <cell r="S8227"/>
        </row>
        <row r="8228">
          <cell r="S8228"/>
        </row>
        <row r="8229">
          <cell r="S8229"/>
        </row>
        <row r="8230">
          <cell r="S8230"/>
        </row>
        <row r="8231">
          <cell r="S8231"/>
        </row>
        <row r="8232">
          <cell r="S8232"/>
        </row>
        <row r="8233">
          <cell r="S8233"/>
        </row>
        <row r="8234">
          <cell r="S8234"/>
        </row>
        <row r="8235">
          <cell r="S8235"/>
        </row>
        <row r="8236">
          <cell r="S8236"/>
        </row>
        <row r="8237">
          <cell r="S8237"/>
        </row>
        <row r="8238">
          <cell r="S8238"/>
        </row>
        <row r="8239">
          <cell r="S8239"/>
        </row>
        <row r="8240">
          <cell r="S8240"/>
        </row>
        <row r="8241">
          <cell r="S8241"/>
        </row>
        <row r="8242">
          <cell r="S8242"/>
        </row>
        <row r="8243">
          <cell r="S8243"/>
        </row>
        <row r="8244">
          <cell r="S8244"/>
        </row>
        <row r="8245">
          <cell r="S8245"/>
        </row>
        <row r="8246">
          <cell r="S8246"/>
        </row>
        <row r="8247">
          <cell r="S8247"/>
        </row>
        <row r="8248">
          <cell r="S8248"/>
        </row>
        <row r="8249">
          <cell r="S8249"/>
        </row>
        <row r="8250">
          <cell r="S8250"/>
        </row>
        <row r="8251">
          <cell r="S8251"/>
        </row>
        <row r="8252">
          <cell r="S8252"/>
        </row>
        <row r="8253">
          <cell r="S8253"/>
        </row>
        <row r="8254">
          <cell r="S8254"/>
        </row>
        <row r="8255">
          <cell r="S8255"/>
        </row>
        <row r="8256">
          <cell r="S8256"/>
        </row>
        <row r="8257">
          <cell r="S8257"/>
        </row>
        <row r="8258">
          <cell r="S8258"/>
        </row>
        <row r="8259">
          <cell r="S8259"/>
        </row>
        <row r="8260">
          <cell r="S8260"/>
        </row>
        <row r="8261">
          <cell r="S8261"/>
        </row>
        <row r="8262">
          <cell r="S8262"/>
        </row>
        <row r="8263">
          <cell r="S8263"/>
        </row>
        <row r="8264">
          <cell r="S8264"/>
        </row>
        <row r="8265">
          <cell r="S8265"/>
        </row>
        <row r="8266">
          <cell r="S8266"/>
        </row>
        <row r="8267">
          <cell r="S8267"/>
        </row>
        <row r="8268">
          <cell r="S8268"/>
        </row>
        <row r="8269">
          <cell r="S8269"/>
        </row>
        <row r="8270">
          <cell r="S8270"/>
        </row>
        <row r="8271">
          <cell r="S8271"/>
        </row>
        <row r="8272">
          <cell r="S8272"/>
        </row>
        <row r="8273">
          <cell r="S8273"/>
        </row>
        <row r="8274">
          <cell r="S8274"/>
        </row>
        <row r="8275">
          <cell r="S8275"/>
        </row>
        <row r="8276">
          <cell r="S8276"/>
        </row>
        <row r="8277">
          <cell r="S8277"/>
        </row>
        <row r="8278">
          <cell r="S8278"/>
        </row>
        <row r="8279">
          <cell r="S8279"/>
        </row>
        <row r="8280">
          <cell r="S8280"/>
        </row>
        <row r="8281">
          <cell r="S8281"/>
        </row>
        <row r="8282">
          <cell r="S8282"/>
        </row>
        <row r="8283">
          <cell r="S8283"/>
        </row>
        <row r="8284">
          <cell r="S8284"/>
        </row>
        <row r="8285">
          <cell r="S8285"/>
        </row>
        <row r="8286">
          <cell r="S8286"/>
        </row>
        <row r="8287">
          <cell r="S8287"/>
        </row>
        <row r="8288">
          <cell r="S8288"/>
        </row>
        <row r="8289">
          <cell r="S8289"/>
        </row>
        <row r="8290">
          <cell r="S8290"/>
        </row>
        <row r="8291">
          <cell r="S8291"/>
        </row>
        <row r="8292">
          <cell r="S8292"/>
        </row>
        <row r="8293">
          <cell r="S8293"/>
        </row>
        <row r="8294">
          <cell r="S8294"/>
        </row>
        <row r="8295">
          <cell r="S8295"/>
        </row>
        <row r="8296">
          <cell r="S8296"/>
        </row>
        <row r="8297">
          <cell r="S8297"/>
        </row>
        <row r="8298">
          <cell r="S8298"/>
        </row>
        <row r="8299">
          <cell r="S8299"/>
        </row>
        <row r="8300">
          <cell r="S8300"/>
        </row>
        <row r="8301">
          <cell r="S8301"/>
        </row>
        <row r="8302">
          <cell r="S8302"/>
        </row>
        <row r="8303">
          <cell r="S8303"/>
        </row>
        <row r="8304">
          <cell r="S8304"/>
        </row>
        <row r="8305">
          <cell r="S8305"/>
        </row>
        <row r="8306">
          <cell r="S8306"/>
        </row>
        <row r="8307">
          <cell r="S8307"/>
        </row>
        <row r="8308">
          <cell r="S8308"/>
        </row>
        <row r="8309">
          <cell r="S8309"/>
        </row>
        <row r="8310">
          <cell r="S8310"/>
        </row>
        <row r="8311">
          <cell r="S8311"/>
        </row>
        <row r="8312">
          <cell r="S8312"/>
        </row>
        <row r="8313">
          <cell r="S8313"/>
        </row>
        <row r="8314">
          <cell r="S8314"/>
        </row>
        <row r="8315">
          <cell r="S8315"/>
        </row>
        <row r="8316">
          <cell r="S8316"/>
        </row>
        <row r="8317">
          <cell r="S8317"/>
        </row>
        <row r="8318">
          <cell r="S8318"/>
        </row>
        <row r="8319">
          <cell r="S8319"/>
        </row>
        <row r="8320">
          <cell r="S8320"/>
        </row>
        <row r="8321">
          <cell r="S8321"/>
        </row>
        <row r="8322">
          <cell r="S8322"/>
        </row>
        <row r="8323">
          <cell r="S8323"/>
        </row>
        <row r="8324">
          <cell r="S8324"/>
        </row>
        <row r="8325">
          <cell r="S8325"/>
        </row>
        <row r="8326">
          <cell r="S8326"/>
        </row>
        <row r="8327">
          <cell r="S8327"/>
        </row>
        <row r="8328">
          <cell r="S8328"/>
        </row>
        <row r="8329">
          <cell r="S8329"/>
        </row>
        <row r="8330">
          <cell r="S8330"/>
        </row>
        <row r="8331">
          <cell r="S8331"/>
        </row>
        <row r="8332">
          <cell r="S8332"/>
        </row>
        <row r="8333">
          <cell r="S8333"/>
        </row>
        <row r="8334">
          <cell r="S8334"/>
        </row>
        <row r="8335">
          <cell r="S8335"/>
        </row>
        <row r="8336">
          <cell r="S8336"/>
        </row>
        <row r="8337">
          <cell r="S8337"/>
        </row>
        <row r="8338">
          <cell r="S8338"/>
        </row>
        <row r="8339">
          <cell r="S8339"/>
        </row>
        <row r="8340">
          <cell r="S8340"/>
        </row>
        <row r="8341">
          <cell r="S8341"/>
        </row>
        <row r="8342">
          <cell r="S8342"/>
        </row>
        <row r="8343">
          <cell r="S8343"/>
        </row>
        <row r="8344">
          <cell r="S8344"/>
        </row>
        <row r="8345">
          <cell r="S8345"/>
        </row>
        <row r="8346">
          <cell r="S8346"/>
        </row>
        <row r="8347">
          <cell r="S8347"/>
        </row>
        <row r="8348">
          <cell r="S8348"/>
        </row>
        <row r="8349">
          <cell r="S8349"/>
        </row>
        <row r="8350">
          <cell r="S8350"/>
        </row>
        <row r="8351">
          <cell r="S8351"/>
        </row>
        <row r="8352">
          <cell r="S8352"/>
        </row>
        <row r="8353">
          <cell r="S8353"/>
        </row>
        <row r="8354">
          <cell r="S8354"/>
        </row>
        <row r="8355">
          <cell r="S8355"/>
        </row>
        <row r="8356">
          <cell r="S8356"/>
        </row>
        <row r="8357">
          <cell r="S8357"/>
        </row>
        <row r="8358">
          <cell r="S8358"/>
        </row>
        <row r="8359">
          <cell r="S8359"/>
        </row>
        <row r="8360">
          <cell r="S8360"/>
        </row>
        <row r="8361">
          <cell r="S8361"/>
        </row>
        <row r="8362">
          <cell r="S8362"/>
        </row>
        <row r="8363">
          <cell r="S8363"/>
        </row>
        <row r="8364">
          <cell r="S8364"/>
        </row>
        <row r="8365">
          <cell r="S8365"/>
        </row>
        <row r="8366">
          <cell r="S8366"/>
        </row>
        <row r="8367">
          <cell r="S8367"/>
        </row>
        <row r="8368">
          <cell r="S8368"/>
        </row>
        <row r="8369">
          <cell r="S8369"/>
        </row>
        <row r="8370">
          <cell r="S8370"/>
        </row>
        <row r="8371">
          <cell r="S8371"/>
        </row>
        <row r="8372">
          <cell r="S8372"/>
        </row>
        <row r="8373">
          <cell r="S8373"/>
        </row>
        <row r="8374">
          <cell r="S8374"/>
        </row>
        <row r="8375">
          <cell r="S8375"/>
        </row>
        <row r="8376">
          <cell r="S8376"/>
        </row>
        <row r="8377">
          <cell r="S8377"/>
        </row>
        <row r="8378">
          <cell r="S8378"/>
        </row>
        <row r="8379">
          <cell r="S8379"/>
        </row>
        <row r="8380">
          <cell r="S8380"/>
        </row>
        <row r="8381">
          <cell r="S8381"/>
        </row>
        <row r="8382">
          <cell r="S8382"/>
        </row>
        <row r="8383">
          <cell r="S8383"/>
        </row>
        <row r="8384">
          <cell r="S8384"/>
        </row>
        <row r="8385">
          <cell r="S8385"/>
        </row>
        <row r="8386">
          <cell r="S8386"/>
        </row>
        <row r="8387">
          <cell r="S8387"/>
        </row>
        <row r="8388">
          <cell r="S8388"/>
        </row>
        <row r="8389">
          <cell r="S8389"/>
        </row>
        <row r="8390">
          <cell r="S8390"/>
        </row>
        <row r="8391">
          <cell r="S8391"/>
        </row>
        <row r="8392">
          <cell r="S8392"/>
        </row>
        <row r="8393">
          <cell r="S8393"/>
        </row>
        <row r="8394">
          <cell r="S8394"/>
        </row>
        <row r="8395">
          <cell r="S8395"/>
        </row>
        <row r="8396">
          <cell r="S8396"/>
        </row>
        <row r="8397">
          <cell r="S8397"/>
        </row>
        <row r="8398">
          <cell r="S8398"/>
        </row>
        <row r="8399">
          <cell r="S8399"/>
        </row>
        <row r="8400">
          <cell r="S8400"/>
        </row>
        <row r="8401">
          <cell r="S8401"/>
        </row>
        <row r="8402">
          <cell r="S8402"/>
        </row>
        <row r="8403">
          <cell r="S8403"/>
        </row>
        <row r="8404">
          <cell r="S8404"/>
        </row>
        <row r="8405">
          <cell r="S8405"/>
        </row>
        <row r="8406">
          <cell r="S8406"/>
        </row>
        <row r="8407">
          <cell r="S8407"/>
        </row>
        <row r="8408">
          <cell r="S8408"/>
        </row>
        <row r="8409">
          <cell r="S8409"/>
        </row>
        <row r="8410">
          <cell r="S8410"/>
        </row>
        <row r="8411">
          <cell r="S8411"/>
        </row>
        <row r="8412">
          <cell r="S8412"/>
        </row>
        <row r="8413">
          <cell r="S8413"/>
        </row>
        <row r="8414">
          <cell r="S8414"/>
        </row>
        <row r="8415">
          <cell r="S8415"/>
        </row>
        <row r="8416">
          <cell r="S8416"/>
        </row>
        <row r="8417">
          <cell r="S8417"/>
        </row>
        <row r="8418">
          <cell r="S8418"/>
        </row>
        <row r="8419">
          <cell r="S8419"/>
        </row>
        <row r="8420">
          <cell r="S8420"/>
        </row>
        <row r="8421">
          <cell r="S8421"/>
        </row>
        <row r="8422">
          <cell r="S8422"/>
        </row>
        <row r="8423">
          <cell r="S8423"/>
        </row>
        <row r="8424">
          <cell r="S8424"/>
        </row>
        <row r="8425">
          <cell r="S8425"/>
        </row>
        <row r="8426">
          <cell r="S8426"/>
        </row>
        <row r="8427">
          <cell r="S8427"/>
        </row>
        <row r="8428">
          <cell r="S8428"/>
        </row>
        <row r="8429">
          <cell r="S8429"/>
        </row>
        <row r="8430">
          <cell r="S8430"/>
        </row>
        <row r="8431">
          <cell r="S8431"/>
        </row>
        <row r="8432">
          <cell r="S8432"/>
        </row>
        <row r="8433">
          <cell r="S8433"/>
        </row>
        <row r="8434">
          <cell r="S8434"/>
        </row>
        <row r="8435">
          <cell r="S8435"/>
        </row>
        <row r="8436">
          <cell r="S8436"/>
        </row>
        <row r="8437">
          <cell r="S8437"/>
        </row>
        <row r="8438">
          <cell r="S8438"/>
        </row>
        <row r="8439">
          <cell r="S8439"/>
        </row>
        <row r="8440">
          <cell r="S8440"/>
        </row>
        <row r="8441">
          <cell r="S8441"/>
        </row>
        <row r="8442">
          <cell r="S8442"/>
        </row>
        <row r="8443">
          <cell r="S8443"/>
        </row>
        <row r="8444">
          <cell r="S8444"/>
        </row>
        <row r="8445">
          <cell r="S8445"/>
        </row>
        <row r="8446">
          <cell r="S8446"/>
        </row>
        <row r="8447">
          <cell r="S8447"/>
        </row>
        <row r="8448">
          <cell r="S8448"/>
        </row>
        <row r="8449">
          <cell r="S8449"/>
        </row>
        <row r="8450">
          <cell r="S8450"/>
        </row>
        <row r="8451">
          <cell r="S8451"/>
        </row>
        <row r="8452">
          <cell r="S8452"/>
        </row>
        <row r="8453">
          <cell r="S8453"/>
        </row>
        <row r="8454">
          <cell r="S8454"/>
        </row>
        <row r="8455">
          <cell r="S8455"/>
        </row>
        <row r="8456">
          <cell r="S8456"/>
        </row>
        <row r="8457">
          <cell r="S8457"/>
        </row>
        <row r="8458">
          <cell r="S8458"/>
        </row>
        <row r="8459">
          <cell r="S8459"/>
        </row>
        <row r="8460">
          <cell r="S8460"/>
        </row>
        <row r="8461">
          <cell r="S8461"/>
        </row>
        <row r="8462">
          <cell r="S8462"/>
        </row>
        <row r="8463">
          <cell r="S8463"/>
        </row>
        <row r="8464">
          <cell r="S8464"/>
        </row>
        <row r="8465">
          <cell r="S8465"/>
        </row>
        <row r="8466">
          <cell r="S8466"/>
        </row>
        <row r="8467">
          <cell r="S8467"/>
        </row>
        <row r="8468">
          <cell r="S8468"/>
        </row>
        <row r="8469">
          <cell r="S8469"/>
        </row>
        <row r="8470">
          <cell r="S8470"/>
        </row>
        <row r="8471">
          <cell r="S8471"/>
        </row>
        <row r="8472">
          <cell r="S8472"/>
        </row>
        <row r="8473">
          <cell r="S8473"/>
        </row>
        <row r="8474">
          <cell r="S8474"/>
        </row>
        <row r="8475">
          <cell r="S8475"/>
        </row>
        <row r="8476">
          <cell r="S8476"/>
        </row>
        <row r="8477">
          <cell r="S8477"/>
        </row>
        <row r="8478">
          <cell r="S8478"/>
        </row>
        <row r="8479">
          <cell r="S8479"/>
        </row>
        <row r="8480">
          <cell r="S8480"/>
        </row>
        <row r="8481">
          <cell r="S8481"/>
        </row>
        <row r="8482">
          <cell r="S8482"/>
        </row>
        <row r="8483">
          <cell r="S8483"/>
        </row>
        <row r="8484">
          <cell r="S8484"/>
        </row>
        <row r="8485">
          <cell r="S8485"/>
        </row>
        <row r="8486">
          <cell r="S8486"/>
        </row>
        <row r="8487">
          <cell r="S8487"/>
        </row>
        <row r="8488">
          <cell r="S8488"/>
        </row>
        <row r="8489">
          <cell r="S8489"/>
        </row>
        <row r="8490">
          <cell r="S8490"/>
        </row>
        <row r="8491">
          <cell r="S8491"/>
        </row>
        <row r="8492">
          <cell r="S8492"/>
        </row>
        <row r="8493">
          <cell r="S8493"/>
        </row>
        <row r="8494">
          <cell r="S8494"/>
        </row>
        <row r="8495">
          <cell r="S8495"/>
        </row>
        <row r="8496">
          <cell r="S8496"/>
        </row>
        <row r="8497">
          <cell r="S8497"/>
        </row>
        <row r="8498">
          <cell r="S8498"/>
        </row>
        <row r="8499">
          <cell r="S8499"/>
        </row>
        <row r="8500">
          <cell r="S8500"/>
        </row>
        <row r="8501">
          <cell r="S8501"/>
        </row>
        <row r="8502">
          <cell r="S8502"/>
        </row>
        <row r="8503">
          <cell r="S8503"/>
        </row>
        <row r="8504">
          <cell r="S8504"/>
        </row>
        <row r="8505">
          <cell r="S8505"/>
        </row>
        <row r="8506">
          <cell r="S8506"/>
        </row>
        <row r="8507">
          <cell r="S8507"/>
        </row>
        <row r="8508">
          <cell r="S8508"/>
        </row>
        <row r="8509">
          <cell r="S8509"/>
        </row>
        <row r="8510">
          <cell r="S8510"/>
        </row>
        <row r="8511">
          <cell r="S8511"/>
        </row>
        <row r="8512">
          <cell r="S8512"/>
        </row>
        <row r="8513">
          <cell r="S8513"/>
        </row>
        <row r="8514">
          <cell r="S8514"/>
        </row>
        <row r="8515">
          <cell r="S8515"/>
        </row>
        <row r="8516">
          <cell r="S8516"/>
        </row>
        <row r="8517">
          <cell r="S8517"/>
        </row>
        <row r="8518">
          <cell r="S8518"/>
        </row>
        <row r="8519">
          <cell r="S8519"/>
        </row>
        <row r="8520">
          <cell r="S8520"/>
        </row>
        <row r="8521">
          <cell r="S8521"/>
        </row>
        <row r="8522">
          <cell r="S8522"/>
        </row>
        <row r="8523">
          <cell r="S8523"/>
        </row>
        <row r="8524">
          <cell r="S8524"/>
        </row>
        <row r="8525">
          <cell r="S8525"/>
        </row>
        <row r="8526">
          <cell r="S8526"/>
        </row>
        <row r="8527">
          <cell r="S8527"/>
        </row>
        <row r="8528">
          <cell r="S8528"/>
        </row>
        <row r="8529">
          <cell r="S8529"/>
        </row>
        <row r="8530">
          <cell r="S8530"/>
        </row>
        <row r="8531">
          <cell r="S8531"/>
        </row>
        <row r="8532">
          <cell r="S8532"/>
        </row>
        <row r="8533">
          <cell r="S8533"/>
        </row>
        <row r="8534">
          <cell r="S8534"/>
        </row>
        <row r="8535">
          <cell r="S8535"/>
        </row>
        <row r="8536">
          <cell r="S8536"/>
        </row>
        <row r="8537">
          <cell r="S8537"/>
        </row>
        <row r="8538">
          <cell r="S8538"/>
        </row>
        <row r="8539">
          <cell r="S8539"/>
        </row>
        <row r="8540">
          <cell r="S8540"/>
        </row>
        <row r="8541">
          <cell r="S8541"/>
        </row>
        <row r="8542">
          <cell r="S8542"/>
        </row>
        <row r="8543">
          <cell r="S8543"/>
        </row>
        <row r="8544">
          <cell r="S8544"/>
        </row>
        <row r="8545">
          <cell r="S8545"/>
        </row>
        <row r="8546">
          <cell r="S8546"/>
        </row>
        <row r="8547">
          <cell r="S8547"/>
        </row>
        <row r="8548">
          <cell r="S8548"/>
        </row>
        <row r="8549">
          <cell r="S8549"/>
        </row>
        <row r="8550">
          <cell r="S8550"/>
        </row>
        <row r="8551">
          <cell r="S8551"/>
        </row>
        <row r="8552">
          <cell r="S8552"/>
        </row>
        <row r="8553">
          <cell r="S8553"/>
        </row>
        <row r="8554">
          <cell r="S8554"/>
        </row>
        <row r="8555">
          <cell r="S8555"/>
        </row>
        <row r="8556">
          <cell r="S8556"/>
        </row>
        <row r="8557">
          <cell r="S8557"/>
        </row>
        <row r="8558">
          <cell r="S8558"/>
        </row>
        <row r="8559">
          <cell r="S8559"/>
        </row>
        <row r="8560">
          <cell r="S8560"/>
        </row>
        <row r="8561">
          <cell r="S8561"/>
        </row>
        <row r="8562">
          <cell r="S8562"/>
        </row>
        <row r="8563">
          <cell r="S8563"/>
        </row>
        <row r="8564">
          <cell r="S8564"/>
        </row>
        <row r="8565">
          <cell r="S8565"/>
        </row>
        <row r="8566">
          <cell r="S8566"/>
        </row>
        <row r="8567">
          <cell r="S8567"/>
        </row>
        <row r="8568">
          <cell r="S8568"/>
        </row>
        <row r="8569">
          <cell r="S8569"/>
        </row>
        <row r="8570">
          <cell r="S8570"/>
        </row>
        <row r="8571">
          <cell r="S8571"/>
        </row>
        <row r="8572">
          <cell r="S8572"/>
        </row>
        <row r="8573">
          <cell r="S8573"/>
        </row>
        <row r="8574">
          <cell r="S8574"/>
        </row>
        <row r="8575">
          <cell r="S8575"/>
        </row>
        <row r="8576">
          <cell r="S8576"/>
        </row>
        <row r="8577">
          <cell r="S8577"/>
        </row>
        <row r="8578">
          <cell r="S8578"/>
        </row>
        <row r="8579">
          <cell r="S8579"/>
        </row>
        <row r="8580">
          <cell r="S8580"/>
        </row>
        <row r="8581">
          <cell r="S8581"/>
        </row>
        <row r="8582">
          <cell r="S8582"/>
        </row>
        <row r="8583">
          <cell r="S8583"/>
        </row>
        <row r="8584">
          <cell r="S8584"/>
        </row>
        <row r="8585">
          <cell r="S8585"/>
        </row>
        <row r="8586">
          <cell r="S8586"/>
        </row>
        <row r="8587">
          <cell r="S8587"/>
        </row>
        <row r="8588">
          <cell r="S8588"/>
        </row>
        <row r="8589">
          <cell r="S8589"/>
        </row>
        <row r="8590">
          <cell r="S8590"/>
        </row>
        <row r="8591">
          <cell r="S8591"/>
        </row>
        <row r="8592">
          <cell r="S8592"/>
        </row>
        <row r="8593">
          <cell r="S8593"/>
        </row>
        <row r="8594">
          <cell r="S8594"/>
        </row>
        <row r="8595">
          <cell r="S8595"/>
        </row>
        <row r="8596">
          <cell r="S8596"/>
        </row>
        <row r="8597">
          <cell r="S8597"/>
        </row>
        <row r="8598">
          <cell r="S8598"/>
        </row>
        <row r="8599">
          <cell r="S8599"/>
        </row>
        <row r="8600">
          <cell r="S8600"/>
        </row>
        <row r="8601">
          <cell r="S8601"/>
        </row>
        <row r="8602">
          <cell r="S8602"/>
        </row>
        <row r="8603">
          <cell r="S8603"/>
        </row>
        <row r="8604">
          <cell r="S8604"/>
        </row>
        <row r="8605">
          <cell r="S8605"/>
        </row>
        <row r="8606">
          <cell r="S8606"/>
        </row>
        <row r="8607">
          <cell r="S8607"/>
        </row>
        <row r="8608">
          <cell r="S8608"/>
        </row>
        <row r="8609">
          <cell r="S8609"/>
        </row>
        <row r="8610">
          <cell r="S8610"/>
        </row>
        <row r="8611">
          <cell r="S8611"/>
        </row>
        <row r="8612">
          <cell r="S8612"/>
        </row>
        <row r="8613">
          <cell r="S8613"/>
        </row>
        <row r="8614">
          <cell r="S8614"/>
        </row>
        <row r="8615">
          <cell r="S8615"/>
        </row>
        <row r="8616">
          <cell r="S8616"/>
        </row>
        <row r="8617">
          <cell r="S8617"/>
        </row>
        <row r="8618">
          <cell r="S8618"/>
        </row>
        <row r="8619">
          <cell r="S8619"/>
        </row>
        <row r="8620">
          <cell r="S8620"/>
        </row>
        <row r="8621">
          <cell r="S8621"/>
        </row>
        <row r="8622">
          <cell r="S8622"/>
        </row>
        <row r="8623">
          <cell r="S8623"/>
        </row>
        <row r="8624">
          <cell r="S8624"/>
        </row>
        <row r="8625">
          <cell r="S8625"/>
        </row>
        <row r="8626">
          <cell r="S8626"/>
        </row>
        <row r="8627">
          <cell r="S8627"/>
        </row>
        <row r="8628">
          <cell r="S8628"/>
        </row>
        <row r="8629">
          <cell r="S8629"/>
        </row>
        <row r="8630">
          <cell r="S8630"/>
        </row>
        <row r="8631">
          <cell r="S8631"/>
        </row>
        <row r="8632">
          <cell r="S8632"/>
        </row>
        <row r="8633">
          <cell r="S8633"/>
        </row>
        <row r="8634">
          <cell r="S8634"/>
        </row>
        <row r="8635">
          <cell r="S8635"/>
        </row>
        <row r="8636">
          <cell r="S8636"/>
        </row>
        <row r="8637">
          <cell r="S8637"/>
        </row>
        <row r="8638">
          <cell r="S8638"/>
        </row>
        <row r="8639">
          <cell r="S8639"/>
        </row>
        <row r="8640">
          <cell r="S8640"/>
        </row>
        <row r="8641">
          <cell r="S8641"/>
        </row>
        <row r="8642">
          <cell r="S8642"/>
        </row>
        <row r="8643">
          <cell r="S8643"/>
        </row>
        <row r="8644">
          <cell r="S8644"/>
        </row>
        <row r="8645">
          <cell r="S8645"/>
        </row>
        <row r="8646">
          <cell r="S8646"/>
        </row>
        <row r="8647">
          <cell r="S8647"/>
        </row>
        <row r="8648">
          <cell r="S8648"/>
        </row>
        <row r="8649">
          <cell r="S8649"/>
        </row>
        <row r="8650">
          <cell r="S8650"/>
        </row>
        <row r="8651">
          <cell r="S8651"/>
        </row>
        <row r="8652">
          <cell r="S8652"/>
        </row>
        <row r="8653">
          <cell r="S8653"/>
        </row>
        <row r="8654">
          <cell r="S8654"/>
        </row>
        <row r="8655">
          <cell r="S8655"/>
        </row>
        <row r="8656">
          <cell r="S8656"/>
        </row>
        <row r="8657">
          <cell r="S8657"/>
        </row>
        <row r="8658">
          <cell r="S8658"/>
        </row>
        <row r="8659">
          <cell r="S8659"/>
        </row>
        <row r="8660">
          <cell r="S8660"/>
        </row>
        <row r="8661">
          <cell r="S8661"/>
        </row>
        <row r="8662">
          <cell r="S8662"/>
        </row>
        <row r="8663">
          <cell r="S8663"/>
        </row>
        <row r="8664">
          <cell r="S8664"/>
        </row>
        <row r="8665">
          <cell r="S8665"/>
        </row>
        <row r="8666">
          <cell r="S8666"/>
        </row>
        <row r="8667">
          <cell r="S8667"/>
        </row>
        <row r="8668">
          <cell r="S8668"/>
        </row>
        <row r="8669">
          <cell r="S8669"/>
        </row>
        <row r="8670">
          <cell r="S8670"/>
        </row>
        <row r="8671">
          <cell r="S8671"/>
        </row>
        <row r="8672">
          <cell r="S8672"/>
        </row>
        <row r="8673">
          <cell r="S8673"/>
        </row>
        <row r="8674">
          <cell r="S8674"/>
        </row>
        <row r="8675">
          <cell r="S8675"/>
        </row>
        <row r="8676">
          <cell r="S8676"/>
        </row>
        <row r="8677">
          <cell r="S8677"/>
        </row>
        <row r="8678">
          <cell r="S8678"/>
        </row>
        <row r="8679">
          <cell r="S8679"/>
        </row>
        <row r="8680">
          <cell r="S8680"/>
        </row>
        <row r="8681">
          <cell r="S8681"/>
        </row>
        <row r="8682">
          <cell r="S8682"/>
        </row>
        <row r="8683">
          <cell r="S8683"/>
        </row>
        <row r="8684">
          <cell r="S8684"/>
        </row>
        <row r="8685">
          <cell r="S8685"/>
        </row>
        <row r="8686">
          <cell r="S8686"/>
        </row>
        <row r="8687">
          <cell r="S8687"/>
        </row>
        <row r="8688">
          <cell r="S8688"/>
        </row>
        <row r="8689">
          <cell r="S8689"/>
        </row>
        <row r="8690">
          <cell r="S8690"/>
        </row>
        <row r="8691">
          <cell r="S8691"/>
        </row>
        <row r="8692">
          <cell r="S8692"/>
        </row>
        <row r="8693">
          <cell r="S8693"/>
        </row>
        <row r="8694">
          <cell r="S8694"/>
        </row>
        <row r="8695">
          <cell r="S8695"/>
        </row>
        <row r="8696">
          <cell r="S8696"/>
        </row>
        <row r="8697">
          <cell r="S8697"/>
        </row>
        <row r="8698">
          <cell r="S8698"/>
        </row>
        <row r="8699">
          <cell r="S8699"/>
        </row>
        <row r="8700">
          <cell r="S8700"/>
        </row>
        <row r="8701">
          <cell r="S8701"/>
        </row>
        <row r="8702">
          <cell r="S8702"/>
        </row>
        <row r="8703">
          <cell r="S8703"/>
        </row>
        <row r="8704">
          <cell r="S8704"/>
        </row>
        <row r="8705">
          <cell r="S8705"/>
        </row>
        <row r="8706">
          <cell r="S8706"/>
        </row>
        <row r="8707">
          <cell r="S8707"/>
        </row>
        <row r="8708">
          <cell r="S8708"/>
        </row>
        <row r="8709">
          <cell r="S8709"/>
        </row>
        <row r="8710">
          <cell r="S8710"/>
        </row>
        <row r="8711">
          <cell r="S8711"/>
        </row>
        <row r="8712">
          <cell r="S8712"/>
        </row>
        <row r="8713">
          <cell r="S8713"/>
        </row>
        <row r="8714">
          <cell r="S8714"/>
        </row>
        <row r="8715">
          <cell r="S8715"/>
        </row>
        <row r="8716">
          <cell r="S8716"/>
        </row>
        <row r="8717">
          <cell r="S8717"/>
        </row>
        <row r="8718">
          <cell r="S8718"/>
        </row>
        <row r="8719">
          <cell r="S8719"/>
        </row>
        <row r="8720">
          <cell r="S8720"/>
        </row>
        <row r="8721">
          <cell r="S8721"/>
        </row>
        <row r="8722">
          <cell r="S8722"/>
        </row>
        <row r="8723">
          <cell r="S8723"/>
        </row>
        <row r="8724">
          <cell r="S8724"/>
        </row>
        <row r="8725">
          <cell r="S8725"/>
        </row>
        <row r="8726">
          <cell r="S8726"/>
        </row>
        <row r="8727">
          <cell r="S8727"/>
        </row>
        <row r="8728">
          <cell r="S8728"/>
        </row>
        <row r="8729">
          <cell r="S8729"/>
        </row>
        <row r="8730">
          <cell r="S8730"/>
        </row>
        <row r="8731">
          <cell r="S8731"/>
        </row>
        <row r="8732">
          <cell r="S8732"/>
        </row>
        <row r="8733">
          <cell r="S8733"/>
        </row>
        <row r="8734">
          <cell r="S8734"/>
        </row>
        <row r="8735">
          <cell r="S8735"/>
        </row>
        <row r="8736">
          <cell r="S8736"/>
        </row>
        <row r="8737">
          <cell r="S8737"/>
        </row>
        <row r="8738">
          <cell r="S8738"/>
        </row>
        <row r="8739">
          <cell r="S8739"/>
        </row>
        <row r="8740">
          <cell r="S8740"/>
        </row>
        <row r="8741">
          <cell r="S8741"/>
        </row>
        <row r="8742">
          <cell r="S8742"/>
        </row>
        <row r="8743">
          <cell r="S8743"/>
        </row>
        <row r="8744">
          <cell r="S8744"/>
        </row>
        <row r="8745">
          <cell r="S8745"/>
        </row>
        <row r="8746">
          <cell r="S8746"/>
        </row>
        <row r="8747">
          <cell r="S8747"/>
        </row>
        <row r="8748">
          <cell r="S8748"/>
        </row>
        <row r="8749">
          <cell r="S8749"/>
        </row>
        <row r="8750">
          <cell r="S8750"/>
        </row>
        <row r="8751">
          <cell r="S8751"/>
        </row>
        <row r="8752">
          <cell r="S8752"/>
        </row>
        <row r="8753">
          <cell r="S8753"/>
        </row>
        <row r="8754">
          <cell r="S8754"/>
        </row>
        <row r="8755">
          <cell r="S8755"/>
        </row>
        <row r="8756">
          <cell r="S8756"/>
        </row>
        <row r="8757">
          <cell r="S8757"/>
        </row>
        <row r="8758">
          <cell r="S8758"/>
        </row>
        <row r="8759">
          <cell r="S8759"/>
        </row>
        <row r="8760">
          <cell r="S8760"/>
        </row>
        <row r="8761">
          <cell r="S8761"/>
        </row>
        <row r="8762">
          <cell r="S8762"/>
        </row>
        <row r="8763">
          <cell r="S8763"/>
        </row>
        <row r="8764">
          <cell r="S8764"/>
        </row>
        <row r="8765">
          <cell r="S8765"/>
        </row>
        <row r="8766">
          <cell r="S8766"/>
        </row>
        <row r="8767">
          <cell r="S8767"/>
        </row>
        <row r="8768">
          <cell r="S8768"/>
        </row>
        <row r="8769">
          <cell r="S8769"/>
        </row>
        <row r="8770">
          <cell r="S8770"/>
        </row>
        <row r="8771">
          <cell r="S8771"/>
        </row>
        <row r="8772">
          <cell r="S8772"/>
        </row>
        <row r="8773">
          <cell r="S8773"/>
        </row>
        <row r="8774">
          <cell r="S8774"/>
        </row>
        <row r="8775">
          <cell r="S8775"/>
        </row>
        <row r="8776">
          <cell r="S8776"/>
        </row>
        <row r="8777">
          <cell r="S8777"/>
        </row>
        <row r="8778">
          <cell r="S8778"/>
        </row>
        <row r="8779">
          <cell r="S8779"/>
        </row>
        <row r="8780">
          <cell r="S8780"/>
        </row>
        <row r="8781">
          <cell r="S8781"/>
        </row>
        <row r="8782">
          <cell r="S8782"/>
        </row>
        <row r="8783">
          <cell r="S8783"/>
        </row>
        <row r="8784">
          <cell r="S8784"/>
        </row>
        <row r="8785">
          <cell r="S8785"/>
        </row>
        <row r="8786">
          <cell r="S8786"/>
        </row>
        <row r="8787">
          <cell r="S8787"/>
        </row>
        <row r="8788">
          <cell r="S8788"/>
        </row>
        <row r="8789">
          <cell r="S8789"/>
        </row>
        <row r="8790">
          <cell r="S8790"/>
        </row>
        <row r="8791">
          <cell r="S8791"/>
        </row>
        <row r="8792">
          <cell r="S8792"/>
        </row>
        <row r="8793">
          <cell r="S8793"/>
        </row>
        <row r="8794">
          <cell r="S8794"/>
        </row>
        <row r="8795">
          <cell r="S8795"/>
        </row>
        <row r="8796">
          <cell r="S8796"/>
        </row>
        <row r="8797">
          <cell r="S8797"/>
        </row>
        <row r="8798">
          <cell r="S8798"/>
        </row>
        <row r="8799">
          <cell r="S8799"/>
        </row>
        <row r="8800">
          <cell r="S8800"/>
        </row>
        <row r="8801">
          <cell r="S8801"/>
        </row>
        <row r="8802">
          <cell r="S8802"/>
        </row>
        <row r="8803">
          <cell r="S8803"/>
        </row>
        <row r="8804">
          <cell r="S8804"/>
        </row>
        <row r="8805">
          <cell r="S8805"/>
        </row>
        <row r="8806">
          <cell r="S8806"/>
        </row>
        <row r="8807">
          <cell r="S8807"/>
        </row>
        <row r="8808">
          <cell r="S8808"/>
        </row>
        <row r="8809">
          <cell r="S8809"/>
        </row>
        <row r="8810">
          <cell r="S8810"/>
        </row>
        <row r="8811">
          <cell r="S8811"/>
        </row>
        <row r="8812">
          <cell r="S8812"/>
        </row>
        <row r="8813">
          <cell r="S8813"/>
        </row>
        <row r="8814">
          <cell r="S8814"/>
        </row>
        <row r="8815">
          <cell r="S8815"/>
        </row>
        <row r="8816">
          <cell r="S8816"/>
        </row>
        <row r="8817">
          <cell r="S8817"/>
        </row>
        <row r="8818">
          <cell r="S8818"/>
        </row>
        <row r="8819">
          <cell r="S8819"/>
        </row>
        <row r="8820">
          <cell r="S8820"/>
        </row>
        <row r="8821">
          <cell r="S8821"/>
        </row>
        <row r="8822">
          <cell r="S8822"/>
        </row>
        <row r="8823">
          <cell r="S8823"/>
        </row>
        <row r="8824">
          <cell r="S8824"/>
        </row>
        <row r="8825">
          <cell r="S8825"/>
        </row>
        <row r="8826">
          <cell r="S8826"/>
        </row>
        <row r="8827">
          <cell r="S8827"/>
        </row>
        <row r="8828">
          <cell r="S8828"/>
        </row>
        <row r="8829">
          <cell r="S8829"/>
        </row>
        <row r="8830">
          <cell r="S8830"/>
        </row>
        <row r="8831">
          <cell r="S8831"/>
        </row>
        <row r="8832">
          <cell r="S8832"/>
        </row>
        <row r="8833">
          <cell r="S8833"/>
        </row>
        <row r="8834">
          <cell r="S8834"/>
        </row>
        <row r="8835">
          <cell r="S8835"/>
        </row>
        <row r="8836">
          <cell r="S8836"/>
        </row>
        <row r="8837">
          <cell r="S8837"/>
        </row>
        <row r="8838">
          <cell r="S8838"/>
        </row>
        <row r="8839">
          <cell r="S8839"/>
        </row>
        <row r="8840">
          <cell r="S8840"/>
        </row>
        <row r="8841">
          <cell r="S8841"/>
        </row>
        <row r="8842">
          <cell r="S8842"/>
        </row>
        <row r="8843">
          <cell r="S8843"/>
        </row>
        <row r="8844">
          <cell r="S8844"/>
        </row>
        <row r="8845">
          <cell r="S8845"/>
        </row>
        <row r="8846">
          <cell r="S8846"/>
        </row>
        <row r="8847">
          <cell r="S8847"/>
        </row>
        <row r="8848">
          <cell r="S8848"/>
        </row>
        <row r="8849">
          <cell r="S8849"/>
        </row>
        <row r="8850">
          <cell r="S8850"/>
        </row>
        <row r="8851">
          <cell r="S8851"/>
        </row>
        <row r="8852">
          <cell r="S8852"/>
        </row>
        <row r="8853">
          <cell r="S8853"/>
        </row>
        <row r="8854">
          <cell r="S8854"/>
        </row>
        <row r="8855">
          <cell r="S8855"/>
        </row>
        <row r="8856">
          <cell r="S8856"/>
        </row>
        <row r="8857">
          <cell r="S8857"/>
        </row>
        <row r="8858">
          <cell r="S8858"/>
        </row>
        <row r="8859">
          <cell r="S8859"/>
        </row>
        <row r="8860">
          <cell r="S8860"/>
        </row>
        <row r="8861">
          <cell r="S8861"/>
        </row>
        <row r="8862">
          <cell r="S8862"/>
        </row>
        <row r="8863">
          <cell r="S8863"/>
        </row>
        <row r="8864">
          <cell r="S8864"/>
        </row>
        <row r="8865">
          <cell r="S8865"/>
        </row>
        <row r="8866">
          <cell r="S8866"/>
        </row>
        <row r="8867">
          <cell r="S8867"/>
        </row>
        <row r="8868">
          <cell r="S8868"/>
        </row>
        <row r="8869">
          <cell r="S8869"/>
        </row>
        <row r="8870">
          <cell r="S8870"/>
        </row>
        <row r="8871">
          <cell r="S8871"/>
        </row>
        <row r="8872">
          <cell r="S8872"/>
        </row>
        <row r="8873">
          <cell r="S8873"/>
        </row>
        <row r="8874">
          <cell r="S8874"/>
        </row>
        <row r="8875">
          <cell r="S8875"/>
        </row>
        <row r="8876">
          <cell r="S8876"/>
        </row>
        <row r="8877">
          <cell r="S8877"/>
        </row>
        <row r="8878">
          <cell r="S8878"/>
        </row>
        <row r="8879">
          <cell r="S8879"/>
        </row>
        <row r="8880">
          <cell r="S8880"/>
        </row>
        <row r="8881">
          <cell r="S8881"/>
        </row>
        <row r="8882">
          <cell r="S8882"/>
        </row>
        <row r="8883">
          <cell r="S8883"/>
        </row>
        <row r="8884">
          <cell r="S8884"/>
        </row>
        <row r="8885">
          <cell r="S8885"/>
        </row>
        <row r="8886">
          <cell r="S8886"/>
        </row>
        <row r="8887">
          <cell r="S8887"/>
        </row>
        <row r="8888">
          <cell r="S8888"/>
        </row>
        <row r="8889">
          <cell r="S8889"/>
        </row>
        <row r="8890">
          <cell r="S8890"/>
        </row>
        <row r="8891">
          <cell r="S8891"/>
        </row>
        <row r="8892">
          <cell r="S8892"/>
        </row>
        <row r="8893">
          <cell r="S8893"/>
        </row>
        <row r="8894">
          <cell r="S8894"/>
        </row>
        <row r="8895">
          <cell r="S8895"/>
        </row>
        <row r="8896">
          <cell r="S8896"/>
        </row>
        <row r="8897">
          <cell r="S8897"/>
        </row>
        <row r="8898">
          <cell r="S8898"/>
        </row>
        <row r="8899">
          <cell r="S8899"/>
        </row>
        <row r="8900">
          <cell r="S8900"/>
        </row>
        <row r="8901">
          <cell r="S8901"/>
        </row>
        <row r="8902">
          <cell r="S8902"/>
        </row>
        <row r="8903">
          <cell r="S8903"/>
        </row>
        <row r="8904">
          <cell r="S8904"/>
        </row>
        <row r="8905">
          <cell r="S8905"/>
        </row>
        <row r="8906">
          <cell r="S8906"/>
        </row>
        <row r="8907">
          <cell r="S8907"/>
        </row>
        <row r="8908">
          <cell r="S8908"/>
        </row>
        <row r="8909">
          <cell r="S8909"/>
        </row>
        <row r="8910">
          <cell r="S8910"/>
        </row>
        <row r="8911">
          <cell r="S8911"/>
        </row>
        <row r="8912">
          <cell r="S8912"/>
        </row>
        <row r="8913">
          <cell r="S8913"/>
        </row>
        <row r="8914">
          <cell r="S8914"/>
        </row>
        <row r="8915">
          <cell r="S8915"/>
        </row>
        <row r="8916">
          <cell r="S8916"/>
        </row>
        <row r="8917">
          <cell r="S8917"/>
        </row>
        <row r="8918">
          <cell r="S8918"/>
        </row>
        <row r="8919">
          <cell r="S8919"/>
        </row>
        <row r="8920">
          <cell r="S8920"/>
        </row>
        <row r="8921">
          <cell r="S8921"/>
        </row>
        <row r="8922">
          <cell r="S8922"/>
        </row>
        <row r="8923">
          <cell r="S8923"/>
        </row>
        <row r="8924">
          <cell r="S8924"/>
        </row>
        <row r="8925">
          <cell r="S8925"/>
        </row>
        <row r="8926">
          <cell r="S8926"/>
        </row>
        <row r="8927">
          <cell r="S8927"/>
        </row>
        <row r="8928">
          <cell r="S8928"/>
        </row>
        <row r="8929">
          <cell r="S8929"/>
        </row>
        <row r="8930">
          <cell r="S8930"/>
        </row>
        <row r="8931">
          <cell r="S8931"/>
        </row>
        <row r="8932">
          <cell r="S8932"/>
        </row>
        <row r="8933">
          <cell r="S8933"/>
        </row>
        <row r="8934">
          <cell r="S8934"/>
        </row>
        <row r="8935">
          <cell r="S8935"/>
        </row>
        <row r="8936">
          <cell r="S8936"/>
        </row>
        <row r="8937">
          <cell r="S8937"/>
        </row>
        <row r="8938">
          <cell r="S8938"/>
        </row>
        <row r="8939">
          <cell r="S8939"/>
        </row>
        <row r="8940">
          <cell r="S8940"/>
        </row>
        <row r="8941">
          <cell r="S8941"/>
        </row>
        <row r="8942">
          <cell r="S8942"/>
        </row>
        <row r="8943">
          <cell r="S8943"/>
        </row>
        <row r="8944">
          <cell r="S8944"/>
        </row>
        <row r="8945">
          <cell r="S8945"/>
        </row>
        <row r="8946">
          <cell r="S8946"/>
        </row>
        <row r="8947">
          <cell r="S8947"/>
        </row>
        <row r="8948">
          <cell r="S8948"/>
        </row>
        <row r="8949">
          <cell r="S8949"/>
        </row>
        <row r="8950">
          <cell r="S8950"/>
        </row>
        <row r="8951">
          <cell r="S8951"/>
        </row>
        <row r="8952">
          <cell r="S8952"/>
        </row>
        <row r="8953">
          <cell r="S8953"/>
        </row>
        <row r="8954">
          <cell r="S8954"/>
        </row>
        <row r="8955">
          <cell r="S8955"/>
        </row>
        <row r="8956">
          <cell r="S8956"/>
        </row>
        <row r="8957">
          <cell r="S8957"/>
        </row>
        <row r="8958">
          <cell r="S8958"/>
        </row>
        <row r="8959">
          <cell r="S8959"/>
        </row>
        <row r="8960">
          <cell r="S8960"/>
        </row>
        <row r="8961">
          <cell r="S8961"/>
        </row>
        <row r="8962">
          <cell r="S8962"/>
        </row>
        <row r="8963">
          <cell r="S8963"/>
        </row>
        <row r="8964">
          <cell r="S8964"/>
        </row>
        <row r="8965">
          <cell r="S8965"/>
        </row>
        <row r="8966">
          <cell r="S8966"/>
        </row>
        <row r="8967">
          <cell r="S8967"/>
        </row>
        <row r="8968">
          <cell r="S8968"/>
        </row>
        <row r="8969">
          <cell r="S8969"/>
        </row>
        <row r="8970">
          <cell r="S8970"/>
        </row>
        <row r="8971">
          <cell r="S8971"/>
        </row>
        <row r="8972">
          <cell r="S8972"/>
        </row>
        <row r="8973">
          <cell r="S8973"/>
        </row>
        <row r="8974">
          <cell r="S8974"/>
        </row>
        <row r="8975">
          <cell r="S8975"/>
        </row>
        <row r="8976">
          <cell r="S8976"/>
        </row>
        <row r="8977">
          <cell r="S8977"/>
        </row>
        <row r="8978">
          <cell r="S8978"/>
        </row>
        <row r="8979">
          <cell r="S8979"/>
        </row>
        <row r="8980">
          <cell r="S8980"/>
        </row>
        <row r="8981">
          <cell r="S8981"/>
        </row>
        <row r="8982">
          <cell r="S8982"/>
        </row>
        <row r="8983">
          <cell r="S8983"/>
        </row>
        <row r="8984">
          <cell r="S8984"/>
        </row>
        <row r="8985">
          <cell r="S8985"/>
        </row>
        <row r="8986">
          <cell r="S8986"/>
        </row>
        <row r="8987">
          <cell r="S8987"/>
        </row>
        <row r="8988">
          <cell r="S8988"/>
        </row>
        <row r="8989">
          <cell r="S8989"/>
        </row>
        <row r="8990">
          <cell r="S8990"/>
        </row>
        <row r="8991">
          <cell r="S8991"/>
        </row>
        <row r="8992">
          <cell r="S8992"/>
        </row>
        <row r="8993">
          <cell r="S8993"/>
        </row>
        <row r="8994">
          <cell r="S8994"/>
        </row>
        <row r="8995">
          <cell r="S8995"/>
        </row>
        <row r="8996">
          <cell r="S8996"/>
        </row>
        <row r="8997">
          <cell r="S8997"/>
        </row>
        <row r="8998">
          <cell r="S8998"/>
        </row>
        <row r="8999">
          <cell r="S8999"/>
        </row>
        <row r="9000">
          <cell r="S9000"/>
        </row>
        <row r="9001">
          <cell r="S9001"/>
        </row>
        <row r="9002">
          <cell r="S9002"/>
        </row>
        <row r="9003">
          <cell r="S9003"/>
        </row>
        <row r="9004">
          <cell r="S9004"/>
        </row>
        <row r="9005">
          <cell r="S9005"/>
        </row>
        <row r="9006">
          <cell r="S9006"/>
        </row>
        <row r="9007">
          <cell r="S9007"/>
        </row>
        <row r="9008">
          <cell r="S9008"/>
        </row>
        <row r="9009">
          <cell r="S9009"/>
        </row>
        <row r="9010">
          <cell r="S9010"/>
        </row>
        <row r="9011">
          <cell r="S9011"/>
        </row>
        <row r="9012">
          <cell r="S9012"/>
        </row>
        <row r="9013">
          <cell r="S9013"/>
        </row>
        <row r="9014">
          <cell r="S9014"/>
        </row>
        <row r="9015">
          <cell r="S9015"/>
        </row>
        <row r="9016">
          <cell r="S9016"/>
        </row>
        <row r="9017">
          <cell r="S9017"/>
        </row>
        <row r="9018">
          <cell r="S9018"/>
        </row>
        <row r="9019">
          <cell r="S9019"/>
        </row>
        <row r="9020">
          <cell r="S9020"/>
        </row>
        <row r="9021">
          <cell r="S9021"/>
        </row>
        <row r="9022">
          <cell r="S9022"/>
        </row>
        <row r="9023">
          <cell r="S9023"/>
        </row>
        <row r="9024">
          <cell r="S9024"/>
        </row>
        <row r="9025">
          <cell r="S9025"/>
        </row>
        <row r="9026">
          <cell r="S9026"/>
        </row>
        <row r="9027">
          <cell r="S9027"/>
        </row>
        <row r="9028">
          <cell r="S9028"/>
        </row>
        <row r="9029">
          <cell r="S9029"/>
        </row>
        <row r="9030">
          <cell r="S9030"/>
        </row>
        <row r="9031">
          <cell r="S9031"/>
        </row>
        <row r="9032">
          <cell r="S9032"/>
        </row>
        <row r="9033">
          <cell r="S9033"/>
        </row>
        <row r="9034">
          <cell r="S9034"/>
        </row>
        <row r="9035">
          <cell r="S9035"/>
        </row>
        <row r="9036">
          <cell r="S9036"/>
        </row>
        <row r="9037">
          <cell r="S9037"/>
        </row>
        <row r="9038">
          <cell r="S9038"/>
        </row>
        <row r="9039">
          <cell r="S9039"/>
        </row>
        <row r="9040">
          <cell r="S9040"/>
        </row>
        <row r="9041">
          <cell r="S9041"/>
        </row>
        <row r="9042">
          <cell r="S9042"/>
        </row>
        <row r="9043">
          <cell r="S9043"/>
        </row>
        <row r="9044">
          <cell r="S9044"/>
        </row>
        <row r="9045">
          <cell r="S9045"/>
        </row>
        <row r="9046">
          <cell r="S9046"/>
        </row>
        <row r="9047">
          <cell r="S9047"/>
        </row>
        <row r="9048">
          <cell r="S9048"/>
        </row>
        <row r="9049">
          <cell r="S9049"/>
        </row>
        <row r="9050">
          <cell r="S9050"/>
        </row>
        <row r="9051">
          <cell r="S9051"/>
        </row>
        <row r="9052">
          <cell r="S9052"/>
        </row>
        <row r="9053">
          <cell r="S9053"/>
        </row>
        <row r="9054">
          <cell r="S9054"/>
        </row>
        <row r="9055">
          <cell r="S9055"/>
        </row>
        <row r="9056">
          <cell r="S9056"/>
        </row>
        <row r="9057">
          <cell r="S9057"/>
        </row>
        <row r="9058">
          <cell r="S9058"/>
        </row>
        <row r="9059">
          <cell r="S9059"/>
        </row>
        <row r="9060">
          <cell r="S9060"/>
        </row>
        <row r="9061">
          <cell r="S9061"/>
        </row>
        <row r="9062">
          <cell r="S9062"/>
        </row>
        <row r="9063">
          <cell r="S9063"/>
        </row>
        <row r="9064">
          <cell r="S9064"/>
        </row>
        <row r="9065">
          <cell r="S9065"/>
        </row>
        <row r="9066">
          <cell r="S9066"/>
        </row>
        <row r="9067">
          <cell r="S9067"/>
        </row>
        <row r="9068">
          <cell r="S9068"/>
        </row>
        <row r="9069">
          <cell r="S9069"/>
        </row>
        <row r="9070">
          <cell r="S9070"/>
        </row>
        <row r="9071">
          <cell r="S9071"/>
        </row>
        <row r="9072">
          <cell r="S9072"/>
        </row>
        <row r="9073">
          <cell r="S9073"/>
        </row>
        <row r="9074">
          <cell r="S9074"/>
        </row>
        <row r="9075">
          <cell r="S9075"/>
        </row>
        <row r="9076">
          <cell r="S9076"/>
        </row>
        <row r="9077">
          <cell r="S9077"/>
        </row>
        <row r="9078">
          <cell r="S9078"/>
        </row>
        <row r="9079">
          <cell r="S9079"/>
        </row>
        <row r="9080">
          <cell r="S9080"/>
        </row>
        <row r="9081">
          <cell r="S9081"/>
        </row>
        <row r="9082">
          <cell r="S9082"/>
        </row>
        <row r="9083">
          <cell r="S9083"/>
        </row>
        <row r="9084">
          <cell r="S9084"/>
        </row>
        <row r="9085">
          <cell r="S9085"/>
        </row>
        <row r="9086">
          <cell r="S9086"/>
        </row>
        <row r="9087">
          <cell r="S9087"/>
        </row>
        <row r="9088">
          <cell r="S9088"/>
        </row>
        <row r="9089">
          <cell r="S9089"/>
        </row>
        <row r="9090">
          <cell r="S9090"/>
        </row>
        <row r="9091">
          <cell r="S9091"/>
        </row>
        <row r="9092">
          <cell r="S9092"/>
        </row>
        <row r="9093">
          <cell r="S9093"/>
        </row>
        <row r="9094">
          <cell r="S9094"/>
        </row>
        <row r="9095">
          <cell r="S9095"/>
        </row>
        <row r="9096">
          <cell r="S9096"/>
        </row>
        <row r="9097">
          <cell r="S9097"/>
        </row>
        <row r="9098">
          <cell r="S9098"/>
        </row>
        <row r="9099">
          <cell r="S9099"/>
        </row>
        <row r="9100">
          <cell r="S9100"/>
        </row>
        <row r="9101">
          <cell r="S9101"/>
        </row>
        <row r="9102">
          <cell r="S9102"/>
        </row>
        <row r="9103">
          <cell r="S9103"/>
        </row>
        <row r="9104">
          <cell r="S9104"/>
        </row>
        <row r="9105">
          <cell r="S9105"/>
        </row>
        <row r="9106">
          <cell r="S9106"/>
        </row>
        <row r="9107">
          <cell r="S9107"/>
        </row>
        <row r="9108">
          <cell r="S9108"/>
        </row>
        <row r="9109">
          <cell r="S9109"/>
        </row>
        <row r="9110">
          <cell r="S9110"/>
        </row>
        <row r="9111">
          <cell r="S9111"/>
        </row>
        <row r="9112">
          <cell r="S9112"/>
        </row>
        <row r="9113">
          <cell r="S9113"/>
        </row>
        <row r="9114">
          <cell r="S9114"/>
        </row>
        <row r="9115">
          <cell r="S9115"/>
        </row>
        <row r="9116">
          <cell r="S9116"/>
        </row>
        <row r="9117">
          <cell r="S9117"/>
        </row>
        <row r="9118">
          <cell r="S9118"/>
        </row>
        <row r="9119">
          <cell r="S9119"/>
        </row>
        <row r="9120">
          <cell r="S9120"/>
        </row>
        <row r="9121">
          <cell r="S9121"/>
        </row>
        <row r="9122">
          <cell r="S9122"/>
        </row>
        <row r="9123">
          <cell r="S9123"/>
        </row>
        <row r="9124">
          <cell r="S9124"/>
        </row>
        <row r="9125">
          <cell r="S9125"/>
        </row>
        <row r="9126">
          <cell r="S9126"/>
        </row>
        <row r="9127">
          <cell r="S9127"/>
        </row>
        <row r="9128">
          <cell r="S9128"/>
        </row>
        <row r="9129">
          <cell r="S9129"/>
        </row>
        <row r="9130">
          <cell r="S9130"/>
        </row>
        <row r="9131">
          <cell r="S9131"/>
        </row>
        <row r="9132">
          <cell r="S9132"/>
        </row>
        <row r="9133">
          <cell r="S9133"/>
        </row>
        <row r="9134">
          <cell r="S9134"/>
        </row>
        <row r="9135">
          <cell r="S9135"/>
        </row>
        <row r="9136">
          <cell r="S9136"/>
        </row>
        <row r="9137">
          <cell r="S9137"/>
        </row>
        <row r="9138">
          <cell r="S9138"/>
        </row>
        <row r="9139">
          <cell r="S9139"/>
        </row>
        <row r="9140">
          <cell r="S9140"/>
        </row>
        <row r="9141">
          <cell r="S9141"/>
        </row>
        <row r="9142">
          <cell r="S9142"/>
        </row>
        <row r="9143">
          <cell r="S9143"/>
        </row>
        <row r="9144">
          <cell r="S9144"/>
        </row>
        <row r="9145">
          <cell r="S9145"/>
        </row>
        <row r="9146">
          <cell r="S9146"/>
        </row>
        <row r="9147">
          <cell r="S9147"/>
        </row>
        <row r="9148">
          <cell r="S9148"/>
        </row>
        <row r="9149">
          <cell r="S9149"/>
        </row>
        <row r="9150">
          <cell r="S9150"/>
        </row>
        <row r="9151">
          <cell r="S9151"/>
        </row>
        <row r="9152">
          <cell r="S9152"/>
        </row>
        <row r="9153">
          <cell r="S9153"/>
        </row>
        <row r="9154">
          <cell r="S9154"/>
        </row>
        <row r="9155">
          <cell r="S9155"/>
        </row>
        <row r="9156">
          <cell r="S9156"/>
        </row>
        <row r="9157">
          <cell r="S9157"/>
        </row>
        <row r="9158">
          <cell r="S9158"/>
        </row>
        <row r="9159">
          <cell r="S9159"/>
        </row>
        <row r="9160">
          <cell r="S9160"/>
        </row>
        <row r="9161">
          <cell r="S9161"/>
        </row>
        <row r="9162">
          <cell r="S9162"/>
        </row>
        <row r="9163">
          <cell r="S9163"/>
        </row>
        <row r="9164">
          <cell r="S9164"/>
        </row>
        <row r="9165">
          <cell r="S9165"/>
        </row>
        <row r="9166">
          <cell r="S9166"/>
        </row>
        <row r="9167">
          <cell r="S9167"/>
        </row>
        <row r="9168">
          <cell r="S9168"/>
        </row>
        <row r="9169">
          <cell r="S9169"/>
        </row>
        <row r="9170">
          <cell r="S9170"/>
        </row>
        <row r="9171">
          <cell r="S9171"/>
        </row>
        <row r="9172">
          <cell r="S9172"/>
        </row>
        <row r="9173">
          <cell r="S9173"/>
        </row>
        <row r="9174">
          <cell r="S9174"/>
        </row>
        <row r="9175">
          <cell r="S9175"/>
        </row>
        <row r="9176">
          <cell r="S9176"/>
        </row>
        <row r="9177">
          <cell r="S9177"/>
        </row>
        <row r="9178">
          <cell r="S9178"/>
        </row>
        <row r="9179">
          <cell r="S9179"/>
        </row>
        <row r="9180">
          <cell r="S9180"/>
        </row>
        <row r="9181">
          <cell r="S9181"/>
        </row>
        <row r="9182">
          <cell r="S9182"/>
        </row>
        <row r="9183">
          <cell r="S9183"/>
        </row>
        <row r="9184">
          <cell r="S9184"/>
        </row>
        <row r="9185">
          <cell r="S9185"/>
        </row>
        <row r="9186">
          <cell r="S9186"/>
        </row>
        <row r="9187">
          <cell r="S9187"/>
        </row>
        <row r="9188">
          <cell r="S9188"/>
        </row>
        <row r="9189">
          <cell r="S9189"/>
        </row>
        <row r="9190">
          <cell r="S9190"/>
        </row>
        <row r="9191">
          <cell r="S9191"/>
        </row>
        <row r="9192">
          <cell r="S9192"/>
        </row>
        <row r="9193">
          <cell r="S9193"/>
        </row>
        <row r="9194">
          <cell r="S9194"/>
        </row>
        <row r="9195">
          <cell r="S9195"/>
        </row>
        <row r="9196">
          <cell r="S9196"/>
        </row>
        <row r="9197">
          <cell r="S9197"/>
        </row>
        <row r="9198">
          <cell r="S9198"/>
        </row>
        <row r="9199">
          <cell r="S9199"/>
        </row>
        <row r="9200">
          <cell r="S9200"/>
        </row>
        <row r="9201">
          <cell r="S9201"/>
        </row>
        <row r="9202">
          <cell r="S9202"/>
        </row>
        <row r="9203">
          <cell r="S9203"/>
        </row>
        <row r="9204">
          <cell r="S9204"/>
        </row>
        <row r="9205">
          <cell r="S9205"/>
        </row>
        <row r="9206">
          <cell r="S9206"/>
        </row>
        <row r="9207">
          <cell r="S9207"/>
        </row>
        <row r="9208">
          <cell r="S9208"/>
        </row>
        <row r="9209">
          <cell r="S9209"/>
        </row>
        <row r="9210">
          <cell r="S9210"/>
        </row>
        <row r="9211">
          <cell r="S9211"/>
        </row>
        <row r="9212">
          <cell r="S9212"/>
        </row>
        <row r="9213">
          <cell r="S9213"/>
        </row>
        <row r="9214">
          <cell r="S9214"/>
        </row>
        <row r="9215">
          <cell r="S9215"/>
        </row>
        <row r="9216">
          <cell r="S9216"/>
        </row>
        <row r="9217">
          <cell r="S9217"/>
        </row>
        <row r="9218">
          <cell r="S9218"/>
        </row>
        <row r="9219">
          <cell r="S9219"/>
        </row>
        <row r="9220">
          <cell r="S9220"/>
        </row>
        <row r="9221">
          <cell r="S9221"/>
        </row>
        <row r="9222">
          <cell r="S9222"/>
        </row>
        <row r="9223">
          <cell r="S9223"/>
        </row>
        <row r="9224">
          <cell r="S9224"/>
        </row>
        <row r="9225">
          <cell r="S9225"/>
        </row>
        <row r="9226">
          <cell r="S9226"/>
        </row>
        <row r="9227">
          <cell r="S9227"/>
        </row>
        <row r="9228">
          <cell r="S9228"/>
        </row>
        <row r="9229">
          <cell r="S9229"/>
        </row>
        <row r="9230">
          <cell r="S9230"/>
        </row>
        <row r="9231">
          <cell r="S9231"/>
        </row>
        <row r="9232">
          <cell r="S9232"/>
        </row>
        <row r="9233">
          <cell r="S9233"/>
        </row>
        <row r="9234">
          <cell r="S9234"/>
        </row>
        <row r="9235">
          <cell r="S9235"/>
        </row>
        <row r="9236">
          <cell r="S9236"/>
        </row>
        <row r="9237">
          <cell r="S9237"/>
        </row>
        <row r="9238">
          <cell r="S9238"/>
        </row>
        <row r="9239">
          <cell r="S9239"/>
        </row>
        <row r="9240">
          <cell r="S9240"/>
        </row>
        <row r="9241">
          <cell r="S9241"/>
        </row>
        <row r="9242">
          <cell r="S9242"/>
        </row>
        <row r="9243">
          <cell r="S9243"/>
        </row>
        <row r="9244">
          <cell r="S9244"/>
        </row>
        <row r="9245">
          <cell r="S9245"/>
        </row>
        <row r="9246">
          <cell r="S9246"/>
        </row>
        <row r="9247">
          <cell r="S9247"/>
        </row>
        <row r="9248">
          <cell r="S9248"/>
        </row>
        <row r="9249">
          <cell r="S9249"/>
        </row>
        <row r="9250">
          <cell r="S9250"/>
        </row>
        <row r="9251">
          <cell r="S9251"/>
        </row>
        <row r="9252">
          <cell r="S9252"/>
        </row>
        <row r="9253">
          <cell r="S9253"/>
        </row>
        <row r="9254">
          <cell r="S9254"/>
        </row>
        <row r="9255">
          <cell r="S9255"/>
        </row>
        <row r="9256">
          <cell r="S9256"/>
        </row>
        <row r="9257">
          <cell r="S9257"/>
        </row>
        <row r="9258">
          <cell r="S9258"/>
        </row>
        <row r="9259">
          <cell r="S9259"/>
        </row>
        <row r="9260">
          <cell r="S9260"/>
        </row>
        <row r="9261">
          <cell r="S9261"/>
        </row>
        <row r="9262">
          <cell r="S9262"/>
        </row>
        <row r="9263">
          <cell r="S9263"/>
        </row>
        <row r="9264">
          <cell r="S9264"/>
        </row>
        <row r="9265">
          <cell r="S9265"/>
        </row>
        <row r="9266">
          <cell r="S9266"/>
        </row>
        <row r="9267">
          <cell r="S9267"/>
        </row>
        <row r="9268">
          <cell r="S9268"/>
        </row>
        <row r="9269">
          <cell r="S9269"/>
        </row>
        <row r="9270">
          <cell r="S9270"/>
        </row>
        <row r="9271">
          <cell r="S9271"/>
        </row>
        <row r="9272">
          <cell r="S9272"/>
        </row>
        <row r="9273">
          <cell r="S9273"/>
        </row>
        <row r="9274">
          <cell r="S9274"/>
        </row>
        <row r="9275">
          <cell r="S9275"/>
        </row>
        <row r="9276">
          <cell r="S9276"/>
        </row>
        <row r="9277">
          <cell r="S9277"/>
        </row>
        <row r="9278">
          <cell r="S9278"/>
        </row>
        <row r="9279">
          <cell r="S9279"/>
        </row>
        <row r="9280">
          <cell r="S9280"/>
        </row>
        <row r="9281">
          <cell r="S9281"/>
        </row>
        <row r="9282">
          <cell r="S9282"/>
        </row>
        <row r="9283">
          <cell r="S9283"/>
        </row>
        <row r="9284">
          <cell r="S9284"/>
        </row>
        <row r="9285">
          <cell r="S9285"/>
        </row>
        <row r="9286">
          <cell r="S9286"/>
        </row>
        <row r="9287">
          <cell r="S9287"/>
        </row>
        <row r="9288">
          <cell r="S9288"/>
        </row>
        <row r="9289">
          <cell r="S9289"/>
        </row>
        <row r="9290">
          <cell r="S9290"/>
        </row>
        <row r="9291">
          <cell r="S9291"/>
        </row>
        <row r="9292">
          <cell r="S9292"/>
        </row>
        <row r="9293">
          <cell r="S9293"/>
        </row>
        <row r="9294">
          <cell r="S9294"/>
        </row>
        <row r="9295">
          <cell r="S9295"/>
        </row>
        <row r="9296">
          <cell r="S9296"/>
        </row>
        <row r="9297">
          <cell r="S9297"/>
        </row>
        <row r="9298">
          <cell r="S9298"/>
        </row>
        <row r="9299">
          <cell r="S9299"/>
        </row>
        <row r="9300">
          <cell r="S9300"/>
        </row>
        <row r="9301">
          <cell r="S9301"/>
        </row>
        <row r="9302">
          <cell r="S9302"/>
        </row>
        <row r="9303">
          <cell r="S9303"/>
        </row>
        <row r="9304">
          <cell r="S9304"/>
        </row>
        <row r="9305">
          <cell r="S9305"/>
        </row>
        <row r="9306">
          <cell r="S9306"/>
        </row>
        <row r="9307">
          <cell r="S9307"/>
        </row>
        <row r="9308">
          <cell r="S9308"/>
        </row>
        <row r="9309">
          <cell r="S9309"/>
        </row>
        <row r="9310">
          <cell r="S9310"/>
        </row>
        <row r="9311">
          <cell r="S9311"/>
        </row>
        <row r="9312">
          <cell r="S9312"/>
        </row>
        <row r="9313">
          <cell r="S9313"/>
        </row>
        <row r="9314">
          <cell r="S9314"/>
        </row>
        <row r="9315">
          <cell r="S9315"/>
        </row>
        <row r="9316">
          <cell r="S9316"/>
        </row>
        <row r="9317">
          <cell r="S9317"/>
        </row>
        <row r="9318">
          <cell r="S9318"/>
        </row>
        <row r="9319">
          <cell r="S9319"/>
        </row>
        <row r="9320">
          <cell r="S9320"/>
        </row>
        <row r="9321">
          <cell r="S9321"/>
        </row>
        <row r="9322">
          <cell r="S9322"/>
        </row>
        <row r="9323">
          <cell r="S9323"/>
        </row>
        <row r="9324">
          <cell r="S9324"/>
        </row>
        <row r="9325">
          <cell r="S9325"/>
        </row>
        <row r="9326">
          <cell r="S9326"/>
        </row>
        <row r="9327">
          <cell r="S9327"/>
        </row>
        <row r="9328">
          <cell r="S9328"/>
        </row>
        <row r="9329">
          <cell r="S9329"/>
        </row>
        <row r="9330">
          <cell r="S9330"/>
        </row>
        <row r="9331">
          <cell r="S9331"/>
        </row>
        <row r="9332">
          <cell r="S9332"/>
        </row>
        <row r="9333">
          <cell r="S9333"/>
        </row>
        <row r="9334">
          <cell r="S9334"/>
        </row>
        <row r="9335">
          <cell r="S9335"/>
        </row>
        <row r="9336">
          <cell r="S9336"/>
        </row>
        <row r="9337">
          <cell r="S9337"/>
        </row>
        <row r="9338">
          <cell r="S9338"/>
        </row>
        <row r="9339">
          <cell r="S9339"/>
        </row>
        <row r="9340">
          <cell r="S9340"/>
        </row>
        <row r="9341">
          <cell r="S9341"/>
        </row>
        <row r="9342">
          <cell r="S9342"/>
        </row>
        <row r="9343">
          <cell r="S9343"/>
        </row>
        <row r="9344">
          <cell r="S9344"/>
        </row>
        <row r="9345">
          <cell r="S9345"/>
        </row>
        <row r="9346">
          <cell r="S9346"/>
        </row>
        <row r="9347">
          <cell r="S9347"/>
        </row>
        <row r="9348">
          <cell r="S9348"/>
        </row>
        <row r="9349">
          <cell r="S9349"/>
        </row>
        <row r="9350">
          <cell r="S9350"/>
        </row>
        <row r="9351">
          <cell r="S9351"/>
        </row>
        <row r="9352">
          <cell r="S9352"/>
        </row>
        <row r="9353">
          <cell r="S9353"/>
        </row>
        <row r="9354">
          <cell r="S9354"/>
        </row>
        <row r="9355">
          <cell r="S9355"/>
        </row>
        <row r="9356">
          <cell r="S9356"/>
        </row>
        <row r="9357">
          <cell r="S9357"/>
        </row>
        <row r="9358">
          <cell r="S9358"/>
        </row>
        <row r="9359">
          <cell r="S9359"/>
        </row>
        <row r="9360">
          <cell r="S9360"/>
        </row>
        <row r="9361">
          <cell r="S9361"/>
        </row>
        <row r="9362">
          <cell r="S9362"/>
        </row>
        <row r="9363">
          <cell r="S9363"/>
        </row>
        <row r="9364">
          <cell r="S9364"/>
        </row>
        <row r="9365">
          <cell r="S9365"/>
        </row>
        <row r="9366">
          <cell r="S9366"/>
        </row>
        <row r="9367">
          <cell r="S9367"/>
        </row>
        <row r="9368">
          <cell r="S9368"/>
        </row>
        <row r="9369">
          <cell r="S9369"/>
        </row>
        <row r="9370">
          <cell r="S9370"/>
        </row>
        <row r="9371">
          <cell r="S9371"/>
        </row>
        <row r="9372">
          <cell r="S9372"/>
        </row>
        <row r="9373">
          <cell r="S9373"/>
        </row>
        <row r="9374">
          <cell r="S9374"/>
        </row>
        <row r="9375">
          <cell r="S9375"/>
        </row>
        <row r="9376">
          <cell r="S9376"/>
        </row>
        <row r="9377">
          <cell r="S9377"/>
        </row>
        <row r="9378">
          <cell r="S9378"/>
        </row>
        <row r="9379">
          <cell r="S9379"/>
        </row>
        <row r="9380">
          <cell r="S9380"/>
        </row>
        <row r="9381">
          <cell r="S9381"/>
        </row>
        <row r="9382">
          <cell r="S9382"/>
        </row>
        <row r="9383">
          <cell r="S9383"/>
        </row>
        <row r="9384">
          <cell r="S9384"/>
        </row>
        <row r="9385">
          <cell r="S9385"/>
        </row>
        <row r="9386">
          <cell r="S9386"/>
        </row>
        <row r="9387">
          <cell r="S9387"/>
        </row>
        <row r="9388">
          <cell r="S9388"/>
        </row>
        <row r="9389">
          <cell r="S9389"/>
        </row>
        <row r="9390">
          <cell r="S9390"/>
        </row>
        <row r="9391">
          <cell r="S9391"/>
        </row>
        <row r="9392">
          <cell r="S9392"/>
        </row>
        <row r="9393">
          <cell r="S9393"/>
        </row>
        <row r="9394">
          <cell r="S9394"/>
        </row>
        <row r="9395">
          <cell r="S9395"/>
        </row>
        <row r="9396">
          <cell r="S9396"/>
        </row>
        <row r="9397">
          <cell r="S9397"/>
        </row>
        <row r="9398">
          <cell r="S9398"/>
        </row>
        <row r="9399">
          <cell r="S9399"/>
        </row>
        <row r="9400">
          <cell r="S9400"/>
        </row>
        <row r="9401">
          <cell r="S9401"/>
        </row>
        <row r="9402">
          <cell r="S9402"/>
        </row>
        <row r="9403">
          <cell r="S9403"/>
        </row>
        <row r="9404">
          <cell r="S9404"/>
        </row>
        <row r="9405">
          <cell r="S9405"/>
        </row>
        <row r="9406">
          <cell r="S9406"/>
        </row>
        <row r="9407">
          <cell r="S9407"/>
        </row>
        <row r="9408">
          <cell r="S9408"/>
        </row>
        <row r="9409">
          <cell r="S9409"/>
        </row>
        <row r="9410">
          <cell r="S9410"/>
        </row>
        <row r="9411">
          <cell r="S9411"/>
        </row>
        <row r="9412">
          <cell r="S9412"/>
        </row>
        <row r="9413">
          <cell r="S9413"/>
        </row>
        <row r="9414">
          <cell r="S9414"/>
        </row>
        <row r="9415">
          <cell r="S9415"/>
        </row>
        <row r="9416">
          <cell r="S9416"/>
        </row>
        <row r="9417">
          <cell r="S9417"/>
        </row>
        <row r="9418">
          <cell r="S9418"/>
        </row>
        <row r="9419">
          <cell r="S9419"/>
        </row>
        <row r="9420">
          <cell r="S9420"/>
        </row>
        <row r="9421">
          <cell r="S9421"/>
        </row>
        <row r="9422">
          <cell r="S9422"/>
        </row>
        <row r="9423">
          <cell r="S9423"/>
        </row>
        <row r="9424">
          <cell r="S9424"/>
        </row>
        <row r="9425">
          <cell r="S9425"/>
        </row>
        <row r="9426">
          <cell r="S9426"/>
        </row>
        <row r="9427">
          <cell r="S9427"/>
        </row>
        <row r="9428">
          <cell r="S9428"/>
        </row>
        <row r="9429">
          <cell r="S9429"/>
        </row>
        <row r="9430">
          <cell r="S9430"/>
        </row>
        <row r="9431">
          <cell r="S9431"/>
        </row>
        <row r="9432">
          <cell r="S9432"/>
        </row>
        <row r="9433">
          <cell r="S9433"/>
        </row>
        <row r="9434">
          <cell r="S9434"/>
        </row>
        <row r="9435">
          <cell r="S9435"/>
        </row>
        <row r="9436">
          <cell r="S9436"/>
        </row>
        <row r="9437">
          <cell r="S9437"/>
        </row>
        <row r="9438">
          <cell r="S9438"/>
        </row>
        <row r="9439">
          <cell r="S9439"/>
        </row>
        <row r="9440">
          <cell r="S9440"/>
        </row>
        <row r="9441">
          <cell r="S9441"/>
        </row>
        <row r="9442">
          <cell r="S9442"/>
        </row>
        <row r="9443">
          <cell r="S9443"/>
        </row>
        <row r="9444">
          <cell r="S9444"/>
        </row>
        <row r="9445">
          <cell r="S9445"/>
        </row>
        <row r="9446">
          <cell r="S9446"/>
        </row>
        <row r="9447">
          <cell r="S9447"/>
        </row>
        <row r="9448">
          <cell r="S9448"/>
        </row>
        <row r="9449">
          <cell r="S9449"/>
        </row>
        <row r="9450">
          <cell r="S9450"/>
        </row>
        <row r="9451">
          <cell r="S9451"/>
        </row>
        <row r="9452">
          <cell r="S9452"/>
        </row>
        <row r="9453">
          <cell r="S9453"/>
        </row>
        <row r="9454">
          <cell r="S9454"/>
        </row>
        <row r="9455">
          <cell r="S9455"/>
        </row>
        <row r="9456">
          <cell r="S9456"/>
        </row>
        <row r="9457">
          <cell r="S9457"/>
        </row>
        <row r="9458">
          <cell r="S9458"/>
        </row>
        <row r="9459">
          <cell r="S9459"/>
        </row>
        <row r="9460">
          <cell r="S9460"/>
        </row>
        <row r="9461">
          <cell r="S9461"/>
        </row>
        <row r="9462">
          <cell r="S9462"/>
        </row>
        <row r="9463">
          <cell r="S9463"/>
        </row>
        <row r="9464">
          <cell r="S9464"/>
        </row>
        <row r="9465">
          <cell r="S9465"/>
        </row>
        <row r="9466">
          <cell r="S9466"/>
        </row>
        <row r="9467">
          <cell r="S9467"/>
        </row>
        <row r="9468">
          <cell r="S9468"/>
        </row>
        <row r="9469">
          <cell r="S9469"/>
        </row>
        <row r="9470">
          <cell r="S9470"/>
        </row>
        <row r="9471">
          <cell r="S9471"/>
        </row>
        <row r="9472">
          <cell r="S9472"/>
        </row>
        <row r="9473">
          <cell r="S9473"/>
        </row>
        <row r="9474">
          <cell r="S9474"/>
        </row>
        <row r="9475">
          <cell r="S9475"/>
        </row>
        <row r="9476">
          <cell r="S9476"/>
        </row>
        <row r="9477">
          <cell r="S9477"/>
        </row>
        <row r="9478">
          <cell r="S9478"/>
        </row>
        <row r="9479">
          <cell r="S9479"/>
        </row>
        <row r="9480">
          <cell r="S9480"/>
        </row>
        <row r="9481">
          <cell r="S9481"/>
        </row>
        <row r="9482">
          <cell r="S9482"/>
        </row>
        <row r="9483">
          <cell r="S9483"/>
        </row>
        <row r="9484">
          <cell r="S9484"/>
        </row>
        <row r="9485">
          <cell r="S9485"/>
        </row>
        <row r="9486">
          <cell r="S9486"/>
        </row>
        <row r="9487">
          <cell r="S9487"/>
        </row>
        <row r="9488">
          <cell r="S9488"/>
        </row>
        <row r="9489">
          <cell r="S9489"/>
        </row>
        <row r="9490">
          <cell r="S9490"/>
        </row>
        <row r="9491">
          <cell r="S9491"/>
        </row>
        <row r="9492">
          <cell r="S9492"/>
        </row>
        <row r="9493">
          <cell r="S9493"/>
        </row>
        <row r="9494">
          <cell r="S9494"/>
        </row>
        <row r="9495">
          <cell r="S9495"/>
        </row>
        <row r="9496">
          <cell r="S9496"/>
        </row>
        <row r="9497">
          <cell r="S9497"/>
        </row>
        <row r="9498">
          <cell r="S9498"/>
        </row>
        <row r="9499">
          <cell r="S9499"/>
        </row>
        <row r="9500">
          <cell r="S9500"/>
        </row>
        <row r="9501">
          <cell r="S9501"/>
        </row>
        <row r="9502">
          <cell r="S9502"/>
        </row>
        <row r="9503">
          <cell r="S9503"/>
        </row>
        <row r="9504">
          <cell r="S9504"/>
        </row>
        <row r="9505">
          <cell r="S9505"/>
        </row>
        <row r="9506">
          <cell r="S9506"/>
        </row>
        <row r="9507">
          <cell r="S9507"/>
        </row>
        <row r="9508">
          <cell r="S9508"/>
        </row>
        <row r="9509">
          <cell r="S9509"/>
        </row>
        <row r="9510">
          <cell r="S9510"/>
        </row>
        <row r="9511">
          <cell r="S9511"/>
        </row>
        <row r="9512">
          <cell r="S9512"/>
        </row>
        <row r="9513">
          <cell r="S9513"/>
        </row>
        <row r="9514">
          <cell r="S9514"/>
        </row>
        <row r="9515">
          <cell r="S9515"/>
        </row>
        <row r="9516">
          <cell r="S9516"/>
        </row>
        <row r="9517">
          <cell r="S9517"/>
        </row>
        <row r="9518">
          <cell r="S9518"/>
        </row>
        <row r="9519">
          <cell r="S9519"/>
        </row>
        <row r="9520">
          <cell r="S9520"/>
        </row>
        <row r="9521">
          <cell r="S9521"/>
        </row>
        <row r="9522">
          <cell r="S9522"/>
        </row>
        <row r="9523">
          <cell r="S9523"/>
        </row>
        <row r="9524">
          <cell r="S9524"/>
        </row>
        <row r="9525">
          <cell r="S9525"/>
        </row>
        <row r="9526">
          <cell r="S9526"/>
        </row>
        <row r="9527">
          <cell r="S9527"/>
        </row>
        <row r="9528">
          <cell r="S9528"/>
        </row>
        <row r="9529">
          <cell r="S9529"/>
        </row>
        <row r="9530">
          <cell r="S9530"/>
        </row>
        <row r="9531">
          <cell r="S9531"/>
        </row>
        <row r="9532">
          <cell r="S9532"/>
        </row>
        <row r="9533">
          <cell r="S9533"/>
        </row>
        <row r="9534">
          <cell r="S9534"/>
        </row>
        <row r="9535">
          <cell r="S9535"/>
        </row>
        <row r="9536">
          <cell r="S9536"/>
        </row>
        <row r="9537">
          <cell r="S9537"/>
        </row>
        <row r="9538">
          <cell r="S9538"/>
        </row>
        <row r="9539">
          <cell r="S9539"/>
        </row>
        <row r="9540">
          <cell r="S9540"/>
        </row>
        <row r="9541">
          <cell r="S9541"/>
        </row>
        <row r="9542">
          <cell r="S9542"/>
        </row>
        <row r="9543">
          <cell r="S9543"/>
        </row>
        <row r="9544">
          <cell r="S9544"/>
        </row>
        <row r="9545">
          <cell r="S9545"/>
        </row>
        <row r="9546">
          <cell r="S9546"/>
        </row>
        <row r="9547">
          <cell r="S9547"/>
        </row>
        <row r="9548">
          <cell r="S9548"/>
        </row>
        <row r="9549">
          <cell r="S9549"/>
        </row>
        <row r="9550">
          <cell r="S9550"/>
        </row>
        <row r="9551">
          <cell r="S9551"/>
        </row>
        <row r="9552">
          <cell r="S9552"/>
        </row>
        <row r="9553">
          <cell r="S9553"/>
        </row>
        <row r="9554">
          <cell r="S9554"/>
        </row>
        <row r="9555">
          <cell r="S9555"/>
        </row>
        <row r="9556">
          <cell r="S9556"/>
        </row>
        <row r="9557">
          <cell r="S9557"/>
        </row>
        <row r="9558">
          <cell r="S9558"/>
        </row>
        <row r="9559">
          <cell r="S9559"/>
        </row>
        <row r="9560">
          <cell r="S9560"/>
        </row>
        <row r="9561">
          <cell r="S9561"/>
        </row>
        <row r="9562">
          <cell r="S9562"/>
        </row>
        <row r="9563">
          <cell r="S9563"/>
        </row>
        <row r="9564">
          <cell r="S9564"/>
        </row>
        <row r="9565">
          <cell r="S9565"/>
        </row>
        <row r="9566">
          <cell r="S9566"/>
        </row>
        <row r="9567">
          <cell r="S9567"/>
        </row>
        <row r="9568">
          <cell r="S9568"/>
        </row>
        <row r="9569">
          <cell r="S9569"/>
        </row>
        <row r="9570">
          <cell r="S9570"/>
        </row>
        <row r="9571">
          <cell r="S9571"/>
        </row>
        <row r="9572">
          <cell r="S9572"/>
        </row>
        <row r="9573">
          <cell r="S9573"/>
        </row>
        <row r="9574">
          <cell r="S9574"/>
        </row>
        <row r="9575">
          <cell r="S9575"/>
        </row>
        <row r="9576">
          <cell r="S9576"/>
        </row>
        <row r="9577">
          <cell r="S9577"/>
        </row>
        <row r="9578">
          <cell r="S9578"/>
        </row>
        <row r="9579">
          <cell r="S9579"/>
        </row>
        <row r="9580">
          <cell r="S9580"/>
        </row>
        <row r="9581">
          <cell r="S9581"/>
        </row>
        <row r="9582">
          <cell r="S9582"/>
        </row>
        <row r="9583">
          <cell r="S9583"/>
        </row>
        <row r="9584">
          <cell r="S9584"/>
        </row>
        <row r="9585">
          <cell r="S9585"/>
        </row>
        <row r="9586">
          <cell r="S9586"/>
        </row>
        <row r="9587">
          <cell r="S9587"/>
        </row>
        <row r="9588">
          <cell r="S9588"/>
        </row>
        <row r="9589">
          <cell r="S9589"/>
        </row>
        <row r="9590">
          <cell r="S9590"/>
        </row>
        <row r="9591">
          <cell r="S9591"/>
        </row>
        <row r="9592">
          <cell r="S9592"/>
        </row>
        <row r="9593">
          <cell r="S9593"/>
        </row>
        <row r="9594">
          <cell r="S9594"/>
        </row>
        <row r="9595">
          <cell r="S9595"/>
        </row>
        <row r="9596">
          <cell r="S9596"/>
        </row>
        <row r="9597">
          <cell r="S9597"/>
        </row>
        <row r="9598">
          <cell r="S9598"/>
        </row>
        <row r="9599">
          <cell r="S9599"/>
        </row>
        <row r="9600">
          <cell r="S9600"/>
        </row>
        <row r="9601">
          <cell r="S9601"/>
        </row>
        <row r="9602">
          <cell r="S9602"/>
        </row>
        <row r="9603">
          <cell r="S9603"/>
        </row>
        <row r="9604">
          <cell r="S9604"/>
        </row>
        <row r="9605">
          <cell r="S9605"/>
        </row>
        <row r="9606">
          <cell r="S9606"/>
        </row>
        <row r="9607">
          <cell r="S9607"/>
        </row>
        <row r="9608">
          <cell r="S9608"/>
        </row>
        <row r="9609">
          <cell r="S9609"/>
        </row>
        <row r="9610">
          <cell r="S9610"/>
        </row>
        <row r="9611">
          <cell r="S9611"/>
        </row>
        <row r="9612">
          <cell r="S9612"/>
        </row>
        <row r="9613">
          <cell r="S9613"/>
        </row>
        <row r="9614">
          <cell r="S9614"/>
        </row>
        <row r="9615">
          <cell r="S9615"/>
        </row>
        <row r="9616">
          <cell r="S9616"/>
        </row>
        <row r="9617">
          <cell r="S9617"/>
        </row>
        <row r="9618">
          <cell r="S9618"/>
        </row>
        <row r="9619">
          <cell r="S9619"/>
        </row>
        <row r="9620">
          <cell r="S9620"/>
        </row>
        <row r="9621">
          <cell r="S9621"/>
        </row>
        <row r="9622">
          <cell r="S9622"/>
        </row>
        <row r="9623">
          <cell r="S9623"/>
        </row>
        <row r="9624">
          <cell r="S9624"/>
        </row>
        <row r="9625">
          <cell r="S9625"/>
        </row>
        <row r="9626">
          <cell r="S9626"/>
        </row>
        <row r="9627">
          <cell r="S9627"/>
        </row>
        <row r="9628">
          <cell r="S9628"/>
        </row>
        <row r="9629">
          <cell r="S9629"/>
        </row>
        <row r="9630">
          <cell r="S9630"/>
        </row>
        <row r="9631">
          <cell r="S9631"/>
        </row>
        <row r="9632">
          <cell r="S9632"/>
        </row>
        <row r="9633">
          <cell r="S9633"/>
        </row>
        <row r="9634">
          <cell r="S9634"/>
        </row>
        <row r="9635">
          <cell r="S9635"/>
        </row>
        <row r="9636">
          <cell r="S9636"/>
        </row>
        <row r="9637">
          <cell r="S9637"/>
        </row>
        <row r="9638">
          <cell r="S9638"/>
        </row>
        <row r="9639">
          <cell r="S9639"/>
        </row>
        <row r="9640">
          <cell r="S9640"/>
        </row>
        <row r="9641">
          <cell r="S9641"/>
        </row>
        <row r="9642">
          <cell r="S9642"/>
        </row>
        <row r="9643">
          <cell r="S9643"/>
        </row>
        <row r="9644">
          <cell r="S9644"/>
        </row>
        <row r="9645">
          <cell r="S9645"/>
        </row>
        <row r="9646">
          <cell r="S9646"/>
        </row>
        <row r="9647">
          <cell r="S9647"/>
        </row>
        <row r="9648">
          <cell r="S9648"/>
        </row>
        <row r="9649">
          <cell r="S9649"/>
        </row>
        <row r="9650">
          <cell r="S9650"/>
        </row>
        <row r="9651">
          <cell r="S9651"/>
        </row>
        <row r="9652">
          <cell r="S9652"/>
        </row>
        <row r="9653">
          <cell r="S9653"/>
        </row>
        <row r="9654">
          <cell r="S9654"/>
        </row>
        <row r="9655">
          <cell r="S9655"/>
        </row>
        <row r="9656">
          <cell r="S9656"/>
        </row>
        <row r="9657">
          <cell r="S9657"/>
        </row>
        <row r="9658">
          <cell r="S9658"/>
        </row>
        <row r="9659">
          <cell r="S9659"/>
        </row>
        <row r="9660">
          <cell r="S9660"/>
        </row>
        <row r="9661">
          <cell r="S9661"/>
        </row>
        <row r="9662">
          <cell r="S9662"/>
        </row>
        <row r="9663">
          <cell r="S9663"/>
        </row>
        <row r="9664">
          <cell r="S9664"/>
        </row>
        <row r="9665">
          <cell r="S9665"/>
        </row>
        <row r="9666">
          <cell r="S9666"/>
        </row>
        <row r="9667">
          <cell r="S9667"/>
        </row>
        <row r="9668">
          <cell r="S9668"/>
        </row>
        <row r="9669">
          <cell r="S9669"/>
        </row>
        <row r="9670">
          <cell r="S9670"/>
        </row>
        <row r="9671">
          <cell r="S9671"/>
        </row>
        <row r="9672">
          <cell r="S9672"/>
        </row>
        <row r="9673">
          <cell r="S9673"/>
        </row>
        <row r="9674">
          <cell r="S9674"/>
        </row>
        <row r="9675">
          <cell r="S9675"/>
        </row>
        <row r="9676">
          <cell r="S9676"/>
        </row>
        <row r="9677">
          <cell r="S9677"/>
        </row>
        <row r="9678">
          <cell r="S9678"/>
        </row>
        <row r="9679">
          <cell r="S9679"/>
        </row>
        <row r="9680">
          <cell r="S9680"/>
        </row>
        <row r="9681">
          <cell r="S9681"/>
        </row>
        <row r="9682">
          <cell r="S9682"/>
        </row>
        <row r="9683">
          <cell r="S9683"/>
        </row>
        <row r="9684">
          <cell r="S9684"/>
        </row>
        <row r="9685">
          <cell r="S9685"/>
        </row>
        <row r="9686">
          <cell r="S9686"/>
        </row>
        <row r="9687">
          <cell r="S9687"/>
        </row>
        <row r="9688">
          <cell r="S9688"/>
        </row>
        <row r="9689">
          <cell r="S9689"/>
        </row>
        <row r="9690">
          <cell r="S9690"/>
        </row>
        <row r="9691">
          <cell r="S9691"/>
        </row>
        <row r="9692">
          <cell r="S9692"/>
        </row>
        <row r="9693">
          <cell r="S9693"/>
        </row>
        <row r="9694">
          <cell r="S9694"/>
        </row>
        <row r="9695">
          <cell r="S9695"/>
        </row>
        <row r="9696">
          <cell r="S9696"/>
        </row>
        <row r="9697">
          <cell r="S9697"/>
        </row>
        <row r="9698">
          <cell r="S9698"/>
        </row>
        <row r="9699">
          <cell r="S9699"/>
        </row>
        <row r="9700">
          <cell r="S9700"/>
        </row>
        <row r="9701">
          <cell r="S9701"/>
        </row>
        <row r="9702">
          <cell r="S9702"/>
        </row>
        <row r="9703">
          <cell r="S9703"/>
        </row>
        <row r="9704">
          <cell r="S9704"/>
        </row>
        <row r="9705">
          <cell r="S9705"/>
        </row>
        <row r="9706">
          <cell r="S9706"/>
        </row>
        <row r="9707">
          <cell r="S9707"/>
        </row>
        <row r="9708">
          <cell r="S9708"/>
        </row>
        <row r="9709">
          <cell r="S9709"/>
        </row>
        <row r="9710">
          <cell r="S9710"/>
        </row>
        <row r="9711">
          <cell r="S9711"/>
        </row>
        <row r="9712">
          <cell r="S9712"/>
        </row>
        <row r="9713">
          <cell r="S9713"/>
        </row>
        <row r="9714">
          <cell r="S9714"/>
        </row>
        <row r="9715">
          <cell r="S9715"/>
        </row>
        <row r="9716">
          <cell r="S9716"/>
        </row>
        <row r="9717">
          <cell r="S9717"/>
        </row>
        <row r="9718">
          <cell r="S9718"/>
        </row>
        <row r="9719">
          <cell r="S9719"/>
        </row>
        <row r="9720">
          <cell r="S9720"/>
        </row>
        <row r="9721">
          <cell r="S9721"/>
        </row>
        <row r="9722">
          <cell r="S9722"/>
        </row>
        <row r="9723">
          <cell r="S9723"/>
        </row>
        <row r="9724">
          <cell r="S9724"/>
        </row>
        <row r="9725">
          <cell r="S9725"/>
        </row>
        <row r="9726">
          <cell r="S9726"/>
        </row>
        <row r="9727">
          <cell r="S9727"/>
        </row>
        <row r="9728">
          <cell r="S9728"/>
        </row>
        <row r="9729">
          <cell r="S9729"/>
        </row>
        <row r="9730">
          <cell r="S9730"/>
        </row>
        <row r="9731">
          <cell r="S9731"/>
        </row>
        <row r="9732">
          <cell r="S9732"/>
        </row>
        <row r="9733">
          <cell r="S9733"/>
        </row>
        <row r="9734">
          <cell r="S9734"/>
        </row>
        <row r="9735">
          <cell r="S9735"/>
        </row>
        <row r="9736">
          <cell r="S9736"/>
        </row>
        <row r="9737">
          <cell r="S9737"/>
        </row>
        <row r="9738">
          <cell r="S9738"/>
        </row>
        <row r="9739">
          <cell r="S9739"/>
        </row>
        <row r="9740">
          <cell r="S9740"/>
        </row>
        <row r="9741">
          <cell r="S9741"/>
        </row>
        <row r="9742">
          <cell r="S9742"/>
        </row>
        <row r="9743">
          <cell r="S9743"/>
        </row>
        <row r="9744">
          <cell r="S9744"/>
        </row>
        <row r="9745">
          <cell r="S9745"/>
        </row>
        <row r="9746">
          <cell r="S9746"/>
        </row>
        <row r="9747">
          <cell r="S9747"/>
        </row>
        <row r="9748">
          <cell r="S9748"/>
        </row>
        <row r="9749">
          <cell r="S9749"/>
        </row>
        <row r="9750">
          <cell r="S9750"/>
        </row>
        <row r="9751">
          <cell r="S9751"/>
        </row>
        <row r="9752">
          <cell r="S9752"/>
        </row>
        <row r="9753">
          <cell r="S9753"/>
        </row>
        <row r="9754">
          <cell r="S9754"/>
        </row>
        <row r="9755">
          <cell r="S9755"/>
        </row>
        <row r="9756">
          <cell r="S9756"/>
        </row>
        <row r="9757">
          <cell r="S9757"/>
        </row>
        <row r="9758">
          <cell r="S9758"/>
        </row>
        <row r="9759">
          <cell r="S9759"/>
        </row>
        <row r="9760">
          <cell r="S9760"/>
        </row>
        <row r="9761">
          <cell r="S9761"/>
        </row>
        <row r="9762">
          <cell r="S9762"/>
        </row>
        <row r="9763">
          <cell r="S9763"/>
        </row>
        <row r="9764">
          <cell r="S9764"/>
        </row>
        <row r="9765">
          <cell r="S9765"/>
        </row>
        <row r="9766">
          <cell r="S9766"/>
        </row>
        <row r="9767">
          <cell r="S9767"/>
        </row>
        <row r="9768">
          <cell r="S9768"/>
        </row>
        <row r="9769">
          <cell r="S9769"/>
        </row>
        <row r="9770">
          <cell r="S9770"/>
        </row>
        <row r="9771">
          <cell r="S9771"/>
        </row>
        <row r="9772">
          <cell r="S9772"/>
        </row>
        <row r="9773">
          <cell r="S9773"/>
        </row>
        <row r="9774">
          <cell r="S9774"/>
        </row>
        <row r="9775">
          <cell r="S9775"/>
        </row>
        <row r="9776">
          <cell r="S9776"/>
        </row>
        <row r="9777">
          <cell r="S9777"/>
        </row>
        <row r="9778">
          <cell r="S9778"/>
        </row>
        <row r="9779">
          <cell r="S9779"/>
        </row>
        <row r="9780">
          <cell r="S9780"/>
        </row>
        <row r="9781">
          <cell r="S9781"/>
        </row>
        <row r="9782">
          <cell r="S9782"/>
        </row>
        <row r="9783">
          <cell r="S9783"/>
        </row>
        <row r="9784">
          <cell r="S9784"/>
        </row>
        <row r="9785">
          <cell r="S9785"/>
        </row>
        <row r="9786">
          <cell r="S9786"/>
        </row>
        <row r="9787">
          <cell r="S9787"/>
        </row>
        <row r="9788">
          <cell r="S9788"/>
        </row>
        <row r="9789">
          <cell r="S9789"/>
        </row>
        <row r="9790">
          <cell r="S9790"/>
        </row>
        <row r="9791">
          <cell r="S9791"/>
        </row>
        <row r="9792">
          <cell r="S9792"/>
        </row>
        <row r="9793">
          <cell r="S9793"/>
        </row>
        <row r="9794">
          <cell r="S9794"/>
        </row>
        <row r="9795">
          <cell r="S9795"/>
        </row>
        <row r="9796">
          <cell r="S9796"/>
        </row>
        <row r="9797">
          <cell r="S9797"/>
        </row>
        <row r="9798">
          <cell r="S9798"/>
        </row>
        <row r="9799">
          <cell r="S9799"/>
        </row>
        <row r="9800">
          <cell r="S9800"/>
        </row>
        <row r="9801">
          <cell r="S9801"/>
        </row>
        <row r="9802">
          <cell r="S9802"/>
        </row>
        <row r="9803">
          <cell r="S9803"/>
        </row>
        <row r="9804">
          <cell r="S9804"/>
        </row>
        <row r="9805">
          <cell r="S9805"/>
        </row>
        <row r="9806">
          <cell r="S9806"/>
        </row>
        <row r="9807">
          <cell r="S9807"/>
        </row>
        <row r="9808">
          <cell r="S9808"/>
        </row>
        <row r="9809">
          <cell r="S9809"/>
        </row>
        <row r="9810">
          <cell r="S9810"/>
        </row>
        <row r="9811">
          <cell r="S9811"/>
        </row>
        <row r="9812">
          <cell r="S9812"/>
        </row>
        <row r="9813">
          <cell r="S9813"/>
        </row>
        <row r="9814">
          <cell r="S9814"/>
        </row>
        <row r="9815">
          <cell r="S9815"/>
        </row>
        <row r="9816">
          <cell r="S9816"/>
        </row>
        <row r="9817">
          <cell r="S9817"/>
        </row>
        <row r="9818">
          <cell r="S9818"/>
        </row>
        <row r="9819">
          <cell r="S9819"/>
        </row>
        <row r="9820">
          <cell r="S9820"/>
        </row>
        <row r="9821">
          <cell r="S9821"/>
        </row>
        <row r="9822">
          <cell r="S9822"/>
        </row>
        <row r="9823">
          <cell r="S9823"/>
        </row>
        <row r="9824">
          <cell r="S9824"/>
        </row>
        <row r="9825">
          <cell r="S9825"/>
        </row>
        <row r="9826">
          <cell r="S9826"/>
        </row>
        <row r="9827">
          <cell r="S9827"/>
        </row>
        <row r="9828">
          <cell r="S9828"/>
        </row>
        <row r="9829">
          <cell r="S9829"/>
        </row>
        <row r="9830">
          <cell r="S9830"/>
        </row>
        <row r="9831">
          <cell r="S9831"/>
        </row>
        <row r="9832">
          <cell r="S9832"/>
        </row>
        <row r="9833">
          <cell r="S9833"/>
        </row>
        <row r="9834">
          <cell r="S9834"/>
        </row>
        <row r="9835">
          <cell r="S9835"/>
        </row>
        <row r="9836">
          <cell r="S9836"/>
        </row>
        <row r="9837">
          <cell r="S9837"/>
        </row>
        <row r="9838">
          <cell r="S9838"/>
        </row>
        <row r="9839">
          <cell r="S9839"/>
        </row>
        <row r="9840">
          <cell r="S9840"/>
        </row>
        <row r="9841">
          <cell r="S9841"/>
        </row>
        <row r="9842">
          <cell r="S9842"/>
        </row>
        <row r="9843">
          <cell r="S9843"/>
        </row>
        <row r="9844">
          <cell r="S9844"/>
        </row>
        <row r="9845">
          <cell r="S9845"/>
        </row>
        <row r="9846">
          <cell r="S9846"/>
        </row>
        <row r="9847">
          <cell r="S9847"/>
        </row>
        <row r="9848">
          <cell r="S9848"/>
        </row>
        <row r="9849">
          <cell r="S9849"/>
        </row>
        <row r="9850">
          <cell r="S9850"/>
        </row>
        <row r="9851">
          <cell r="S9851"/>
        </row>
        <row r="9852">
          <cell r="S9852"/>
        </row>
        <row r="9853">
          <cell r="S9853"/>
        </row>
        <row r="9854">
          <cell r="S9854"/>
        </row>
        <row r="9855">
          <cell r="S9855"/>
        </row>
        <row r="9856">
          <cell r="S9856"/>
        </row>
        <row r="9857">
          <cell r="S9857"/>
        </row>
        <row r="9858">
          <cell r="S9858"/>
        </row>
        <row r="9859">
          <cell r="S9859"/>
        </row>
        <row r="9860">
          <cell r="S9860"/>
        </row>
        <row r="9861">
          <cell r="S9861"/>
        </row>
        <row r="9862">
          <cell r="S9862"/>
        </row>
        <row r="9863">
          <cell r="S9863"/>
        </row>
        <row r="9864">
          <cell r="S9864"/>
        </row>
        <row r="9865">
          <cell r="S9865"/>
        </row>
        <row r="9866">
          <cell r="S9866"/>
        </row>
        <row r="9867">
          <cell r="S9867"/>
        </row>
        <row r="9868">
          <cell r="S9868"/>
        </row>
        <row r="9869">
          <cell r="S9869"/>
        </row>
        <row r="9870">
          <cell r="S9870"/>
        </row>
        <row r="9871">
          <cell r="S9871"/>
        </row>
        <row r="9872">
          <cell r="S9872"/>
        </row>
        <row r="9873">
          <cell r="S9873"/>
        </row>
        <row r="9874">
          <cell r="S9874"/>
        </row>
        <row r="9875">
          <cell r="S9875"/>
        </row>
        <row r="9876">
          <cell r="S9876"/>
        </row>
        <row r="9877">
          <cell r="S9877"/>
        </row>
        <row r="9878">
          <cell r="S9878"/>
        </row>
        <row r="9879">
          <cell r="S9879"/>
        </row>
        <row r="9880">
          <cell r="S9880"/>
        </row>
        <row r="9881">
          <cell r="S9881"/>
        </row>
        <row r="9882">
          <cell r="S9882"/>
        </row>
        <row r="9883">
          <cell r="S9883"/>
        </row>
        <row r="9884">
          <cell r="S9884"/>
        </row>
        <row r="9885">
          <cell r="S9885"/>
        </row>
        <row r="9886">
          <cell r="S9886"/>
        </row>
        <row r="9887">
          <cell r="S9887"/>
        </row>
        <row r="9888">
          <cell r="S9888"/>
        </row>
        <row r="9889">
          <cell r="S9889"/>
        </row>
        <row r="9890">
          <cell r="S9890"/>
        </row>
        <row r="9891">
          <cell r="S9891"/>
        </row>
        <row r="9892">
          <cell r="S9892"/>
        </row>
        <row r="9893">
          <cell r="S9893"/>
        </row>
        <row r="9894">
          <cell r="S9894"/>
        </row>
        <row r="9895">
          <cell r="S9895"/>
        </row>
        <row r="9896">
          <cell r="S9896"/>
        </row>
        <row r="9897">
          <cell r="S9897"/>
        </row>
        <row r="9898">
          <cell r="S9898"/>
        </row>
        <row r="9899">
          <cell r="S9899"/>
        </row>
        <row r="9900">
          <cell r="S9900"/>
        </row>
        <row r="9901">
          <cell r="S9901"/>
        </row>
        <row r="9902">
          <cell r="S9902"/>
        </row>
        <row r="9903">
          <cell r="S9903"/>
        </row>
        <row r="9904">
          <cell r="S9904"/>
        </row>
        <row r="9905">
          <cell r="S9905"/>
        </row>
        <row r="9906">
          <cell r="S9906"/>
        </row>
        <row r="9907">
          <cell r="S9907"/>
        </row>
        <row r="9908">
          <cell r="S9908"/>
        </row>
        <row r="9909">
          <cell r="S9909"/>
        </row>
        <row r="9910">
          <cell r="S9910"/>
        </row>
        <row r="9911">
          <cell r="S9911"/>
        </row>
        <row r="9912">
          <cell r="S9912"/>
        </row>
        <row r="9913">
          <cell r="S9913"/>
        </row>
        <row r="9914">
          <cell r="S9914"/>
        </row>
        <row r="9915">
          <cell r="S9915"/>
        </row>
        <row r="9916">
          <cell r="S9916"/>
        </row>
        <row r="9917">
          <cell r="S9917"/>
        </row>
        <row r="9918">
          <cell r="S9918"/>
        </row>
        <row r="9919">
          <cell r="S9919"/>
        </row>
        <row r="9920">
          <cell r="S9920"/>
        </row>
        <row r="9921">
          <cell r="S9921"/>
        </row>
        <row r="9922">
          <cell r="S9922"/>
        </row>
        <row r="9923">
          <cell r="S9923"/>
        </row>
        <row r="9924">
          <cell r="S9924"/>
        </row>
        <row r="9925">
          <cell r="S9925"/>
        </row>
        <row r="9926">
          <cell r="S9926"/>
        </row>
        <row r="9927">
          <cell r="S9927"/>
        </row>
        <row r="9928">
          <cell r="S9928"/>
        </row>
        <row r="9929">
          <cell r="S9929"/>
        </row>
        <row r="9930">
          <cell r="S9930"/>
        </row>
        <row r="9931">
          <cell r="S9931"/>
        </row>
        <row r="9932">
          <cell r="S9932"/>
        </row>
        <row r="9933">
          <cell r="S9933"/>
        </row>
        <row r="9934">
          <cell r="S9934"/>
        </row>
        <row r="9935">
          <cell r="S9935"/>
        </row>
        <row r="9936">
          <cell r="S9936"/>
        </row>
        <row r="9937">
          <cell r="S9937"/>
        </row>
        <row r="9938">
          <cell r="S9938"/>
        </row>
        <row r="9939">
          <cell r="S9939"/>
        </row>
        <row r="9940">
          <cell r="S9940"/>
        </row>
        <row r="9941">
          <cell r="S9941"/>
        </row>
        <row r="9942">
          <cell r="S9942"/>
        </row>
        <row r="9943">
          <cell r="S9943"/>
        </row>
        <row r="9944">
          <cell r="S9944"/>
        </row>
        <row r="9945">
          <cell r="S9945"/>
        </row>
        <row r="9946">
          <cell r="S9946"/>
        </row>
        <row r="9947">
          <cell r="S9947"/>
        </row>
        <row r="9948">
          <cell r="S9948"/>
        </row>
        <row r="9949">
          <cell r="S9949"/>
        </row>
        <row r="9950">
          <cell r="S9950"/>
        </row>
        <row r="9951">
          <cell r="S9951"/>
        </row>
        <row r="9952">
          <cell r="S9952"/>
        </row>
        <row r="9953">
          <cell r="S9953"/>
        </row>
        <row r="9954">
          <cell r="S9954"/>
        </row>
        <row r="9955">
          <cell r="S9955"/>
        </row>
        <row r="9956">
          <cell r="S9956"/>
        </row>
        <row r="9957">
          <cell r="S9957"/>
        </row>
        <row r="9958">
          <cell r="S9958"/>
        </row>
        <row r="9959">
          <cell r="S9959"/>
        </row>
        <row r="9960">
          <cell r="S9960"/>
        </row>
        <row r="9961">
          <cell r="S9961"/>
        </row>
        <row r="9962">
          <cell r="S9962"/>
        </row>
        <row r="9963">
          <cell r="S9963"/>
        </row>
        <row r="9964">
          <cell r="S9964"/>
        </row>
        <row r="9965">
          <cell r="S9965"/>
        </row>
        <row r="9966">
          <cell r="S9966"/>
        </row>
        <row r="9967">
          <cell r="S9967"/>
        </row>
        <row r="9968">
          <cell r="S9968"/>
        </row>
        <row r="9969">
          <cell r="S9969"/>
        </row>
        <row r="9970">
          <cell r="S9970"/>
        </row>
        <row r="9971">
          <cell r="S9971"/>
        </row>
        <row r="9972">
          <cell r="S9972"/>
        </row>
        <row r="9973">
          <cell r="S9973"/>
        </row>
        <row r="9974">
          <cell r="S9974"/>
        </row>
        <row r="9975">
          <cell r="S9975"/>
        </row>
        <row r="9976">
          <cell r="S9976"/>
        </row>
        <row r="9977">
          <cell r="S9977"/>
        </row>
        <row r="9978">
          <cell r="S9978"/>
        </row>
        <row r="9979">
          <cell r="S9979"/>
        </row>
        <row r="9980">
          <cell r="S9980"/>
        </row>
        <row r="9981">
          <cell r="S9981"/>
        </row>
        <row r="9982">
          <cell r="S9982"/>
        </row>
        <row r="9983">
          <cell r="S9983"/>
        </row>
        <row r="9984">
          <cell r="S9984"/>
        </row>
        <row r="9985">
          <cell r="S9985"/>
        </row>
        <row r="9986">
          <cell r="S9986"/>
        </row>
        <row r="9987">
          <cell r="S9987"/>
        </row>
        <row r="9988">
          <cell r="S9988"/>
        </row>
        <row r="9989">
          <cell r="S9989"/>
        </row>
        <row r="9990">
          <cell r="S9990"/>
        </row>
        <row r="9991">
          <cell r="S9991"/>
        </row>
        <row r="9992">
          <cell r="S9992"/>
        </row>
        <row r="9993">
          <cell r="S9993"/>
        </row>
        <row r="9994">
          <cell r="S9994"/>
        </row>
        <row r="9995">
          <cell r="S9995"/>
        </row>
        <row r="9996">
          <cell r="S9996"/>
        </row>
        <row r="9997">
          <cell r="S9997"/>
        </row>
        <row r="9998">
          <cell r="S9998"/>
        </row>
        <row r="9999">
          <cell r="S9999"/>
        </row>
        <row r="10000">
          <cell r="S10000"/>
        </row>
        <row r="10001">
          <cell r="S10001"/>
        </row>
        <row r="10002">
          <cell r="S10002"/>
        </row>
        <row r="10003">
          <cell r="S10003"/>
        </row>
        <row r="10004">
          <cell r="S10004"/>
        </row>
        <row r="10005">
          <cell r="S10005"/>
        </row>
        <row r="10006">
          <cell r="S10006"/>
        </row>
        <row r="10007">
          <cell r="S10007"/>
        </row>
        <row r="10008">
          <cell r="S10008"/>
        </row>
        <row r="10009">
          <cell r="S10009"/>
        </row>
        <row r="10010">
          <cell r="S10010"/>
        </row>
        <row r="10011">
          <cell r="S10011"/>
        </row>
        <row r="10012">
          <cell r="S10012"/>
        </row>
        <row r="10013">
          <cell r="S10013"/>
        </row>
        <row r="10014">
          <cell r="S10014"/>
        </row>
        <row r="10015">
          <cell r="S10015"/>
        </row>
        <row r="10016">
          <cell r="S10016"/>
        </row>
        <row r="10017">
          <cell r="S10017"/>
        </row>
        <row r="10018">
          <cell r="S10018"/>
        </row>
        <row r="10019">
          <cell r="S10019"/>
        </row>
        <row r="10020">
          <cell r="S10020"/>
        </row>
        <row r="10021">
          <cell r="S10021"/>
        </row>
        <row r="10022">
          <cell r="S10022"/>
        </row>
        <row r="10023">
          <cell r="S10023"/>
        </row>
        <row r="10024">
          <cell r="S10024"/>
        </row>
        <row r="10025">
          <cell r="S10025"/>
        </row>
        <row r="10026">
          <cell r="S10026"/>
        </row>
        <row r="10027">
          <cell r="S10027"/>
        </row>
        <row r="10028">
          <cell r="S10028"/>
        </row>
        <row r="10029">
          <cell r="S10029"/>
        </row>
        <row r="10030">
          <cell r="S10030"/>
        </row>
        <row r="10031">
          <cell r="S10031"/>
        </row>
        <row r="10032">
          <cell r="S10032"/>
        </row>
        <row r="10033">
          <cell r="S10033"/>
        </row>
        <row r="10034">
          <cell r="S10034"/>
        </row>
        <row r="10035">
          <cell r="S10035"/>
        </row>
        <row r="10036">
          <cell r="S10036"/>
        </row>
        <row r="10037">
          <cell r="S10037"/>
        </row>
        <row r="10038">
          <cell r="S10038"/>
        </row>
        <row r="10039">
          <cell r="S10039"/>
        </row>
        <row r="10040">
          <cell r="S10040"/>
        </row>
        <row r="10041">
          <cell r="S10041"/>
        </row>
        <row r="10042">
          <cell r="S10042"/>
        </row>
        <row r="10043">
          <cell r="S10043"/>
        </row>
        <row r="10044">
          <cell r="S10044"/>
        </row>
        <row r="10045">
          <cell r="S10045"/>
        </row>
        <row r="10046">
          <cell r="S10046"/>
        </row>
        <row r="10047">
          <cell r="S10047"/>
        </row>
        <row r="10048">
          <cell r="S10048"/>
        </row>
        <row r="10049">
          <cell r="S10049"/>
        </row>
        <row r="10050">
          <cell r="S10050"/>
        </row>
        <row r="10051">
          <cell r="S10051"/>
        </row>
        <row r="10052">
          <cell r="S10052"/>
        </row>
        <row r="10053">
          <cell r="S10053"/>
        </row>
        <row r="10054">
          <cell r="S10054"/>
        </row>
        <row r="10055">
          <cell r="S10055"/>
        </row>
        <row r="10056">
          <cell r="S10056"/>
        </row>
        <row r="10057">
          <cell r="S10057"/>
        </row>
        <row r="10058">
          <cell r="S10058"/>
        </row>
        <row r="10059">
          <cell r="S10059"/>
        </row>
        <row r="10060">
          <cell r="S10060"/>
        </row>
        <row r="10061">
          <cell r="S10061"/>
        </row>
        <row r="10062">
          <cell r="S10062"/>
        </row>
        <row r="10063">
          <cell r="S10063"/>
        </row>
        <row r="10064">
          <cell r="S10064"/>
        </row>
        <row r="10065">
          <cell r="S10065"/>
        </row>
        <row r="10066">
          <cell r="S10066"/>
        </row>
        <row r="10067">
          <cell r="S10067"/>
        </row>
        <row r="10068">
          <cell r="S10068"/>
        </row>
        <row r="10069">
          <cell r="S10069"/>
        </row>
        <row r="10070">
          <cell r="S10070"/>
        </row>
        <row r="10071">
          <cell r="S10071"/>
        </row>
        <row r="10072">
          <cell r="S10072"/>
        </row>
        <row r="10073">
          <cell r="S10073"/>
        </row>
        <row r="10074">
          <cell r="S10074"/>
        </row>
        <row r="10075">
          <cell r="S10075"/>
        </row>
        <row r="10076">
          <cell r="S10076"/>
        </row>
        <row r="10077">
          <cell r="S10077"/>
        </row>
        <row r="10078">
          <cell r="S10078"/>
        </row>
        <row r="10079">
          <cell r="S10079"/>
        </row>
        <row r="10080">
          <cell r="S10080"/>
        </row>
        <row r="10081">
          <cell r="S10081"/>
        </row>
        <row r="10082">
          <cell r="S10082"/>
        </row>
        <row r="10083">
          <cell r="S10083"/>
        </row>
        <row r="10084">
          <cell r="S10084"/>
        </row>
        <row r="10085">
          <cell r="S10085"/>
        </row>
        <row r="10086">
          <cell r="S10086"/>
        </row>
        <row r="10087">
          <cell r="S10087"/>
        </row>
        <row r="10088">
          <cell r="S10088"/>
        </row>
        <row r="10089">
          <cell r="S10089"/>
        </row>
        <row r="10090">
          <cell r="S10090"/>
        </row>
        <row r="10091">
          <cell r="S10091"/>
        </row>
        <row r="10092">
          <cell r="S10092"/>
        </row>
        <row r="10093">
          <cell r="S10093"/>
        </row>
        <row r="10094">
          <cell r="S10094"/>
        </row>
        <row r="10095">
          <cell r="S10095"/>
        </row>
        <row r="10096">
          <cell r="S10096"/>
        </row>
        <row r="10097">
          <cell r="S10097"/>
        </row>
        <row r="10098">
          <cell r="S10098"/>
        </row>
        <row r="10099">
          <cell r="S10099"/>
        </row>
        <row r="10100">
          <cell r="S10100"/>
        </row>
        <row r="10101">
          <cell r="S10101"/>
        </row>
        <row r="10102">
          <cell r="S10102"/>
        </row>
        <row r="10103">
          <cell r="S10103"/>
        </row>
        <row r="10104">
          <cell r="S10104"/>
        </row>
        <row r="10105">
          <cell r="S10105"/>
        </row>
        <row r="10106">
          <cell r="S10106"/>
        </row>
        <row r="10107">
          <cell r="S10107"/>
        </row>
        <row r="10108">
          <cell r="S10108"/>
        </row>
        <row r="10109">
          <cell r="S10109"/>
        </row>
        <row r="10110">
          <cell r="S10110"/>
        </row>
        <row r="10111">
          <cell r="S10111"/>
        </row>
        <row r="10112">
          <cell r="S10112"/>
        </row>
        <row r="10113">
          <cell r="S10113"/>
        </row>
        <row r="10114">
          <cell r="S10114"/>
        </row>
        <row r="10115">
          <cell r="S10115"/>
        </row>
        <row r="10116">
          <cell r="S10116"/>
        </row>
        <row r="10117">
          <cell r="S10117"/>
        </row>
        <row r="10118">
          <cell r="S10118"/>
        </row>
        <row r="10119">
          <cell r="S10119"/>
        </row>
        <row r="10120">
          <cell r="S10120"/>
        </row>
        <row r="10121">
          <cell r="S10121"/>
        </row>
        <row r="10122">
          <cell r="S10122"/>
        </row>
        <row r="10123">
          <cell r="S10123"/>
        </row>
        <row r="10124">
          <cell r="S10124"/>
        </row>
        <row r="10125">
          <cell r="S10125"/>
        </row>
        <row r="10126">
          <cell r="S10126"/>
        </row>
        <row r="10127">
          <cell r="S10127"/>
        </row>
        <row r="10128">
          <cell r="S10128"/>
        </row>
        <row r="10129">
          <cell r="S10129"/>
        </row>
        <row r="10130">
          <cell r="S10130"/>
        </row>
        <row r="10131">
          <cell r="S10131"/>
        </row>
        <row r="10132">
          <cell r="S10132"/>
        </row>
        <row r="10133">
          <cell r="S10133"/>
        </row>
        <row r="10134">
          <cell r="S10134"/>
        </row>
        <row r="10135">
          <cell r="S10135"/>
        </row>
        <row r="10136">
          <cell r="S10136"/>
        </row>
        <row r="10137">
          <cell r="S10137"/>
        </row>
        <row r="10138">
          <cell r="S10138"/>
        </row>
        <row r="10139">
          <cell r="S10139"/>
        </row>
        <row r="10140">
          <cell r="S10140"/>
        </row>
        <row r="10141">
          <cell r="S10141"/>
        </row>
        <row r="10142">
          <cell r="S10142"/>
        </row>
        <row r="10143">
          <cell r="S10143"/>
        </row>
        <row r="10144">
          <cell r="S10144"/>
        </row>
        <row r="10145">
          <cell r="S10145"/>
        </row>
        <row r="10146">
          <cell r="S10146"/>
        </row>
        <row r="10147">
          <cell r="S10147"/>
        </row>
        <row r="10148">
          <cell r="S10148"/>
        </row>
        <row r="10149">
          <cell r="S10149"/>
        </row>
        <row r="10150">
          <cell r="S10150"/>
        </row>
        <row r="10151">
          <cell r="S10151"/>
        </row>
        <row r="10152">
          <cell r="S10152"/>
        </row>
        <row r="10153">
          <cell r="S10153"/>
        </row>
        <row r="10154">
          <cell r="S10154"/>
        </row>
        <row r="10155">
          <cell r="S10155"/>
        </row>
        <row r="10156">
          <cell r="S10156"/>
        </row>
        <row r="10157">
          <cell r="S10157"/>
        </row>
        <row r="10158">
          <cell r="S10158"/>
        </row>
        <row r="10159">
          <cell r="S10159"/>
        </row>
        <row r="10160">
          <cell r="S10160"/>
        </row>
        <row r="10161">
          <cell r="S10161"/>
        </row>
        <row r="10162">
          <cell r="S10162"/>
        </row>
        <row r="10163">
          <cell r="S10163"/>
        </row>
        <row r="10164">
          <cell r="S10164"/>
        </row>
        <row r="10165">
          <cell r="S10165"/>
        </row>
        <row r="10166">
          <cell r="S10166"/>
        </row>
        <row r="10167">
          <cell r="S10167"/>
        </row>
        <row r="10168">
          <cell r="S10168"/>
        </row>
        <row r="10169">
          <cell r="S10169"/>
        </row>
        <row r="10170">
          <cell r="S10170"/>
        </row>
        <row r="10171">
          <cell r="S10171"/>
        </row>
        <row r="10172">
          <cell r="S10172"/>
        </row>
        <row r="10173">
          <cell r="S10173"/>
        </row>
        <row r="10174">
          <cell r="S10174"/>
        </row>
        <row r="10175">
          <cell r="S10175"/>
        </row>
        <row r="10176">
          <cell r="S10176"/>
        </row>
        <row r="10177">
          <cell r="S10177"/>
        </row>
        <row r="10178">
          <cell r="S10178"/>
        </row>
        <row r="10179">
          <cell r="S10179"/>
        </row>
        <row r="10180">
          <cell r="S10180"/>
        </row>
        <row r="10181">
          <cell r="S10181"/>
        </row>
        <row r="10182">
          <cell r="S10182"/>
        </row>
        <row r="10183">
          <cell r="S10183"/>
        </row>
        <row r="10184">
          <cell r="S10184"/>
        </row>
        <row r="10185">
          <cell r="S10185"/>
        </row>
        <row r="10186">
          <cell r="S10186"/>
        </row>
        <row r="10187">
          <cell r="S10187"/>
        </row>
        <row r="10188">
          <cell r="S10188"/>
        </row>
        <row r="10189">
          <cell r="S10189"/>
        </row>
        <row r="10190">
          <cell r="S10190"/>
        </row>
        <row r="10191">
          <cell r="S10191"/>
        </row>
        <row r="10192">
          <cell r="S10192"/>
        </row>
        <row r="10193">
          <cell r="S10193"/>
        </row>
        <row r="10194">
          <cell r="S10194"/>
        </row>
        <row r="10195">
          <cell r="S10195"/>
        </row>
        <row r="10196">
          <cell r="S10196"/>
        </row>
        <row r="10197">
          <cell r="S10197"/>
        </row>
        <row r="10198">
          <cell r="S10198"/>
        </row>
        <row r="10199">
          <cell r="S10199"/>
        </row>
        <row r="10200">
          <cell r="S10200"/>
        </row>
        <row r="10201">
          <cell r="S10201"/>
        </row>
        <row r="10202">
          <cell r="S10202"/>
        </row>
        <row r="10203">
          <cell r="S10203"/>
        </row>
        <row r="10204">
          <cell r="S10204"/>
        </row>
        <row r="10205">
          <cell r="S10205"/>
        </row>
        <row r="10206">
          <cell r="S10206"/>
        </row>
        <row r="10207">
          <cell r="S10207"/>
        </row>
        <row r="10208">
          <cell r="S10208"/>
        </row>
        <row r="10209">
          <cell r="S10209"/>
        </row>
        <row r="10210">
          <cell r="S10210"/>
        </row>
        <row r="10211">
          <cell r="S10211"/>
        </row>
        <row r="10212">
          <cell r="S10212"/>
        </row>
        <row r="10213">
          <cell r="S10213"/>
        </row>
        <row r="10214">
          <cell r="S10214"/>
        </row>
        <row r="10215">
          <cell r="S10215"/>
        </row>
        <row r="10216">
          <cell r="S10216"/>
        </row>
        <row r="10217">
          <cell r="S10217"/>
        </row>
        <row r="10218">
          <cell r="S10218"/>
        </row>
        <row r="10219">
          <cell r="S10219"/>
        </row>
        <row r="10220">
          <cell r="S10220"/>
        </row>
        <row r="10221">
          <cell r="S10221"/>
        </row>
        <row r="10222">
          <cell r="S10222"/>
        </row>
        <row r="10223">
          <cell r="S10223"/>
        </row>
        <row r="10224">
          <cell r="S10224"/>
        </row>
        <row r="10225">
          <cell r="S10225"/>
        </row>
        <row r="10226">
          <cell r="S10226"/>
        </row>
        <row r="10227">
          <cell r="S10227"/>
        </row>
        <row r="10228">
          <cell r="S10228"/>
        </row>
        <row r="10229">
          <cell r="S10229"/>
        </row>
        <row r="10230">
          <cell r="S10230"/>
        </row>
        <row r="10231">
          <cell r="S10231"/>
        </row>
        <row r="10232">
          <cell r="S10232"/>
        </row>
        <row r="10233">
          <cell r="S10233"/>
        </row>
        <row r="10234">
          <cell r="S10234"/>
        </row>
        <row r="10235">
          <cell r="S10235"/>
        </row>
        <row r="10236">
          <cell r="S10236"/>
        </row>
        <row r="10237">
          <cell r="S10237"/>
        </row>
        <row r="10238">
          <cell r="S10238"/>
        </row>
        <row r="10239">
          <cell r="S10239"/>
        </row>
        <row r="10240">
          <cell r="S10240"/>
        </row>
        <row r="10241">
          <cell r="S10241"/>
        </row>
        <row r="10242">
          <cell r="S10242"/>
        </row>
        <row r="10243">
          <cell r="S10243"/>
        </row>
        <row r="10244">
          <cell r="S10244"/>
        </row>
        <row r="10245">
          <cell r="S10245"/>
        </row>
        <row r="10246">
          <cell r="S10246"/>
        </row>
        <row r="10247">
          <cell r="S10247"/>
        </row>
        <row r="10248">
          <cell r="S10248"/>
        </row>
        <row r="10249">
          <cell r="S10249"/>
        </row>
        <row r="10250">
          <cell r="S10250"/>
        </row>
        <row r="10251">
          <cell r="S10251"/>
        </row>
        <row r="10252">
          <cell r="S10252"/>
        </row>
        <row r="10253">
          <cell r="S10253"/>
        </row>
        <row r="10254">
          <cell r="S10254"/>
        </row>
        <row r="10255">
          <cell r="S10255"/>
        </row>
        <row r="10256">
          <cell r="S10256"/>
        </row>
        <row r="10257">
          <cell r="S10257"/>
        </row>
        <row r="10258">
          <cell r="S10258"/>
        </row>
        <row r="10259">
          <cell r="S10259"/>
        </row>
        <row r="10260">
          <cell r="S10260"/>
        </row>
        <row r="10261">
          <cell r="S10261"/>
        </row>
        <row r="10262">
          <cell r="S10262"/>
        </row>
        <row r="10263">
          <cell r="S10263"/>
        </row>
        <row r="10264">
          <cell r="S10264"/>
        </row>
        <row r="10265">
          <cell r="S10265"/>
        </row>
        <row r="10266">
          <cell r="S10266"/>
        </row>
        <row r="10267">
          <cell r="S10267"/>
        </row>
        <row r="10268">
          <cell r="S10268"/>
        </row>
        <row r="10269">
          <cell r="S10269"/>
        </row>
        <row r="10270">
          <cell r="S10270"/>
        </row>
        <row r="10271">
          <cell r="S10271"/>
        </row>
        <row r="10272">
          <cell r="S10272"/>
        </row>
        <row r="10273">
          <cell r="S10273"/>
        </row>
        <row r="10274">
          <cell r="S10274"/>
        </row>
        <row r="10275">
          <cell r="S10275"/>
        </row>
        <row r="10276">
          <cell r="S10276"/>
        </row>
        <row r="10277">
          <cell r="S10277"/>
        </row>
        <row r="10278">
          <cell r="S10278"/>
        </row>
        <row r="10279">
          <cell r="S10279"/>
        </row>
        <row r="10280">
          <cell r="S10280"/>
        </row>
        <row r="10281">
          <cell r="S10281"/>
        </row>
        <row r="10282">
          <cell r="S10282"/>
        </row>
        <row r="10283">
          <cell r="S10283"/>
        </row>
        <row r="10284">
          <cell r="S10284"/>
        </row>
        <row r="10285">
          <cell r="S10285"/>
        </row>
        <row r="10286">
          <cell r="S10286"/>
        </row>
        <row r="10287">
          <cell r="S10287"/>
        </row>
        <row r="10288">
          <cell r="S10288"/>
        </row>
        <row r="10289">
          <cell r="S10289"/>
        </row>
        <row r="10290">
          <cell r="S10290"/>
        </row>
        <row r="10291">
          <cell r="S10291"/>
        </row>
        <row r="10292">
          <cell r="S10292"/>
        </row>
        <row r="10293">
          <cell r="S10293"/>
        </row>
        <row r="10294">
          <cell r="S10294"/>
        </row>
        <row r="10295">
          <cell r="S10295"/>
        </row>
        <row r="10296">
          <cell r="S10296"/>
        </row>
        <row r="10297">
          <cell r="S10297"/>
        </row>
        <row r="10298">
          <cell r="S10298"/>
        </row>
        <row r="10299">
          <cell r="S10299"/>
        </row>
        <row r="10300">
          <cell r="S10300"/>
        </row>
        <row r="10301">
          <cell r="S10301"/>
        </row>
        <row r="10302">
          <cell r="S10302"/>
        </row>
        <row r="10303">
          <cell r="S10303"/>
        </row>
        <row r="10304">
          <cell r="S10304"/>
        </row>
        <row r="10305">
          <cell r="S10305"/>
        </row>
        <row r="10306">
          <cell r="S10306"/>
        </row>
        <row r="10307">
          <cell r="S10307"/>
        </row>
        <row r="10308">
          <cell r="S10308"/>
        </row>
        <row r="10309">
          <cell r="S10309"/>
        </row>
        <row r="10310">
          <cell r="S10310"/>
        </row>
        <row r="10311">
          <cell r="S10311"/>
        </row>
        <row r="10312">
          <cell r="S10312"/>
        </row>
        <row r="10313">
          <cell r="S10313"/>
        </row>
        <row r="10314">
          <cell r="S10314"/>
        </row>
        <row r="10315">
          <cell r="S10315"/>
        </row>
        <row r="10316">
          <cell r="S10316"/>
        </row>
        <row r="10317">
          <cell r="S10317"/>
        </row>
        <row r="10318">
          <cell r="S10318"/>
        </row>
        <row r="10319">
          <cell r="S10319"/>
        </row>
        <row r="10320">
          <cell r="S10320"/>
        </row>
        <row r="10321">
          <cell r="S10321"/>
        </row>
        <row r="10322">
          <cell r="S10322"/>
        </row>
        <row r="10323">
          <cell r="S10323"/>
        </row>
        <row r="10324">
          <cell r="S10324"/>
        </row>
        <row r="10325">
          <cell r="S10325"/>
        </row>
        <row r="10326">
          <cell r="S10326"/>
        </row>
        <row r="10327">
          <cell r="S10327"/>
        </row>
        <row r="10328">
          <cell r="S10328"/>
        </row>
        <row r="10329">
          <cell r="S10329"/>
        </row>
        <row r="10330">
          <cell r="S10330"/>
        </row>
        <row r="10331">
          <cell r="S10331"/>
        </row>
        <row r="10332">
          <cell r="S10332"/>
        </row>
        <row r="10333">
          <cell r="S10333"/>
        </row>
        <row r="10334">
          <cell r="S10334"/>
        </row>
        <row r="10335">
          <cell r="S10335"/>
        </row>
        <row r="10336">
          <cell r="S10336"/>
        </row>
        <row r="10337">
          <cell r="S10337"/>
        </row>
        <row r="10338">
          <cell r="S10338"/>
        </row>
        <row r="10339">
          <cell r="S10339"/>
        </row>
        <row r="10340">
          <cell r="S10340"/>
        </row>
        <row r="10341">
          <cell r="S10341"/>
        </row>
        <row r="10342">
          <cell r="S10342"/>
        </row>
        <row r="10343">
          <cell r="S10343"/>
        </row>
        <row r="10344">
          <cell r="S10344"/>
        </row>
        <row r="10345">
          <cell r="S10345"/>
        </row>
        <row r="10346">
          <cell r="S10346"/>
        </row>
        <row r="10347">
          <cell r="S10347"/>
        </row>
        <row r="10348">
          <cell r="S10348"/>
        </row>
        <row r="10349">
          <cell r="S10349"/>
        </row>
        <row r="10350">
          <cell r="S10350"/>
        </row>
        <row r="10351">
          <cell r="S10351"/>
        </row>
        <row r="10352">
          <cell r="S10352"/>
        </row>
        <row r="10353">
          <cell r="S10353"/>
        </row>
        <row r="10354">
          <cell r="S10354"/>
        </row>
        <row r="10355">
          <cell r="S10355"/>
        </row>
        <row r="10356">
          <cell r="S10356"/>
        </row>
        <row r="10357">
          <cell r="S10357"/>
        </row>
        <row r="10358">
          <cell r="S10358"/>
        </row>
        <row r="10359">
          <cell r="S10359"/>
        </row>
        <row r="10360">
          <cell r="S10360"/>
        </row>
        <row r="10361">
          <cell r="S10361"/>
        </row>
        <row r="10362">
          <cell r="S10362"/>
        </row>
        <row r="10363">
          <cell r="S10363"/>
        </row>
        <row r="10364">
          <cell r="S10364"/>
        </row>
        <row r="10365">
          <cell r="S10365"/>
        </row>
        <row r="10366">
          <cell r="S10366"/>
        </row>
        <row r="10367">
          <cell r="S10367"/>
        </row>
        <row r="10368">
          <cell r="S10368"/>
        </row>
        <row r="10369">
          <cell r="S10369"/>
        </row>
        <row r="10370">
          <cell r="S10370"/>
        </row>
        <row r="10371">
          <cell r="S10371"/>
        </row>
        <row r="10372">
          <cell r="S10372"/>
        </row>
        <row r="10373">
          <cell r="S10373"/>
        </row>
        <row r="10374">
          <cell r="S10374"/>
        </row>
        <row r="10375">
          <cell r="S10375"/>
        </row>
        <row r="10376">
          <cell r="S10376"/>
        </row>
        <row r="10377">
          <cell r="S10377"/>
        </row>
        <row r="10378">
          <cell r="S10378"/>
        </row>
        <row r="10379">
          <cell r="S10379"/>
        </row>
        <row r="10380">
          <cell r="S10380"/>
        </row>
        <row r="10381">
          <cell r="S10381"/>
        </row>
        <row r="10382">
          <cell r="S10382"/>
        </row>
        <row r="10383">
          <cell r="S10383"/>
        </row>
        <row r="10384">
          <cell r="S10384"/>
        </row>
        <row r="10385">
          <cell r="S10385"/>
        </row>
        <row r="10386">
          <cell r="S10386"/>
        </row>
        <row r="10387">
          <cell r="S10387"/>
        </row>
        <row r="10388">
          <cell r="S10388"/>
        </row>
        <row r="10389">
          <cell r="S10389"/>
        </row>
        <row r="10390">
          <cell r="S10390"/>
        </row>
        <row r="10391">
          <cell r="S10391"/>
        </row>
        <row r="10392">
          <cell r="S10392"/>
        </row>
        <row r="10393">
          <cell r="S10393"/>
        </row>
        <row r="10394">
          <cell r="S10394"/>
        </row>
        <row r="10395">
          <cell r="S10395"/>
        </row>
        <row r="10396">
          <cell r="S10396"/>
        </row>
        <row r="10397">
          <cell r="S10397"/>
        </row>
        <row r="10398">
          <cell r="S10398"/>
        </row>
        <row r="10399">
          <cell r="S10399"/>
        </row>
        <row r="10400">
          <cell r="S10400"/>
        </row>
        <row r="10401">
          <cell r="S10401"/>
        </row>
        <row r="10402">
          <cell r="S10402"/>
        </row>
        <row r="10403">
          <cell r="S10403"/>
        </row>
        <row r="10404">
          <cell r="S10404"/>
        </row>
        <row r="10405">
          <cell r="S10405"/>
        </row>
        <row r="10406">
          <cell r="S10406"/>
        </row>
        <row r="10407">
          <cell r="S10407"/>
        </row>
        <row r="10408">
          <cell r="S10408"/>
        </row>
        <row r="10409">
          <cell r="S10409"/>
        </row>
        <row r="10410">
          <cell r="S10410"/>
        </row>
        <row r="10411">
          <cell r="S10411"/>
        </row>
        <row r="10412">
          <cell r="S10412"/>
        </row>
        <row r="10413">
          <cell r="S10413"/>
        </row>
        <row r="10414">
          <cell r="S10414"/>
        </row>
        <row r="10415">
          <cell r="S10415"/>
        </row>
        <row r="10416">
          <cell r="S10416"/>
        </row>
        <row r="10417">
          <cell r="S10417"/>
        </row>
        <row r="10418">
          <cell r="S10418"/>
        </row>
        <row r="10419">
          <cell r="S10419"/>
        </row>
        <row r="10420">
          <cell r="S10420"/>
        </row>
        <row r="10421">
          <cell r="S10421"/>
        </row>
        <row r="10422">
          <cell r="S10422"/>
        </row>
        <row r="10423">
          <cell r="S10423"/>
        </row>
        <row r="10424">
          <cell r="S10424"/>
        </row>
        <row r="10425">
          <cell r="S10425"/>
        </row>
        <row r="10426">
          <cell r="S10426"/>
        </row>
        <row r="10427">
          <cell r="S10427"/>
        </row>
        <row r="10428">
          <cell r="S10428"/>
        </row>
        <row r="10429">
          <cell r="S10429"/>
        </row>
        <row r="10430">
          <cell r="S10430"/>
        </row>
        <row r="10431">
          <cell r="S10431"/>
        </row>
        <row r="10432">
          <cell r="S10432"/>
        </row>
        <row r="10433">
          <cell r="S10433"/>
        </row>
        <row r="10434">
          <cell r="S10434"/>
        </row>
        <row r="10435">
          <cell r="S10435"/>
        </row>
        <row r="10436">
          <cell r="S10436"/>
        </row>
        <row r="10437">
          <cell r="S10437"/>
        </row>
        <row r="10438">
          <cell r="S10438"/>
        </row>
        <row r="10439">
          <cell r="S10439"/>
        </row>
        <row r="10440">
          <cell r="S10440"/>
        </row>
        <row r="10441">
          <cell r="S10441"/>
        </row>
        <row r="10442">
          <cell r="S10442"/>
        </row>
        <row r="10443">
          <cell r="S10443"/>
        </row>
        <row r="10444">
          <cell r="S10444"/>
        </row>
        <row r="10445">
          <cell r="S10445"/>
        </row>
        <row r="10446">
          <cell r="S10446"/>
        </row>
        <row r="10447">
          <cell r="S10447"/>
        </row>
        <row r="10448">
          <cell r="S10448"/>
        </row>
        <row r="10449">
          <cell r="S10449"/>
        </row>
        <row r="10450">
          <cell r="S10450"/>
        </row>
        <row r="10451">
          <cell r="S10451"/>
        </row>
        <row r="10452">
          <cell r="S10452"/>
        </row>
        <row r="10453">
          <cell r="S10453"/>
        </row>
        <row r="10454">
          <cell r="S10454"/>
        </row>
        <row r="10455">
          <cell r="S10455"/>
        </row>
        <row r="10456">
          <cell r="S10456"/>
        </row>
        <row r="10457">
          <cell r="S10457"/>
        </row>
        <row r="10458">
          <cell r="S10458"/>
        </row>
        <row r="10459">
          <cell r="S10459"/>
        </row>
        <row r="10460">
          <cell r="S10460"/>
        </row>
        <row r="10461">
          <cell r="S10461"/>
        </row>
        <row r="10462">
          <cell r="S10462"/>
        </row>
        <row r="10463">
          <cell r="S10463"/>
        </row>
        <row r="10464">
          <cell r="S10464"/>
        </row>
        <row r="10465">
          <cell r="S10465"/>
        </row>
        <row r="10466">
          <cell r="S10466"/>
        </row>
        <row r="10467">
          <cell r="S10467"/>
        </row>
        <row r="10468">
          <cell r="S10468"/>
        </row>
        <row r="10469">
          <cell r="S10469"/>
        </row>
        <row r="10470">
          <cell r="S10470"/>
        </row>
        <row r="10471">
          <cell r="S10471"/>
        </row>
        <row r="10472">
          <cell r="S10472"/>
        </row>
        <row r="10473">
          <cell r="S10473"/>
        </row>
        <row r="10474">
          <cell r="S10474"/>
        </row>
        <row r="10475">
          <cell r="S10475"/>
        </row>
        <row r="10476">
          <cell r="S10476"/>
        </row>
        <row r="10477">
          <cell r="S10477"/>
        </row>
        <row r="10478">
          <cell r="S10478"/>
        </row>
        <row r="10479">
          <cell r="S10479"/>
        </row>
        <row r="10480">
          <cell r="S10480"/>
        </row>
        <row r="10481">
          <cell r="S10481"/>
        </row>
        <row r="10482">
          <cell r="S10482"/>
        </row>
        <row r="10483">
          <cell r="S10483"/>
        </row>
        <row r="10484">
          <cell r="S10484"/>
        </row>
        <row r="10485">
          <cell r="S10485"/>
        </row>
        <row r="10486">
          <cell r="S10486"/>
        </row>
        <row r="10487">
          <cell r="S10487"/>
        </row>
        <row r="10488">
          <cell r="S10488"/>
        </row>
        <row r="10489">
          <cell r="S10489"/>
        </row>
        <row r="10490">
          <cell r="S10490"/>
        </row>
        <row r="10491">
          <cell r="S10491"/>
        </row>
        <row r="10492">
          <cell r="S10492"/>
        </row>
        <row r="10493">
          <cell r="S10493"/>
        </row>
        <row r="10494">
          <cell r="S10494"/>
        </row>
        <row r="10495">
          <cell r="S10495"/>
        </row>
        <row r="10496">
          <cell r="S10496"/>
        </row>
        <row r="10497">
          <cell r="S10497"/>
        </row>
        <row r="10498">
          <cell r="S10498"/>
        </row>
        <row r="10499">
          <cell r="S10499"/>
        </row>
        <row r="10500">
          <cell r="S10500"/>
        </row>
        <row r="10501">
          <cell r="S10501"/>
        </row>
        <row r="10502">
          <cell r="S10502"/>
        </row>
        <row r="10503">
          <cell r="S10503"/>
        </row>
        <row r="10504">
          <cell r="S10504"/>
        </row>
        <row r="10505">
          <cell r="S10505"/>
        </row>
        <row r="10506">
          <cell r="S10506"/>
        </row>
        <row r="10507">
          <cell r="S10507"/>
        </row>
        <row r="10508">
          <cell r="S10508"/>
        </row>
        <row r="10509">
          <cell r="S10509"/>
        </row>
        <row r="10510">
          <cell r="S10510"/>
        </row>
        <row r="10511">
          <cell r="S10511"/>
        </row>
        <row r="10512">
          <cell r="S10512"/>
        </row>
        <row r="10513">
          <cell r="S10513"/>
        </row>
        <row r="10514">
          <cell r="S10514"/>
        </row>
        <row r="10515">
          <cell r="S10515"/>
        </row>
        <row r="10516">
          <cell r="S10516"/>
        </row>
        <row r="10517">
          <cell r="S10517"/>
        </row>
        <row r="10518">
          <cell r="S10518"/>
        </row>
        <row r="10519">
          <cell r="S10519"/>
        </row>
        <row r="10520">
          <cell r="S10520"/>
        </row>
        <row r="10521">
          <cell r="S10521"/>
        </row>
        <row r="10522">
          <cell r="S10522"/>
        </row>
        <row r="10523">
          <cell r="S10523"/>
        </row>
        <row r="10524">
          <cell r="S10524"/>
        </row>
        <row r="10525">
          <cell r="S10525"/>
        </row>
        <row r="10526">
          <cell r="S10526"/>
        </row>
        <row r="10527">
          <cell r="S10527"/>
        </row>
        <row r="10528">
          <cell r="S10528"/>
        </row>
        <row r="10529">
          <cell r="S10529"/>
        </row>
        <row r="10530">
          <cell r="S10530"/>
        </row>
        <row r="10531">
          <cell r="S10531"/>
        </row>
        <row r="10532">
          <cell r="S10532"/>
        </row>
        <row r="10533">
          <cell r="S10533"/>
        </row>
        <row r="10534">
          <cell r="S10534"/>
        </row>
        <row r="10535">
          <cell r="S10535"/>
        </row>
        <row r="10536">
          <cell r="S10536"/>
        </row>
        <row r="10537">
          <cell r="S10537"/>
        </row>
        <row r="10538">
          <cell r="S10538"/>
        </row>
        <row r="10539">
          <cell r="S10539"/>
        </row>
        <row r="10540">
          <cell r="S10540"/>
        </row>
        <row r="10541">
          <cell r="S10541"/>
        </row>
        <row r="10542">
          <cell r="S10542"/>
        </row>
        <row r="10543">
          <cell r="S10543"/>
        </row>
        <row r="10544">
          <cell r="S10544"/>
        </row>
        <row r="10545">
          <cell r="S10545"/>
        </row>
        <row r="10546">
          <cell r="S10546"/>
        </row>
        <row r="10547">
          <cell r="S10547"/>
        </row>
        <row r="10548">
          <cell r="S10548"/>
        </row>
        <row r="10549">
          <cell r="S10549"/>
        </row>
        <row r="10550">
          <cell r="S10550"/>
        </row>
        <row r="10551">
          <cell r="S10551"/>
        </row>
        <row r="10552">
          <cell r="S10552"/>
        </row>
        <row r="10553">
          <cell r="S10553"/>
        </row>
        <row r="10554">
          <cell r="S10554"/>
        </row>
        <row r="10555">
          <cell r="S10555"/>
        </row>
        <row r="10556">
          <cell r="S10556"/>
        </row>
        <row r="10557">
          <cell r="S10557"/>
        </row>
        <row r="10558">
          <cell r="S10558"/>
        </row>
        <row r="10559">
          <cell r="S10559"/>
        </row>
        <row r="10560">
          <cell r="S10560"/>
        </row>
        <row r="10561">
          <cell r="S10561"/>
        </row>
        <row r="10562">
          <cell r="S10562"/>
        </row>
        <row r="10563">
          <cell r="S10563"/>
        </row>
        <row r="10564">
          <cell r="S10564"/>
        </row>
        <row r="10565">
          <cell r="S10565"/>
        </row>
        <row r="10566">
          <cell r="S10566"/>
        </row>
        <row r="10567">
          <cell r="S10567"/>
        </row>
        <row r="10568">
          <cell r="S10568"/>
        </row>
        <row r="10569">
          <cell r="S10569"/>
        </row>
        <row r="10570">
          <cell r="S10570"/>
        </row>
        <row r="10571">
          <cell r="S10571"/>
        </row>
        <row r="10572">
          <cell r="S10572"/>
        </row>
        <row r="10573">
          <cell r="S10573"/>
        </row>
        <row r="10574">
          <cell r="S10574"/>
        </row>
        <row r="10575">
          <cell r="S10575"/>
        </row>
        <row r="10576">
          <cell r="S10576"/>
        </row>
        <row r="10577">
          <cell r="S10577"/>
        </row>
        <row r="10578">
          <cell r="S10578"/>
        </row>
        <row r="10579">
          <cell r="S10579"/>
        </row>
        <row r="10580">
          <cell r="S10580"/>
        </row>
        <row r="10581">
          <cell r="S10581"/>
        </row>
        <row r="10582">
          <cell r="S10582"/>
        </row>
        <row r="10583">
          <cell r="S10583"/>
        </row>
        <row r="10584">
          <cell r="S10584"/>
        </row>
        <row r="10585">
          <cell r="S10585"/>
        </row>
        <row r="10586">
          <cell r="S10586"/>
        </row>
        <row r="10587">
          <cell r="S10587"/>
        </row>
        <row r="10588">
          <cell r="S10588"/>
        </row>
        <row r="10589">
          <cell r="S10589"/>
        </row>
        <row r="10590">
          <cell r="S10590"/>
        </row>
        <row r="10591">
          <cell r="S10591"/>
        </row>
        <row r="10592">
          <cell r="S10592"/>
        </row>
        <row r="10593">
          <cell r="S10593"/>
        </row>
        <row r="10594">
          <cell r="S10594"/>
        </row>
        <row r="10595">
          <cell r="S10595"/>
        </row>
        <row r="10596">
          <cell r="S10596"/>
        </row>
        <row r="10597">
          <cell r="S10597"/>
        </row>
        <row r="10598">
          <cell r="S10598"/>
        </row>
        <row r="10599">
          <cell r="S10599"/>
        </row>
        <row r="10600">
          <cell r="S10600"/>
        </row>
        <row r="10601">
          <cell r="S10601"/>
        </row>
        <row r="10602">
          <cell r="S10602"/>
        </row>
        <row r="10603">
          <cell r="S10603"/>
        </row>
        <row r="10604">
          <cell r="S10604"/>
        </row>
        <row r="10605">
          <cell r="S10605"/>
        </row>
        <row r="10606">
          <cell r="S10606"/>
        </row>
        <row r="10607">
          <cell r="S10607"/>
        </row>
        <row r="10608">
          <cell r="S10608"/>
        </row>
        <row r="10609">
          <cell r="S10609"/>
        </row>
        <row r="10610">
          <cell r="S10610"/>
        </row>
        <row r="10611">
          <cell r="S10611"/>
        </row>
        <row r="10612">
          <cell r="S10612"/>
        </row>
        <row r="10613">
          <cell r="S10613"/>
        </row>
        <row r="10614">
          <cell r="S10614"/>
        </row>
        <row r="10615">
          <cell r="S10615"/>
        </row>
        <row r="10616">
          <cell r="S10616"/>
        </row>
        <row r="10617">
          <cell r="S10617"/>
        </row>
        <row r="10618">
          <cell r="S10618"/>
        </row>
        <row r="10619">
          <cell r="S10619"/>
        </row>
        <row r="10620">
          <cell r="S10620"/>
        </row>
        <row r="10621">
          <cell r="S10621"/>
        </row>
        <row r="10622">
          <cell r="S10622"/>
        </row>
        <row r="10623">
          <cell r="S10623"/>
        </row>
        <row r="10624">
          <cell r="S10624"/>
        </row>
        <row r="10625">
          <cell r="S10625"/>
        </row>
        <row r="10626">
          <cell r="S10626"/>
        </row>
        <row r="10627">
          <cell r="S10627"/>
        </row>
        <row r="10628">
          <cell r="S10628"/>
        </row>
        <row r="10629">
          <cell r="S10629"/>
        </row>
        <row r="10630">
          <cell r="S10630"/>
        </row>
        <row r="10631">
          <cell r="S10631"/>
        </row>
        <row r="10632">
          <cell r="S10632"/>
        </row>
        <row r="10633">
          <cell r="S10633"/>
        </row>
        <row r="10634">
          <cell r="S10634"/>
        </row>
        <row r="10635">
          <cell r="S10635"/>
        </row>
        <row r="10636">
          <cell r="S10636"/>
        </row>
        <row r="10637">
          <cell r="S10637"/>
        </row>
        <row r="10638">
          <cell r="S10638"/>
        </row>
        <row r="10639">
          <cell r="S10639"/>
        </row>
        <row r="10640">
          <cell r="S10640"/>
        </row>
        <row r="10641">
          <cell r="S10641"/>
        </row>
        <row r="10642">
          <cell r="S10642"/>
        </row>
        <row r="10643">
          <cell r="S10643"/>
        </row>
        <row r="10644">
          <cell r="S10644"/>
        </row>
        <row r="10645">
          <cell r="S10645"/>
        </row>
        <row r="10646">
          <cell r="S10646"/>
        </row>
        <row r="10647">
          <cell r="S10647"/>
        </row>
        <row r="10648">
          <cell r="S10648"/>
        </row>
        <row r="10649">
          <cell r="S10649"/>
        </row>
        <row r="10650">
          <cell r="S10650"/>
        </row>
        <row r="10651">
          <cell r="S10651"/>
        </row>
        <row r="10652">
          <cell r="S10652"/>
        </row>
        <row r="10653">
          <cell r="S10653"/>
        </row>
        <row r="10654">
          <cell r="S10654"/>
        </row>
        <row r="10655">
          <cell r="S10655"/>
        </row>
        <row r="10656">
          <cell r="S10656"/>
        </row>
        <row r="10657">
          <cell r="S10657"/>
        </row>
        <row r="10658">
          <cell r="S10658"/>
        </row>
        <row r="10659">
          <cell r="S10659"/>
        </row>
        <row r="10660">
          <cell r="S10660"/>
        </row>
        <row r="10661">
          <cell r="S10661"/>
        </row>
        <row r="10662">
          <cell r="S10662"/>
        </row>
        <row r="10663">
          <cell r="S10663"/>
        </row>
        <row r="10664">
          <cell r="S10664"/>
        </row>
        <row r="10665">
          <cell r="S10665"/>
        </row>
        <row r="10666">
          <cell r="S10666"/>
        </row>
        <row r="10667">
          <cell r="S10667"/>
        </row>
        <row r="10668">
          <cell r="S10668"/>
        </row>
        <row r="10669">
          <cell r="S10669"/>
        </row>
        <row r="10670">
          <cell r="S10670"/>
        </row>
        <row r="10671">
          <cell r="S10671"/>
        </row>
        <row r="10672">
          <cell r="S10672"/>
        </row>
        <row r="10673">
          <cell r="S10673"/>
        </row>
        <row r="10674">
          <cell r="S10674"/>
        </row>
        <row r="10675">
          <cell r="S10675"/>
        </row>
        <row r="10676">
          <cell r="S10676"/>
        </row>
        <row r="10677">
          <cell r="S10677"/>
        </row>
        <row r="10678">
          <cell r="S10678"/>
        </row>
        <row r="10679">
          <cell r="S10679"/>
        </row>
        <row r="10680">
          <cell r="S10680"/>
        </row>
        <row r="10681">
          <cell r="S10681"/>
        </row>
        <row r="10682">
          <cell r="S10682"/>
        </row>
        <row r="10683">
          <cell r="S10683"/>
        </row>
        <row r="10684">
          <cell r="S10684"/>
        </row>
        <row r="10685">
          <cell r="S10685"/>
        </row>
        <row r="10686">
          <cell r="S10686"/>
        </row>
        <row r="10687">
          <cell r="S10687"/>
        </row>
        <row r="10688">
          <cell r="S10688"/>
        </row>
        <row r="10689">
          <cell r="S10689"/>
        </row>
        <row r="10690">
          <cell r="S10690"/>
        </row>
        <row r="10691">
          <cell r="S10691"/>
        </row>
        <row r="10692">
          <cell r="S10692"/>
        </row>
        <row r="10693">
          <cell r="S10693"/>
        </row>
        <row r="10694">
          <cell r="S10694"/>
        </row>
        <row r="10695">
          <cell r="S10695"/>
        </row>
        <row r="10696">
          <cell r="S10696"/>
        </row>
        <row r="10697">
          <cell r="S10697"/>
        </row>
        <row r="10698">
          <cell r="S10698"/>
        </row>
        <row r="10699">
          <cell r="S10699"/>
        </row>
        <row r="10700">
          <cell r="S10700"/>
        </row>
        <row r="10701">
          <cell r="S10701"/>
        </row>
        <row r="10702">
          <cell r="S10702"/>
        </row>
        <row r="10703">
          <cell r="S10703"/>
        </row>
        <row r="10704">
          <cell r="S10704"/>
        </row>
        <row r="10705">
          <cell r="S10705"/>
        </row>
        <row r="10706">
          <cell r="S10706"/>
        </row>
        <row r="10707">
          <cell r="S10707"/>
        </row>
        <row r="10708">
          <cell r="S10708"/>
        </row>
        <row r="10709">
          <cell r="S10709"/>
        </row>
        <row r="10710">
          <cell r="S10710"/>
        </row>
        <row r="10711">
          <cell r="S10711"/>
        </row>
        <row r="10712">
          <cell r="S10712"/>
        </row>
        <row r="10713">
          <cell r="S10713"/>
        </row>
        <row r="10714">
          <cell r="S10714"/>
        </row>
        <row r="10715">
          <cell r="S10715"/>
        </row>
        <row r="10716">
          <cell r="S10716"/>
        </row>
        <row r="10717">
          <cell r="S10717"/>
        </row>
        <row r="10718">
          <cell r="S10718"/>
        </row>
        <row r="10719">
          <cell r="S10719"/>
        </row>
        <row r="10720">
          <cell r="S10720"/>
        </row>
        <row r="10721">
          <cell r="S10721"/>
        </row>
        <row r="10722">
          <cell r="S10722"/>
        </row>
        <row r="10723">
          <cell r="S10723"/>
        </row>
        <row r="10724">
          <cell r="S10724"/>
        </row>
        <row r="10725">
          <cell r="S10725"/>
        </row>
        <row r="10726">
          <cell r="S10726"/>
        </row>
        <row r="10727">
          <cell r="S10727"/>
        </row>
        <row r="10728">
          <cell r="S10728"/>
        </row>
        <row r="10729">
          <cell r="S10729"/>
        </row>
        <row r="10730">
          <cell r="S10730"/>
        </row>
        <row r="10731">
          <cell r="S10731"/>
        </row>
        <row r="10732">
          <cell r="S10732"/>
        </row>
        <row r="10733">
          <cell r="S10733"/>
        </row>
        <row r="10734">
          <cell r="S10734"/>
        </row>
        <row r="10735">
          <cell r="S10735"/>
        </row>
        <row r="10736">
          <cell r="S10736"/>
        </row>
        <row r="10737">
          <cell r="S10737"/>
        </row>
        <row r="10738">
          <cell r="S10738"/>
        </row>
        <row r="10739">
          <cell r="S10739"/>
        </row>
        <row r="10740">
          <cell r="S10740"/>
        </row>
        <row r="10741">
          <cell r="S10741"/>
        </row>
        <row r="10742">
          <cell r="S10742"/>
        </row>
        <row r="10743">
          <cell r="S10743"/>
        </row>
        <row r="10744">
          <cell r="S10744"/>
        </row>
        <row r="10745">
          <cell r="S10745"/>
        </row>
        <row r="10746">
          <cell r="S10746"/>
        </row>
        <row r="10747">
          <cell r="S10747"/>
        </row>
        <row r="10748">
          <cell r="S10748"/>
        </row>
        <row r="10749">
          <cell r="S10749"/>
        </row>
        <row r="10750">
          <cell r="S10750"/>
        </row>
        <row r="10751">
          <cell r="S10751"/>
        </row>
        <row r="10752">
          <cell r="S10752"/>
        </row>
        <row r="10753">
          <cell r="S10753"/>
        </row>
        <row r="10754">
          <cell r="S10754"/>
        </row>
        <row r="10755">
          <cell r="S10755"/>
        </row>
        <row r="10756">
          <cell r="S10756"/>
        </row>
        <row r="10757">
          <cell r="S10757"/>
        </row>
        <row r="10758">
          <cell r="S10758"/>
        </row>
        <row r="10759">
          <cell r="S10759"/>
        </row>
        <row r="10760">
          <cell r="S10760"/>
        </row>
        <row r="10761">
          <cell r="S10761"/>
        </row>
        <row r="10762">
          <cell r="S10762"/>
        </row>
        <row r="10763">
          <cell r="S10763"/>
        </row>
        <row r="10764">
          <cell r="S10764"/>
        </row>
        <row r="10765">
          <cell r="S10765"/>
        </row>
        <row r="10766">
          <cell r="S10766"/>
        </row>
        <row r="10767">
          <cell r="S10767"/>
        </row>
        <row r="10768">
          <cell r="S10768"/>
        </row>
        <row r="10769">
          <cell r="S10769"/>
        </row>
        <row r="10770">
          <cell r="S10770"/>
        </row>
        <row r="10771">
          <cell r="S10771"/>
        </row>
        <row r="10772">
          <cell r="S10772"/>
        </row>
        <row r="10773">
          <cell r="S10773"/>
        </row>
        <row r="10774">
          <cell r="S10774"/>
        </row>
        <row r="10775">
          <cell r="S10775"/>
        </row>
        <row r="10776">
          <cell r="S10776"/>
        </row>
        <row r="10777">
          <cell r="S10777"/>
        </row>
        <row r="10778">
          <cell r="S10778"/>
        </row>
        <row r="10779">
          <cell r="S10779"/>
        </row>
        <row r="10780">
          <cell r="S10780"/>
        </row>
        <row r="10781">
          <cell r="S10781"/>
        </row>
        <row r="10782">
          <cell r="S10782"/>
        </row>
        <row r="10783">
          <cell r="S10783"/>
        </row>
        <row r="10784">
          <cell r="S10784"/>
        </row>
        <row r="10785">
          <cell r="S10785"/>
        </row>
        <row r="10786">
          <cell r="S10786"/>
        </row>
        <row r="10787">
          <cell r="S10787"/>
        </row>
        <row r="10788">
          <cell r="S10788"/>
        </row>
        <row r="10789">
          <cell r="S10789"/>
        </row>
        <row r="10790">
          <cell r="S10790"/>
        </row>
        <row r="10791">
          <cell r="S10791"/>
        </row>
        <row r="10792">
          <cell r="S10792"/>
        </row>
        <row r="10793">
          <cell r="S10793"/>
        </row>
        <row r="10794">
          <cell r="S10794"/>
        </row>
        <row r="10795">
          <cell r="S10795"/>
        </row>
        <row r="10796">
          <cell r="S10796"/>
        </row>
        <row r="10797">
          <cell r="S10797"/>
        </row>
        <row r="10798">
          <cell r="S10798"/>
        </row>
        <row r="10799">
          <cell r="S10799"/>
        </row>
        <row r="10800">
          <cell r="S10800"/>
        </row>
        <row r="10801">
          <cell r="S10801"/>
        </row>
        <row r="10802">
          <cell r="S10802"/>
        </row>
        <row r="10803">
          <cell r="S10803"/>
        </row>
        <row r="10804">
          <cell r="S10804"/>
        </row>
        <row r="10805">
          <cell r="S10805"/>
        </row>
        <row r="10806">
          <cell r="S10806"/>
        </row>
        <row r="10807">
          <cell r="S10807"/>
        </row>
        <row r="10808">
          <cell r="S10808"/>
        </row>
        <row r="10809">
          <cell r="S10809"/>
        </row>
        <row r="10810">
          <cell r="S10810"/>
        </row>
        <row r="10811">
          <cell r="S10811"/>
        </row>
        <row r="10812">
          <cell r="S10812"/>
        </row>
        <row r="10813">
          <cell r="S10813"/>
        </row>
        <row r="10814">
          <cell r="S10814"/>
        </row>
        <row r="10815">
          <cell r="S10815"/>
        </row>
        <row r="10816">
          <cell r="S10816"/>
        </row>
        <row r="10817">
          <cell r="S10817"/>
        </row>
        <row r="10818">
          <cell r="S10818"/>
        </row>
        <row r="10819">
          <cell r="S10819"/>
        </row>
        <row r="10820">
          <cell r="S10820"/>
        </row>
        <row r="10821">
          <cell r="S10821"/>
        </row>
        <row r="10822">
          <cell r="S10822"/>
        </row>
        <row r="10823">
          <cell r="S10823"/>
        </row>
        <row r="10824">
          <cell r="S10824"/>
        </row>
        <row r="10825">
          <cell r="S10825"/>
        </row>
        <row r="10826">
          <cell r="S10826"/>
        </row>
        <row r="10827">
          <cell r="S10827"/>
        </row>
        <row r="10828">
          <cell r="S10828"/>
        </row>
        <row r="10829">
          <cell r="S10829"/>
        </row>
        <row r="10830">
          <cell r="S10830"/>
        </row>
        <row r="10831">
          <cell r="S10831"/>
        </row>
        <row r="10832">
          <cell r="S10832"/>
        </row>
        <row r="10833">
          <cell r="S10833"/>
        </row>
        <row r="10834">
          <cell r="S10834"/>
        </row>
        <row r="10835">
          <cell r="S10835"/>
        </row>
        <row r="10836">
          <cell r="S10836"/>
        </row>
        <row r="10837">
          <cell r="S10837"/>
        </row>
        <row r="10838">
          <cell r="S10838"/>
        </row>
        <row r="10839">
          <cell r="S10839"/>
        </row>
        <row r="10840">
          <cell r="S10840"/>
        </row>
        <row r="10841">
          <cell r="S10841"/>
        </row>
        <row r="10842">
          <cell r="S10842"/>
        </row>
        <row r="10843">
          <cell r="S10843"/>
        </row>
        <row r="10844">
          <cell r="S10844"/>
        </row>
        <row r="10845">
          <cell r="S10845"/>
        </row>
        <row r="10846">
          <cell r="S10846"/>
        </row>
        <row r="10847">
          <cell r="S10847"/>
        </row>
        <row r="10848">
          <cell r="S10848"/>
        </row>
        <row r="10849">
          <cell r="S10849"/>
        </row>
        <row r="10850">
          <cell r="S10850"/>
        </row>
        <row r="10851">
          <cell r="S10851"/>
        </row>
        <row r="10852">
          <cell r="S10852"/>
        </row>
        <row r="10853">
          <cell r="S10853"/>
        </row>
        <row r="10854">
          <cell r="S10854"/>
        </row>
        <row r="10855">
          <cell r="S10855"/>
        </row>
        <row r="10856">
          <cell r="S10856"/>
        </row>
        <row r="10857">
          <cell r="S10857"/>
        </row>
        <row r="10858">
          <cell r="S10858"/>
        </row>
        <row r="10859">
          <cell r="S10859"/>
        </row>
        <row r="10860">
          <cell r="S10860"/>
        </row>
        <row r="10861">
          <cell r="S10861"/>
        </row>
        <row r="10862">
          <cell r="S10862"/>
        </row>
        <row r="10863">
          <cell r="S10863"/>
        </row>
        <row r="10864">
          <cell r="S10864"/>
        </row>
        <row r="10865">
          <cell r="S10865"/>
        </row>
        <row r="10866">
          <cell r="S10866"/>
        </row>
        <row r="10867">
          <cell r="S10867"/>
        </row>
        <row r="10868">
          <cell r="S10868"/>
        </row>
        <row r="10869">
          <cell r="S10869"/>
        </row>
        <row r="10870">
          <cell r="S10870"/>
        </row>
        <row r="10871">
          <cell r="S10871"/>
        </row>
        <row r="10872">
          <cell r="S10872"/>
        </row>
        <row r="10873">
          <cell r="S10873"/>
        </row>
        <row r="10874">
          <cell r="S10874"/>
        </row>
        <row r="10875">
          <cell r="S10875"/>
        </row>
        <row r="10876">
          <cell r="S10876"/>
        </row>
        <row r="10877">
          <cell r="S10877"/>
        </row>
        <row r="10878">
          <cell r="S10878"/>
        </row>
        <row r="10879">
          <cell r="S10879"/>
        </row>
        <row r="10880">
          <cell r="S10880"/>
        </row>
        <row r="10881">
          <cell r="S10881"/>
        </row>
        <row r="10882">
          <cell r="S10882"/>
        </row>
        <row r="10883">
          <cell r="S10883"/>
        </row>
        <row r="10884">
          <cell r="S10884"/>
        </row>
        <row r="10885">
          <cell r="S10885"/>
        </row>
        <row r="10886">
          <cell r="S10886"/>
        </row>
        <row r="10887">
          <cell r="S10887"/>
        </row>
        <row r="10888">
          <cell r="S10888"/>
        </row>
        <row r="10889">
          <cell r="S10889"/>
        </row>
        <row r="10890">
          <cell r="S10890"/>
        </row>
        <row r="10891">
          <cell r="S10891"/>
        </row>
        <row r="10892">
          <cell r="S10892"/>
        </row>
        <row r="10893">
          <cell r="S10893"/>
        </row>
        <row r="10894">
          <cell r="S10894"/>
        </row>
        <row r="10895">
          <cell r="S10895"/>
        </row>
        <row r="10896">
          <cell r="S10896"/>
        </row>
        <row r="10897">
          <cell r="S10897"/>
        </row>
        <row r="10898">
          <cell r="S10898"/>
        </row>
        <row r="10899">
          <cell r="S10899"/>
        </row>
        <row r="10900">
          <cell r="S10900"/>
        </row>
        <row r="10901">
          <cell r="S10901"/>
        </row>
        <row r="10902">
          <cell r="S10902"/>
        </row>
        <row r="10903">
          <cell r="S10903"/>
        </row>
        <row r="10904">
          <cell r="S10904"/>
        </row>
        <row r="10905">
          <cell r="S10905"/>
        </row>
        <row r="10906">
          <cell r="S10906"/>
        </row>
        <row r="10907">
          <cell r="S10907"/>
        </row>
        <row r="10908">
          <cell r="S10908"/>
        </row>
        <row r="10909">
          <cell r="S10909"/>
        </row>
        <row r="10910">
          <cell r="S10910"/>
        </row>
        <row r="10911">
          <cell r="S10911"/>
        </row>
        <row r="10912">
          <cell r="S10912"/>
        </row>
        <row r="10913">
          <cell r="S10913"/>
        </row>
        <row r="10914">
          <cell r="S10914"/>
        </row>
        <row r="10915">
          <cell r="S10915"/>
        </row>
        <row r="10916">
          <cell r="S10916"/>
        </row>
        <row r="10917">
          <cell r="S10917"/>
        </row>
        <row r="10918">
          <cell r="S10918"/>
        </row>
        <row r="10919">
          <cell r="S10919"/>
        </row>
        <row r="10920">
          <cell r="S10920"/>
        </row>
        <row r="10921">
          <cell r="S10921"/>
        </row>
        <row r="10922">
          <cell r="S10922"/>
        </row>
        <row r="10923">
          <cell r="S10923"/>
        </row>
        <row r="10924">
          <cell r="S10924"/>
        </row>
        <row r="10925">
          <cell r="S10925"/>
        </row>
        <row r="10926">
          <cell r="S10926"/>
        </row>
        <row r="10927">
          <cell r="S10927"/>
        </row>
        <row r="10928">
          <cell r="S10928"/>
        </row>
        <row r="10929">
          <cell r="S10929"/>
        </row>
        <row r="10930">
          <cell r="S10930"/>
        </row>
        <row r="10931">
          <cell r="S10931"/>
        </row>
        <row r="10932">
          <cell r="S10932"/>
        </row>
        <row r="10933">
          <cell r="S10933"/>
        </row>
        <row r="10934">
          <cell r="S10934"/>
        </row>
        <row r="10935">
          <cell r="S10935"/>
        </row>
        <row r="10936">
          <cell r="S10936"/>
        </row>
        <row r="10937">
          <cell r="S10937"/>
        </row>
        <row r="10938">
          <cell r="S10938"/>
        </row>
        <row r="10939">
          <cell r="S10939"/>
        </row>
        <row r="10940">
          <cell r="S10940"/>
        </row>
        <row r="10941">
          <cell r="S10941"/>
        </row>
        <row r="10942">
          <cell r="S10942"/>
        </row>
        <row r="10943">
          <cell r="S10943"/>
        </row>
        <row r="10944">
          <cell r="S10944"/>
        </row>
        <row r="10945">
          <cell r="S10945"/>
        </row>
        <row r="10946">
          <cell r="S10946"/>
        </row>
        <row r="10947">
          <cell r="S10947"/>
        </row>
        <row r="10948">
          <cell r="S10948"/>
        </row>
        <row r="10949">
          <cell r="S10949"/>
        </row>
        <row r="10950">
          <cell r="S10950"/>
        </row>
        <row r="10951">
          <cell r="S10951"/>
        </row>
        <row r="10952">
          <cell r="S10952"/>
        </row>
        <row r="10953">
          <cell r="S10953"/>
        </row>
        <row r="10954">
          <cell r="S10954"/>
        </row>
        <row r="10955">
          <cell r="S10955"/>
        </row>
        <row r="10956">
          <cell r="S10956"/>
        </row>
        <row r="10957">
          <cell r="S10957"/>
        </row>
        <row r="10958">
          <cell r="S10958"/>
        </row>
        <row r="10959">
          <cell r="S10959"/>
        </row>
        <row r="10960">
          <cell r="S10960"/>
        </row>
        <row r="10961">
          <cell r="S10961"/>
        </row>
        <row r="10962">
          <cell r="S10962"/>
        </row>
        <row r="10963">
          <cell r="S10963"/>
        </row>
        <row r="10964">
          <cell r="S10964"/>
        </row>
        <row r="10965">
          <cell r="S10965"/>
        </row>
        <row r="10966">
          <cell r="S10966"/>
        </row>
        <row r="10967">
          <cell r="S10967"/>
        </row>
        <row r="10968">
          <cell r="S10968"/>
        </row>
        <row r="10969">
          <cell r="S10969"/>
        </row>
        <row r="10970">
          <cell r="S10970"/>
        </row>
        <row r="10971">
          <cell r="S10971"/>
        </row>
        <row r="10972">
          <cell r="S10972"/>
        </row>
        <row r="10973">
          <cell r="S10973"/>
        </row>
        <row r="10974">
          <cell r="S10974"/>
        </row>
        <row r="10975">
          <cell r="S10975"/>
        </row>
        <row r="10976">
          <cell r="S10976"/>
        </row>
        <row r="10977">
          <cell r="S10977"/>
        </row>
        <row r="10978">
          <cell r="S10978"/>
        </row>
        <row r="10979">
          <cell r="S10979"/>
        </row>
        <row r="10980">
          <cell r="S10980"/>
        </row>
        <row r="10981">
          <cell r="S10981"/>
        </row>
        <row r="10982">
          <cell r="S10982"/>
        </row>
        <row r="10983">
          <cell r="S10983"/>
        </row>
        <row r="10984">
          <cell r="S10984"/>
        </row>
        <row r="10985">
          <cell r="S10985"/>
        </row>
        <row r="10986">
          <cell r="S10986"/>
        </row>
        <row r="10987">
          <cell r="S10987"/>
        </row>
        <row r="10988">
          <cell r="S10988"/>
        </row>
        <row r="10989">
          <cell r="S10989"/>
        </row>
        <row r="10990">
          <cell r="S10990"/>
        </row>
        <row r="10991">
          <cell r="S10991"/>
        </row>
        <row r="10992">
          <cell r="S10992"/>
        </row>
        <row r="10993">
          <cell r="S10993"/>
        </row>
        <row r="10994">
          <cell r="S10994"/>
        </row>
        <row r="10995">
          <cell r="S10995"/>
        </row>
        <row r="10996">
          <cell r="S10996"/>
        </row>
        <row r="10997">
          <cell r="S10997"/>
        </row>
        <row r="10998">
          <cell r="S10998"/>
        </row>
        <row r="10999">
          <cell r="S10999"/>
        </row>
        <row r="11000">
          <cell r="S11000"/>
        </row>
        <row r="11001">
          <cell r="S11001"/>
        </row>
        <row r="11002">
          <cell r="S11002"/>
        </row>
        <row r="11003">
          <cell r="S11003"/>
        </row>
        <row r="11004">
          <cell r="S11004"/>
        </row>
        <row r="11005">
          <cell r="S11005"/>
        </row>
        <row r="11006">
          <cell r="S11006"/>
        </row>
        <row r="11007">
          <cell r="S11007"/>
        </row>
        <row r="11008">
          <cell r="S11008"/>
        </row>
        <row r="11009">
          <cell r="S11009"/>
        </row>
        <row r="11010">
          <cell r="S11010"/>
        </row>
        <row r="11011">
          <cell r="S11011"/>
        </row>
        <row r="11012">
          <cell r="S11012"/>
        </row>
        <row r="11013">
          <cell r="S11013"/>
        </row>
        <row r="11014">
          <cell r="S11014"/>
        </row>
        <row r="11015">
          <cell r="S11015"/>
        </row>
        <row r="11016">
          <cell r="S11016"/>
        </row>
        <row r="11017">
          <cell r="S11017"/>
        </row>
        <row r="11018">
          <cell r="S11018"/>
        </row>
        <row r="11019">
          <cell r="S11019"/>
        </row>
        <row r="11020">
          <cell r="S11020"/>
        </row>
        <row r="11021">
          <cell r="S11021"/>
        </row>
        <row r="11022">
          <cell r="S11022"/>
        </row>
        <row r="11023">
          <cell r="S11023"/>
        </row>
        <row r="11024">
          <cell r="S11024"/>
        </row>
        <row r="11025">
          <cell r="S11025"/>
        </row>
        <row r="11026">
          <cell r="S11026"/>
        </row>
        <row r="11027">
          <cell r="S11027"/>
        </row>
        <row r="11028">
          <cell r="S11028"/>
        </row>
        <row r="11029">
          <cell r="S11029"/>
        </row>
        <row r="11030">
          <cell r="S11030"/>
        </row>
        <row r="11031">
          <cell r="S11031"/>
        </row>
        <row r="11032">
          <cell r="S11032"/>
        </row>
        <row r="11033">
          <cell r="S11033"/>
        </row>
        <row r="11034">
          <cell r="S11034"/>
        </row>
        <row r="11035">
          <cell r="S11035"/>
        </row>
        <row r="11036">
          <cell r="S11036"/>
        </row>
        <row r="11037">
          <cell r="S11037"/>
        </row>
        <row r="11038">
          <cell r="S11038"/>
        </row>
        <row r="11039">
          <cell r="S11039"/>
        </row>
        <row r="11040">
          <cell r="S11040"/>
        </row>
        <row r="11041">
          <cell r="S11041"/>
        </row>
        <row r="11042">
          <cell r="S11042"/>
        </row>
        <row r="11043">
          <cell r="S11043"/>
        </row>
        <row r="11044">
          <cell r="S11044"/>
        </row>
        <row r="11045">
          <cell r="S11045"/>
        </row>
        <row r="11046">
          <cell r="S11046"/>
        </row>
        <row r="11047">
          <cell r="S11047"/>
        </row>
        <row r="11048">
          <cell r="S11048"/>
        </row>
        <row r="11049">
          <cell r="S11049"/>
        </row>
        <row r="11050">
          <cell r="S11050"/>
        </row>
        <row r="11051">
          <cell r="S11051"/>
        </row>
        <row r="11052">
          <cell r="S11052"/>
        </row>
        <row r="11053">
          <cell r="S11053"/>
        </row>
        <row r="11054">
          <cell r="S11054"/>
        </row>
        <row r="11055">
          <cell r="S11055"/>
        </row>
        <row r="11056">
          <cell r="S11056"/>
        </row>
        <row r="11057">
          <cell r="S11057"/>
        </row>
        <row r="11058">
          <cell r="S11058"/>
        </row>
        <row r="11059">
          <cell r="S11059"/>
        </row>
        <row r="11060">
          <cell r="S11060"/>
        </row>
        <row r="11061">
          <cell r="S11061"/>
        </row>
        <row r="11062">
          <cell r="S11062"/>
        </row>
        <row r="11063">
          <cell r="S11063"/>
        </row>
        <row r="11064">
          <cell r="S11064"/>
        </row>
        <row r="11065">
          <cell r="S11065"/>
        </row>
        <row r="11066">
          <cell r="S11066"/>
        </row>
        <row r="11067">
          <cell r="S11067"/>
        </row>
        <row r="11068">
          <cell r="S11068"/>
        </row>
        <row r="11069">
          <cell r="S11069"/>
        </row>
        <row r="11070">
          <cell r="S11070"/>
        </row>
        <row r="11071">
          <cell r="S11071"/>
        </row>
        <row r="11072">
          <cell r="S11072"/>
        </row>
        <row r="11073">
          <cell r="S11073"/>
        </row>
        <row r="11074">
          <cell r="S11074"/>
        </row>
        <row r="11075">
          <cell r="S11075"/>
        </row>
        <row r="11076">
          <cell r="S11076"/>
        </row>
        <row r="11077">
          <cell r="S11077"/>
        </row>
        <row r="11078">
          <cell r="S11078"/>
        </row>
        <row r="11079">
          <cell r="S11079"/>
        </row>
        <row r="11080">
          <cell r="S11080"/>
        </row>
        <row r="11081">
          <cell r="S11081"/>
        </row>
        <row r="11082">
          <cell r="S11082"/>
        </row>
        <row r="11083">
          <cell r="S11083"/>
        </row>
        <row r="11084">
          <cell r="S11084"/>
        </row>
        <row r="11085">
          <cell r="S11085"/>
        </row>
        <row r="11086">
          <cell r="S11086"/>
        </row>
        <row r="11087">
          <cell r="S11087"/>
        </row>
        <row r="11088">
          <cell r="S11088"/>
        </row>
        <row r="11089">
          <cell r="S11089"/>
        </row>
        <row r="11090">
          <cell r="S11090"/>
        </row>
        <row r="11091">
          <cell r="S11091"/>
        </row>
        <row r="11092">
          <cell r="S11092"/>
        </row>
        <row r="11093">
          <cell r="S11093"/>
        </row>
        <row r="11094">
          <cell r="S11094"/>
        </row>
        <row r="11095">
          <cell r="S11095"/>
        </row>
        <row r="11096">
          <cell r="S11096"/>
        </row>
        <row r="11097">
          <cell r="S11097"/>
        </row>
        <row r="11098">
          <cell r="S11098"/>
        </row>
        <row r="11099">
          <cell r="S11099"/>
        </row>
        <row r="11100">
          <cell r="S11100"/>
        </row>
        <row r="11101">
          <cell r="S11101"/>
        </row>
        <row r="11102">
          <cell r="S11102"/>
        </row>
        <row r="11103">
          <cell r="S11103"/>
        </row>
        <row r="11104">
          <cell r="S11104"/>
        </row>
        <row r="11105">
          <cell r="S11105"/>
        </row>
        <row r="11106">
          <cell r="S11106"/>
        </row>
        <row r="11107">
          <cell r="S11107"/>
        </row>
        <row r="11108">
          <cell r="S11108"/>
        </row>
        <row r="11109">
          <cell r="S11109"/>
        </row>
        <row r="11110">
          <cell r="S11110"/>
        </row>
        <row r="11111">
          <cell r="S11111"/>
        </row>
        <row r="11112">
          <cell r="S11112"/>
        </row>
        <row r="11113">
          <cell r="S11113"/>
        </row>
        <row r="11114">
          <cell r="S11114"/>
        </row>
        <row r="11115">
          <cell r="S11115"/>
        </row>
        <row r="11116">
          <cell r="S11116"/>
        </row>
        <row r="11117">
          <cell r="S11117"/>
        </row>
        <row r="11118">
          <cell r="S11118"/>
        </row>
        <row r="11119">
          <cell r="S11119"/>
        </row>
        <row r="11120">
          <cell r="S11120"/>
        </row>
        <row r="11121">
          <cell r="S11121"/>
        </row>
        <row r="11122">
          <cell r="S11122"/>
        </row>
        <row r="11123">
          <cell r="S11123"/>
        </row>
        <row r="11124">
          <cell r="S11124"/>
        </row>
        <row r="11125">
          <cell r="S11125"/>
        </row>
        <row r="11126">
          <cell r="S11126"/>
        </row>
        <row r="11127">
          <cell r="S11127"/>
        </row>
        <row r="11128">
          <cell r="S11128"/>
        </row>
        <row r="11129">
          <cell r="S11129"/>
        </row>
        <row r="11130">
          <cell r="S11130"/>
        </row>
        <row r="11131">
          <cell r="S11131"/>
        </row>
        <row r="11132">
          <cell r="S11132"/>
        </row>
        <row r="11133">
          <cell r="S11133"/>
        </row>
        <row r="11134">
          <cell r="S11134"/>
        </row>
        <row r="11135">
          <cell r="S11135"/>
        </row>
        <row r="11136">
          <cell r="S11136"/>
        </row>
        <row r="11137">
          <cell r="S11137"/>
        </row>
        <row r="11138">
          <cell r="S11138"/>
        </row>
        <row r="11139">
          <cell r="S11139"/>
        </row>
        <row r="11140">
          <cell r="S11140"/>
        </row>
        <row r="11141">
          <cell r="S11141"/>
        </row>
        <row r="11142">
          <cell r="S11142"/>
        </row>
        <row r="11143">
          <cell r="S11143"/>
        </row>
        <row r="11144">
          <cell r="S11144"/>
        </row>
        <row r="11145">
          <cell r="S11145"/>
        </row>
        <row r="11146">
          <cell r="S11146"/>
        </row>
        <row r="11147">
          <cell r="S11147"/>
        </row>
        <row r="11148">
          <cell r="S11148"/>
        </row>
        <row r="11149">
          <cell r="S11149"/>
        </row>
        <row r="11150">
          <cell r="S11150"/>
        </row>
        <row r="11151">
          <cell r="S11151"/>
        </row>
        <row r="11152">
          <cell r="S11152"/>
        </row>
        <row r="11153">
          <cell r="S11153"/>
        </row>
        <row r="11154">
          <cell r="S11154"/>
        </row>
        <row r="11155">
          <cell r="S11155"/>
        </row>
        <row r="11156">
          <cell r="S11156"/>
        </row>
        <row r="11157">
          <cell r="S11157"/>
        </row>
        <row r="11158">
          <cell r="S11158"/>
        </row>
        <row r="11159">
          <cell r="S11159"/>
        </row>
        <row r="11160">
          <cell r="S11160"/>
        </row>
        <row r="11161">
          <cell r="S11161"/>
        </row>
        <row r="11162">
          <cell r="S11162"/>
        </row>
        <row r="11163">
          <cell r="S11163"/>
        </row>
        <row r="11164">
          <cell r="S11164"/>
        </row>
        <row r="11165">
          <cell r="S11165"/>
        </row>
        <row r="11166">
          <cell r="S11166"/>
        </row>
        <row r="11167">
          <cell r="S11167"/>
        </row>
        <row r="11168">
          <cell r="S11168"/>
        </row>
        <row r="11169">
          <cell r="S11169"/>
        </row>
        <row r="11170">
          <cell r="S11170"/>
        </row>
        <row r="11171">
          <cell r="S11171"/>
        </row>
        <row r="11172">
          <cell r="S11172"/>
        </row>
        <row r="11173">
          <cell r="S11173"/>
        </row>
        <row r="11174">
          <cell r="S11174"/>
        </row>
        <row r="11175">
          <cell r="S11175"/>
        </row>
        <row r="11176">
          <cell r="S11176"/>
        </row>
        <row r="11177">
          <cell r="S11177"/>
        </row>
        <row r="11178">
          <cell r="S11178"/>
        </row>
        <row r="11179">
          <cell r="S11179"/>
        </row>
        <row r="11180">
          <cell r="S11180"/>
        </row>
        <row r="11181">
          <cell r="S11181"/>
        </row>
        <row r="11182">
          <cell r="S11182"/>
        </row>
        <row r="11183">
          <cell r="S11183"/>
        </row>
        <row r="11184">
          <cell r="S11184"/>
        </row>
        <row r="11185">
          <cell r="S11185"/>
        </row>
        <row r="11186">
          <cell r="S11186"/>
        </row>
        <row r="11187">
          <cell r="S11187"/>
        </row>
        <row r="11188">
          <cell r="S11188"/>
        </row>
        <row r="11189">
          <cell r="S11189"/>
        </row>
        <row r="11190">
          <cell r="S11190"/>
        </row>
        <row r="11191">
          <cell r="S11191"/>
        </row>
        <row r="11192">
          <cell r="S11192"/>
        </row>
        <row r="11193">
          <cell r="S11193"/>
        </row>
        <row r="11194">
          <cell r="S11194"/>
        </row>
        <row r="11195">
          <cell r="S11195"/>
        </row>
        <row r="11196">
          <cell r="S11196"/>
        </row>
        <row r="11197">
          <cell r="S11197"/>
        </row>
        <row r="11198">
          <cell r="S11198"/>
        </row>
        <row r="11199">
          <cell r="S11199"/>
        </row>
        <row r="11200">
          <cell r="S11200"/>
        </row>
        <row r="11201">
          <cell r="S11201"/>
        </row>
        <row r="11202">
          <cell r="S11202"/>
        </row>
        <row r="11203">
          <cell r="S11203"/>
        </row>
        <row r="11204">
          <cell r="S11204"/>
        </row>
        <row r="11205">
          <cell r="S11205"/>
        </row>
        <row r="11206">
          <cell r="S11206"/>
        </row>
        <row r="11207">
          <cell r="S11207"/>
        </row>
        <row r="11208">
          <cell r="S11208"/>
        </row>
        <row r="11209">
          <cell r="S11209"/>
        </row>
        <row r="11210">
          <cell r="S11210"/>
        </row>
        <row r="11211">
          <cell r="S11211"/>
        </row>
        <row r="11212">
          <cell r="S11212"/>
        </row>
        <row r="11213">
          <cell r="S11213"/>
        </row>
        <row r="11214">
          <cell r="S11214"/>
        </row>
        <row r="11215">
          <cell r="S11215"/>
        </row>
        <row r="11216">
          <cell r="S11216"/>
        </row>
        <row r="11217">
          <cell r="S11217"/>
        </row>
        <row r="11218">
          <cell r="S11218"/>
        </row>
        <row r="11219">
          <cell r="S11219"/>
        </row>
        <row r="11220">
          <cell r="S11220"/>
        </row>
        <row r="11221">
          <cell r="S11221"/>
        </row>
        <row r="11222">
          <cell r="S11222"/>
        </row>
        <row r="11223">
          <cell r="S11223"/>
        </row>
        <row r="11224">
          <cell r="S11224"/>
        </row>
        <row r="11225">
          <cell r="S11225"/>
        </row>
        <row r="11226">
          <cell r="S11226"/>
        </row>
        <row r="11227">
          <cell r="S11227"/>
        </row>
        <row r="11228">
          <cell r="S11228"/>
        </row>
        <row r="11229">
          <cell r="S11229"/>
        </row>
        <row r="11230">
          <cell r="S11230"/>
        </row>
        <row r="11231">
          <cell r="S11231"/>
        </row>
        <row r="11232">
          <cell r="S11232"/>
        </row>
        <row r="11233">
          <cell r="S11233"/>
        </row>
        <row r="11234">
          <cell r="S11234"/>
        </row>
        <row r="11235">
          <cell r="S11235"/>
        </row>
        <row r="11236">
          <cell r="S11236"/>
        </row>
        <row r="11237">
          <cell r="S11237"/>
        </row>
        <row r="11238">
          <cell r="S11238"/>
        </row>
        <row r="11239">
          <cell r="S11239"/>
        </row>
        <row r="11240">
          <cell r="S11240"/>
        </row>
        <row r="11241">
          <cell r="S11241"/>
        </row>
        <row r="11242">
          <cell r="S11242"/>
        </row>
        <row r="11243">
          <cell r="S11243"/>
        </row>
        <row r="11244">
          <cell r="S11244"/>
        </row>
        <row r="11245">
          <cell r="S11245"/>
        </row>
        <row r="11246">
          <cell r="S11246"/>
        </row>
        <row r="11247">
          <cell r="S11247"/>
        </row>
        <row r="11248">
          <cell r="S11248"/>
        </row>
        <row r="11249">
          <cell r="S11249"/>
        </row>
        <row r="11250">
          <cell r="S11250"/>
        </row>
        <row r="11251">
          <cell r="S11251"/>
        </row>
        <row r="11252">
          <cell r="S11252"/>
        </row>
        <row r="11253">
          <cell r="S11253"/>
        </row>
        <row r="11254">
          <cell r="S11254"/>
        </row>
        <row r="11255">
          <cell r="S11255"/>
        </row>
        <row r="11256">
          <cell r="S11256"/>
        </row>
        <row r="11257">
          <cell r="S11257"/>
        </row>
        <row r="11258">
          <cell r="S11258"/>
        </row>
        <row r="11259">
          <cell r="S11259"/>
        </row>
        <row r="11260">
          <cell r="S11260"/>
        </row>
        <row r="11261">
          <cell r="S11261"/>
        </row>
        <row r="11262">
          <cell r="S11262"/>
        </row>
        <row r="11263">
          <cell r="S11263"/>
        </row>
        <row r="11264">
          <cell r="S11264"/>
        </row>
        <row r="11265">
          <cell r="S11265"/>
        </row>
        <row r="11266">
          <cell r="S11266"/>
        </row>
        <row r="11267">
          <cell r="S11267"/>
        </row>
        <row r="11268">
          <cell r="S11268"/>
        </row>
        <row r="11269">
          <cell r="S11269"/>
        </row>
        <row r="11270">
          <cell r="S11270"/>
        </row>
        <row r="11271">
          <cell r="S11271"/>
        </row>
        <row r="11272">
          <cell r="S11272"/>
        </row>
        <row r="11273">
          <cell r="S11273"/>
        </row>
        <row r="11274">
          <cell r="S11274"/>
        </row>
        <row r="11275">
          <cell r="S11275"/>
        </row>
        <row r="11276">
          <cell r="S11276"/>
        </row>
        <row r="11277">
          <cell r="S11277"/>
        </row>
        <row r="11278">
          <cell r="S11278"/>
        </row>
        <row r="11279">
          <cell r="S11279"/>
        </row>
        <row r="11280">
          <cell r="S11280"/>
        </row>
        <row r="11281">
          <cell r="S11281"/>
        </row>
        <row r="11282">
          <cell r="S11282"/>
        </row>
        <row r="11283">
          <cell r="S11283"/>
        </row>
        <row r="11284">
          <cell r="S11284"/>
        </row>
        <row r="11285">
          <cell r="S11285"/>
        </row>
        <row r="11286">
          <cell r="S11286"/>
        </row>
        <row r="11287">
          <cell r="S11287"/>
        </row>
        <row r="11288">
          <cell r="S11288"/>
        </row>
        <row r="11289">
          <cell r="S11289"/>
        </row>
        <row r="11290">
          <cell r="S11290"/>
        </row>
        <row r="11291">
          <cell r="S11291"/>
        </row>
        <row r="11292">
          <cell r="S11292"/>
        </row>
        <row r="11293">
          <cell r="S11293"/>
        </row>
        <row r="11294">
          <cell r="S11294"/>
        </row>
        <row r="11295">
          <cell r="S11295"/>
        </row>
        <row r="11296">
          <cell r="S11296"/>
        </row>
        <row r="11297">
          <cell r="S11297"/>
        </row>
        <row r="11298">
          <cell r="S11298"/>
        </row>
        <row r="11299">
          <cell r="S11299"/>
        </row>
        <row r="11300">
          <cell r="S11300"/>
        </row>
        <row r="11301">
          <cell r="S11301"/>
        </row>
        <row r="11302">
          <cell r="S11302"/>
        </row>
        <row r="11303">
          <cell r="S11303"/>
        </row>
        <row r="11304">
          <cell r="S11304"/>
        </row>
        <row r="11305">
          <cell r="S11305"/>
        </row>
        <row r="11306">
          <cell r="S11306"/>
        </row>
        <row r="11307">
          <cell r="S11307"/>
        </row>
        <row r="11308">
          <cell r="S11308"/>
        </row>
        <row r="11309">
          <cell r="S11309"/>
        </row>
        <row r="11310">
          <cell r="S11310"/>
        </row>
        <row r="11311">
          <cell r="S11311"/>
        </row>
        <row r="11312">
          <cell r="S11312"/>
        </row>
        <row r="11313">
          <cell r="S11313"/>
        </row>
        <row r="11314">
          <cell r="S11314"/>
        </row>
        <row r="11315">
          <cell r="S11315"/>
        </row>
        <row r="11316">
          <cell r="S11316"/>
        </row>
        <row r="11317">
          <cell r="S11317"/>
        </row>
        <row r="11318">
          <cell r="S11318"/>
        </row>
        <row r="11319">
          <cell r="S11319"/>
        </row>
        <row r="11320">
          <cell r="S11320"/>
        </row>
        <row r="11321">
          <cell r="S11321"/>
        </row>
        <row r="11322">
          <cell r="S11322"/>
        </row>
        <row r="11323">
          <cell r="S11323"/>
        </row>
        <row r="11324">
          <cell r="S11324"/>
        </row>
        <row r="11325">
          <cell r="S11325"/>
        </row>
        <row r="11326">
          <cell r="S11326"/>
        </row>
        <row r="11327">
          <cell r="S11327"/>
        </row>
        <row r="11328">
          <cell r="S11328"/>
        </row>
        <row r="11329">
          <cell r="S11329"/>
        </row>
        <row r="11330">
          <cell r="S11330"/>
        </row>
        <row r="11331">
          <cell r="S11331"/>
        </row>
        <row r="11332">
          <cell r="S11332"/>
        </row>
        <row r="11333">
          <cell r="S11333"/>
        </row>
        <row r="11334">
          <cell r="S11334"/>
        </row>
        <row r="11335">
          <cell r="S11335"/>
        </row>
        <row r="11336">
          <cell r="S11336"/>
        </row>
        <row r="11337">
          <cell r="S11337"/>
        </row>
        <row r="11338">
          <cell r="S11338"/>
        </row>
        <row r="11339">
          <cell r="S11339"/>
        </row>
        <row r="11340">
          <cell r="S11340"/>
        </row>
        <row r="11341">
          <cell r="S11341"/>
        </row>
        <row r="11342">
          <cell r="S11342"/>
        </row>
        <row r="11343">
          <cell r="S11343"/>
        </row>
        <row r="11344">
          <cell r="S11344"/>
        </row>
        <row r="11345">
          <cell r="S11345"/>
        </row>
        <row r="11346">
          <cell r="S11346"/>
        </row>
        <row r="11347">
          <cell r="S11347"/>
        </row>
        <row r="11348">
          <cell r="S11348"/>
        </row>
        <row r="11349">
          <cell r="S11349"/>
        </row>
        <row r="11350">
          <cell r="S11350"/>
        </row>
        <row r="11351">
          <cell r="S11351"/>
        </row>
        <row r="11352">
          <cell r="S11352"/>
        </row>
        <row r="11353">
          <cell r="S11353"/>
        </row>
        <row r="11354">
          <cell r="S11354"/>
        </row>
        <row r="11355">
          <cell r="S11355"/>
        </row>
        <row r="11356">
          <cell r="S11356"/>
        </row>
        <row r="11357">
          <cell r="S11357"/>
        </row>
        <row r="11358">
          <cell r="S11358"/>
        </row>
        <row r="11359">
          <cell r="S11359"/>
        </row>
        <row r="11360">
          <cell r="S11360"/>
        </row>
        <row r="11361">
          <cell r="S11361"/>
        </row>
        <row r="11362">
          <cell r="S11362"/>
        </row>
        <row r="11363">
          <cell r="S11363"/>
        </row>
        <row r="11364">
          <cell r="S11364"/>
        </row>
        <row r="11365">
          <cell r="S11365"/>
        </row>
        <row r="11366">
          <cell r="S11366"/>
        </row>
        <row r="11367">
          <cell r="S11367"/>
        </row>
        <row r="11368">
          <cell r="S11368"/>
        </row>
        <row r="11369">
          <cell r="S11369"/>
        </row>
        <row r="11370">
          <cell r="S11370"/>
        </row>
        <row r="11371">
          <cell r="S11371"/>
        </row>
        <row r="11372">
          <cell r="S11372"/>
        </row>
        <row r="11373">
          <cell r="S11373"/>
        </row>
        <row r="11374">
          <cell r="S11374"/>
        </row>
        <row r="11375">
          <cell r="S11375"/>
        </row>
        <row r="11376">
          <cell r="S11376"/>
        </row>
        <row r="11377">
          <cell r="S11377"/>
        </row>
        <row r="11378">
          <cell r="S11378"/>
        </row>
        <row r="11379">
          <cell r="S11379"/>
        </row>
        <row r="11380">
          <cell r="S11380"/>
        </row>
        <row r="11381">
          <cell r="S11381"/>
        </row>
        <row r="11382">
          <cell r="S11382"/>
        </row>
        <row r="11383">
          <cell r="S11383"/>
        </row>
        <row r="11384">
          <cell r="S11384"/>
        </row>
        <row r="11385">
          <cell r="S11385"/>
        </row>
        <row r="11386">
          <cell r="S11386"/>
        </row>
        <row r="11387">
          <cell r="S11387"/>
        </row>
        <row r="11388">
          <cell r="S11388"/>
        </row>
        <row r="11389">
          <cell r="S11389"/>
        </row>
        <row r="11390">
          <cell r="S11390"/>
        </row>
        <row r="11391">
          <cell r="S11391"/>
        </row>
        <row r="11392">
          <cell r="S11392"/>
        </row>
        <row r="11393">
          <cell r="S11393"/>
        </row>
        <row r="11394">
          <cell r="S11394"/>
        </row>
        <row r="11395">
          <cell r="S11395"/>
        </row>
        <row r="11396">
          <cell r="S11396"/>
        </row>
        <row r="11397">
          <cell r="S11397"/>
        </row>
        <row r="11398">
          <cell r="S11398"/>
        </row>
        <row r="11399">
          <cell r="S11399"/>
        </row>
        <row r="11400">
          <cell r="S11400"/>
        </row>
        <row r="11401">
          <cell r="S11401"/>
        </row>
        <row r="11402">
          <cell r="S11402"/>
        </row>
        <row r="11403">
          <cell r="S11403"/>
        </row>
        <row r="11404">
          <cell r="S11404"/>
        </row>
        <row r="11405">
          <cell r="S11405"/>
        </row>
        <row r="11406">
          <cell r="S11406"/>
        </row>
        <row r="11407">
          <cell r="S11407"/>
        </row>
        <row r="11408">
          <cell r="S11408"/>
        </row>
        <row r="11409">
          <cell r="S11409"/>
        </row>
        <row r="11410">
          <cell r="S11410"/>
        </row>
        <row r="11411">
          <cell r="S11411"/>
        </row>
        <row r="11412">
          <cell r="S11412"/>
        </row>
        <row r="11413">
          <cell r="S11413"/>
        </row>
        <row r="11414">
          <cell r="S11414"/>
        </row>
        <row r="11415">
          <cell r="S11415"/>
        </row>
        <row r="11416">
          <cell r="S11416"/>
        </row>
        <row r="11417">
          <cell r="S11417"/>
        </row>
        <row r="11418">
          <cell r="S11418"/>
        </row>
        <row r="11419">
          <cell r="S11419"/>
        </row>
        <row r="11420">
          <cell r="S11420"/>
        </row>
        <row r="11421">
          <cell r="S11421"/>
        </row>
        <row r="11422">
          <cell r="S11422"/>
        </row>
        <row r="11423">
          <cell r="S11423"/>
        </row>
        <row r="11424">
          <cell r="S11424"/>
        </row>
        <row r="11425">
          <cell r="S11425"/>
        </row>
        <row r="11426">
          <cell r="S11426"/>
        </row>
        <row r="11427">
          <cell r="S11427"/>
        </row>
        <row r="11428">
          <cell r="S11428"/>
        </row>
        <row r="11429">
          <cell r="S11429"/>
        </row>
        <row r="11430">
          <cell r="S11430"/>
        </row>
        <row r="11431">
          <cell r="S11431"/>
        </row>
        <row r="11432">
          <cell r="S11432"/>
        </row>
        <row r="11433">
          <cell r="S11433"/>
        </row>
        <row r="11434">
          <cell r="S11434"/>
        </row>
        <row r="11435">
          <cell r="S11435"/>
        </row>
        <row r="11436">
          <cell r="S11436"/>
        </row>
        <row r="11437">
          <cell r="S11437"/>
        </row>
        <row r="11438">
          <cell r="S11438"/>
        </row>
        <row r="11439">
          <cell r="S11439"/>
        </row>
        <row r="11440">
          <cell r="S11440"/>
        </row>
        <row r="11441">
          <cell r="S11441"/>
        </row>
        <row r="11442">
          <cell r="S11442"/>
        </row>
        <row r="11443">
          <cell r="S11443"/>
        </row>
        <row r="11444">
          <cell r="S11444"/>
        </row>
        <row r="11445">
          <cell r="S11445"/>
        </row>
        <row r="11446">
          <cell r="S11446"/>
        </row>
        <row r="11447">
          <cell r="S11447"/>
        </row>
        <row r="11448">
          <cell r="S11448"/>
        </row>
        <row r="11449">
          <cell r="S11449"/>
        </row>
        <row r="11450">
          <cell r="S11450"/>
        </row>
        <row r="11451">
          <cell r="S11451"/>
        </row>
        <row r="11452">
          <cell r="S11452"/>
        </row>
        <row r="11453">
          <cell r="S11453"/>
        </row>
        <row r="11454">
          <cell r="S11454"/>
        </row>
        <row r="11455">
          <cell r="S11455"/>
        </row>
        <row r="11456">
          <cell r="S11456"/>
        </row>
        <row r="11457">
          <cell r="S11457"/>
        </row>
        <row r="11458">
          <cell r="S11458"/>
        </row>
        <row r="11459">
          <cell r="S11459"/>
        </row>
        <row r="11460">
          <cell r="S11460"/>
        </row>
        <row r="11461">
          <cell r="S11461"/>
        </row>
        <row r="11462">
          <cell r="S11462"/>
        </row>
        <row r="11463">
          <cell r="S11463"/>
        </row>
        <row r="11464">
          <cell r="S11464"/>
        </row>
        <row r="11465">
          <cell r="S11465"/>
        </row>
        <row r="11466">
          <cell r="S11466"/>
        </row>
        <row r="11467">
          <cell r="S11467"/>
        </row>
        <row r="11468">
          <cell r="S11468"/>
        </row>
        <row r="11469">
          <cell r="S11469"/>
        </row>
        <row r="11470">
          <cell r="S11470"/>
        </row>
        <row r="11471">
          <cell r="S11471"/>
        </row>
        <row r="11472">
          <cell r="S11472"/>
        </row>
        <row r="11473">
          <cell r="S11473"/>
        </row>
        <row r="11474">
          <cell r="S11474"/>
        </row>
        <row r="11475">
          <cell r="S11475"/>
        </row>
        <row r="11476">
          <cell r="S11476"/>
        </row>
        <row r="11477">
          <cell r="S11477"/>
        </row>
        <row r="11478">
          <cell r="S11478"/>
        </row>
        <row r="11479">
          <cell r="S11479"/>
        </row>
        <row r="11480">
          <cell r="S11480"/>
        </row>
        <row r="11481">
          <cell r="S11481"/>
        </row>
        <row r="11482">
          <cell r="S11482"/>
        </row>
        <row r="11483">
          <cell r="S11483"/>
        </row>
        <row r="11484">
          <cell r="S11484"/>
        </row>
        <row r="11485">
          <cell r="S11485"/>
        </row>
        <row r="11486">
          <cell r="S11486"/>
        </row>
        <row r="11487">
          <cell r="S11487"/>
        </row>
        <row r="11488">
          <cell r="S11488"/>
        </row>
        <row r="11489">
          <cell r="S11489"/>
        </row>
        <row r="11490">
          <cell r="S11490"/>
        </row>
        <row r="11491">
          <cell r="S11491"/>
        </row>
        <row r="11492">
          <cell r="S11492"/>
        </row>
        <row r="11493">
          <cell r="S11493"/>
        </row>
        <row r="11494">
          <cell r="S11494"/>
        </row>
        <row r="11495">
          <cell r="S11495"/>
        </row>
        <row r="11496">
          <cell r="S11496"/>
        </row>
        <row r="11497">
          <cell r="S11497"/>
        </row>
        <row r="11498">
          <cell r="S11498"/>
        </row>
        <row r="11499">
          <cell r="S11499"/>
        </row>
        <row r="11500">
          <cell r="S11500"/>
        </row>
        <row r="11501">
          <cell r="S11501"/>
        </row>
        <row r="11502">
          <cell r="S11502"/>
        </row>
        <row r="11503">
          <cell r="S11503"/>
        </row>
        <row r="11504">
          <cell r="S11504"/>
        </row>
        <row r="11505">
          <cell r="S11505"/>
        </row>
        <row r="11506">
          <cell r="S11506"/>
        </row>
        <row r="11507">
          <cell r="S11507"/>
        </row>
        <row r="11508">
          <cell r="S11508"/>
        </row>
        <row r="11509">
          <cell r="S11509"/>
        </row>
        <row r="11510">
          <cell r="S11510"/>
        </row>
        <row r="11511">
          <cell r="S11511"/>
        </row>
        <row r="11512">
          <cell r="S11512"/>
        </row>
        <row r="11513">
          <cell r="S11513"/>
        </row>
        <row r="11514">
          <cell r="S11514"/>
        </row>
        <row r="11515">
          <cell r="S11515"/>
        </row>
        <row r="11516">
          <cell r="S11516"/>
        </row>
        <row r="11517">
          <cell r="S11517"/>
        </row>
        <row r="11518">
          <cell r="S11518"/>
        </row>
        <row r="11519">
          <cell r="S11519"/>
        </row>
        <row r="11520">
          <cell r="S11520"/>
        </row>
        <row r="11521">
          <cell r="S11521"/>
        </row>
        <row r="11522">
          <cell r="S11522"/>
        </row>
        <row r="11523">
          <cell r="S11523"/>
        </row>
        <row r="11524">
          <cell r="S11524"/>
        </row>
        <row r="11525">
          <cell r="S11525"/>
        </row>
        <row r="11526">
          <cell r="S11526"/>
        </row>
        <row r="11527">
          <cell r="S11527"/>
        </row>
        <row r="11528">
          <cell r="S11528"/>
        </row>
        <row r="11529">
          <cell r="S11529"/>
        </row>
        <row r="11530">
          <cell r="S11530"/>
        </row>
        <row r="11531">
          <cell r="S11531"/>
        </row>
        <row r="11532">
          <cell r="S11532"/>
        </row>
        <row r="11533">
          <cell r="S11533"/>
        </row>
        <row r="11534">
          <cell r="S11534"/>
        </row>
        <row r="11535">
          <cell r="S11535"/>
        </row>
        <row r="11536">
          <cell r="S11536"/>
        </row>
        <row r="11537">
          <cell r="S11537"/>
        </row>
        <row r="11538">
          <cell r="S11538"/>
        </row>
        <row r="11539">
          <cell r="S11539"/>
        </row>
        <row r="11540">
          <cell r="S11540"/>
        </row>
        <row r="11541">
          <cell r="S11541"/>
        </row>
        <row r="11542">
          <cell r="S11542"/>
        </row>
        <row r="11543">
          <cell r="S11543"/>
        </row>
        <row r="11544">
          <cell r="S11544"/>
        </row>
        <row r="11545">
          <cell r="S11545"/>
        </row>
        <row r="11546">
          <cell r="S11546"/>
        </row>
        <row r="11547">
          <cell r="S11547"/>
        </row>
        <row r="11548">
          <cell r="S11548"/>
        </row>
        <row r="11549">
          <cell r="S11549"/>
        </row>
        <row r="11550">
          <cell r="S11550"/>
        </row>
        <row r="11551">
          <cell r="S11551"/>
        </row>
        <row r="11552">
          <cell r="S11552"/>
        </row>
        <row r="11553">
          <cell r="S11553"/>
        </row>
        <row r="11554">
          <cell r="S11554"/>
        </row>
        <row r="11555">
          <cell r="S11555"/>
        </row>
        <row r="11556">
          <cell r="S11556"/>
        </row>
        <row r="11557">
          <cell r="S11557"/>
        </row>
        <row r="11558">
          <cell r="S11558"/>
        </row>
        <row r="11559">
          <cell r="S11559"/>
        </row>
        <row r="11560">
          <cell r="S11560"/>
        </row>
        <row r="11561">
          <cell r="S11561"/>
        </row>
        <row r="11562">
          <cell r="S11562"/>
        </row>
        <row r="11563">
          <cell r="S11563"/>
        </row>
        <row r="11564">
          <cell r="S11564"/>
        </row>
        <row r="11565">
          <cell r="S11565"/>
        </row>
        <row r="11566">
          <cell r="S11566"/>
        </row>
        <row r="11567">
          <cell r="S11567"/>
        </row>
        <row r="11568">
          <cell r="S11568"/>
        </row>
        <row r="11569">
          <cell r="S11569"/>
        </row>
        <row r="11570">
          <cell r="S11570"/>
        </row>
        <row r="11571">
          <cell r="S11571"/>
        </row>
        <row r="11572">
          <cell r="S11572"/>
        </row>
        <row r="11573">
          <cell r="S11573"/>
        </row>
        <row r="11574">
          <cell r="S11574"/>
        </row>
        <row r="11575">
          <cell r="S11575"/>
        </row>
        <row r="11576">
          <cell r="S11576"/>
        </row>
        <row r="11577">
          <cell r="S11577"/>
        </row>
        <row r="11578">
          <cell r="S11578"/>
        </row>
        <row r="11579">
          <cell r="S11579"/>
        </row>
        <row r="11580">
          <cell r="S11580"/>
        </row>
        <row r="11581">
          <cell r="S11581"/>
        </row>
        <row r="11582">
          <cell r="S11582"/>
        </row>
        <row r="11583">
          <cell r="S11583"/>
        </row>
        <row r="11584">
          <cell r="S11584"/>
        </row>
        <row r="11585">
          <cell r="S11585"/>
        </row>
        <row r="11586">
          <cell r="S11586"/>
        </row>
        <row r="11587">
          <cell r="S11587"/>
        </row>
        <row r="11588">
          <cell r="S11588"/>
        </row>
        <row r="11589">
          <cell r="S11589"/>
        </row>
        <row r="11590">
          <cell r="S11590"/>
        </row>
        <row r="11591">
          <cell r="S11591"/>
        </row>
        <row r="11592">
          <cell r="S11592"/>
        </row>
        <row r="11593">
          <cell r="S11593"/>
        </row>
        <row r="11594">
          <cell r="S11594"/>
        </row>
        <row r="11595">
          <cell r="S11595"/>
        </row>
        <row r="11596">
          <cell r="S11596"/>
        </row>
        <row r="11597">
          <cell r="S11597"/>
        </row>
        <row r="11598">
          <cell r="S11598"/>
        </row>
        <row r="11599">
          <cell r="S11599"/>
        </row>
        <row r="11600">
          <cell r="S11600"/>
        </row>
        <row r="11601">
          <cell r="S11601"/>
        </row>
        <row r="11602">
          <cell r="S11602"/>
        </row>
        <row r="11603">
          <cell r="S11603"/>
        </row>
        <row r="11604">
          <cell r="S11604"/>
        </row>
        <row r="11605">
          <cell r="S11605"/>
        </row>
        <row r="11606">
          <cell r="S11606"/>
        </row>
        <row r="11607">
          <cell r="S11607"/>
        </row>
        <row r="11608">
          <cell r="S11608"/>
        </row>
        <row r="11609">
          <cell r="S11609"/>
        </row>
        <row r="11610">
          <cell r="S11610"/>
        </row>
        <row r="11611">
          <cell r="S11611"/>
        </row>
        <row r="11612">
          <cell r="S11612"/>
        </row>
        <row r="11613">
          <cell r="S11613"/>
        </row>
        <row r="11614">
          <cell r="S11614"/>
        </row>
        <row r="11615">
          <cell r="S11615"/>
        </row>
        <row r="11616">
          <cell r="S11616"/>
        </row>
        <row r="11617">
          <cell r="S11617"/>
        </row>
        <row r="11618">
          <cell r="S11618"/>
        </row>
        <row r="11619">
          <cell r="S11619"/>
        </row>
        <row r="11620">
          <cell r="S11620"/>
        </row>
        <row r="11621">
          <cell r="S11621"/>
        </row>
        <row r="11622">
          <cell r="S11622"/>
        </row>
        <row r="11623">
          <cell r="S11623"/>
        </row>
        <row r="11624">
          <cell r="S11624"/>
        </row>
        <row r="11625">
          <cell r="S11625"/>
        </row>
        <row r="11626">
          <cell r="S11626"/>
        </row>
        <row r="11627">
          <cell r="S11627"/>
        </row>
        <row r="11628">
          <cell r="S11628"/>
        </row>
        <row r="11629">
          <cell r="S11629"/>
        </row>
        <row r="11630">
          <cell r="S11630"/>
        </row>
        <row r="11631">
          <cell r="S11631"/>
        </row>
        <row r="11632">
          <cell r="S11632"/>
        </row>
        <row r="11633">
          <cell r="S11633"/>
        </row>
        <row r="11634">
          <cell r="S11634"/>
        </row>
        <row r="11635">
          <cell r="S11635"/>
        </row>
        <row r="11636">
          <cell r="S11636"/>
        </row>
        <row r="11637">
          <cell r="S11637"/>
        </row>
        <row r="11638">
          <cell r="S11638"/>
        </row>
        <row r="11639">
          <cell r="S11639"/>
        </row>
        <row r="11640">
          <cell r="S11640"/>
        </row>
        <row r="11641">
          <cell r="S11641"/>
        </row>
        <row r="11642">
          <cell r="S11642"/>
        </row>
        <row r="11643">
          <cell r="S11643"/>
        </row>
        <row r="11644">
          <cell r="S11644"/>
        </row>
        <row r="11645">
          <cell r="S11645"/>
        </row>
        <row r="11646">
          <cell r="S11646"/>
        </row>
        <row r="11647">
          <cell r="S11647"/>
        </row>
        <row r="11648">
          <cell r="S11648"/>
        </row>
        <row r="11649">
          <cell r="S11649"/>
        </row>
        <row r="11650">
          <cell r="S11650"/>
        </row>
        <row r="11651">
          <cell r="S11651"/>
        </row>
        <row r="11652">
          <cell r="S11652"/>
        </row>
        <row r="11653">
          <cell r="S11653"/>
        </row>
        <row r="11654">
          <cell r="S11654"/>
        </row>
        <row r="11655">
          <cell r="S11655"/>
        </row>
        <row r="11656">
          <cell r="S11656"/>
        </row>
        <row r="11657">
          <cell r="S11657"/>
        </row>
        <row r="11658">
          <cell r="S11658"/>
        </row>
        <row r="11659">
          <cell r="S11659"/>
        </row>
        <row r="11660">
          <cell r="S11660"/>
        </row>
        <row r="11661">
          <cell r="S11661"/>
        </row>
        <row r="11662">
          <cell r="S11662"/>
        </row>
        <row r="11663">
          <cell r="S11663"/>
        </row>
        <row r="11664">
          <cell r="S11664"/>
        </row>
        <row r="11665">
          <cell r="S11665"/>
        </row>
        <row r="11666">
          <cell r="S11666"/>
        </row>
        <row r="11667">
          <cell r="S11667"/>
        </row>
        <row r="11668">
          <cell r="S11668"/>
        </row>
        <row r="11669">
          <cell r="S11669"/>
        </row>
        <row r="11670">
          <cell r="S11670"/>
        </row>
        <row r="11671">
          <cell r="S11671"/>
        </row>
        <row r="11672">
          <cell r="S11672"/>
        </row>
        <row r="11673">
          <cell r="S11673"/>
        </row>
        <row r="11674">
          <cell r="S11674"/>
        </row>
        <row r="11675">
          <cell r="S11675"/>
        </row>
        <row r="11676">
          <cell r="S11676"/>
        </row>
        <row r="11677">
          <cell r="S11677"/>
        </row>
        <row r="11678">
          <cell r="S11678"/>
        </row>
        <row r="11679">
          <cell r="S11679"/>
        </row>
        <row r="11680">
          <cell r="S11680"/>
        </row>
        <row r="11681">
          <cell r="S11681"/>
        </row>
        <row r="11682">
          <cell r="S11682"/>
        </row>
        <row r="11683">
          <cell r="S11683"/>
        </row>
        <row r="11684">
          <cell r="S11684"/>
        </row>
        <row r="11685">
          <cell r="S11685"/>
        </row>
        <row r="11686">
          <cell r="S11686"/>
        </row>
        <row r="11687">
          <cell r="S11687"/>
        </row>
        <row r="11688">
          <cell r="S11688"/>
        </row>
        <row r="11689">
          <cell r="S11689"/>
        </row>
        <row r="11690">
          <cell r="S11690"/>
        </row>
        <row r="11691">
          <cell r="S11691"/>
        </row>
        <row r="11692">
          <cell r="S11692"/>
        </row>
        <row r="11693">
          <cell r="S11693"/>
        </row>
        <row r="11694">
          <cell r="S11694"/>
        </row>
        <row r="11695">
          <cell r="S11695"/>
        </row>
        <row r="11696">
          <cell r="S11696"/>
        </row>
        <row r="11697">
          <cell r="S11697"/>
        </row>
        <row r="11698">
          <cell r="S11698"/>
        </row>
        <row r="11699">
          <cell r="S11699"/>
        </row>
        <row r="11700">
          <cell r="S11700"/>
        </row>
        <row r="11701">
          <cell r="S11701"/>
        </row>
        <row r="11702">
          <cell r="S11702"/>
        </row>
        <row r="11703">
          <cell r="S11703"/>
        </row>
        <row r="11704">
          <cell r="S11704"/>
        </row>
        <row r="11705">
          <cell r="S11705"/>
        </row>
        <row r="11706">
          <cell r="S11706"/>
        </row>
        <row r="11707">
          <cell r="S11707"/>
        </row>
        <row r="11708">
          <cell r="S11708"/>
        </row>
        <row r="11709">
          <cell r="S11709"/>
        </row>
        <row r="11710">
          <cell r="S11710"/>
        </row>
        <row r="11711">
          <cell r="S11711"/>
        </row>
        <row r="11712">
          <cell r="S11712"/>
        </row>
        <row r="11713">
          <cell r="S11713"/>
        </row>
        <row r="11714">
          <cell r="S11714"/>
        </row>
        <row r="11715">
          <cell r="S11715"/>
        </row>
        <row r="11716">
          <cell r="S11716"/>
        </row>
        <row r="11717">
          <cell r="S11717"/>
        </row>
        <row r="11718">
          <cell r="S11718"/>
        </row>
        <row r="11719">
          <cell r="S11719"/>
        </row>
        <row r="11720">
          <cell r="S11720"/>
        </row>
        <row r="11721">
          <cell r="S11721"/>
        </row>
        <row r="11722">
          <cell r="S11722"/>
        </row>
        <row r="11723">
          <cell r="S11723"/>
        </row>
        <row r="11724">
          <cell r="S11724"/>
        </row>
        <row r="11725">
          <cell r="S11725"/>
        </row>
        <row r="11726">
          <cell r="S11726"/>
        </row>
        <row r="11727">
          <cell r="S11727"/>
        </row>
        <row r="11728">
          <cell r="S11728"/>
        </row>
        <row r="11729">
          <cell r="S11729"/>
        </row>
        <row r="11730">
          <cell r="S11730"/>
        </row>
        <row r="11731">
          <cell r="S11731"/>
        </row>
        <row r="11732">
          <cell r="S11732"/>
        </row>
        <row r="11733">
          <cell r="S11733"/>
        </row>
        <row r="11734">
          <cell r="S11734"/>
        </row>
        <row r="11735">
          <cell r="S11735"/>
        </row>
        <row r="11736">
          <cell r="S11736"/>
        </row>
        <row r="11737">
          <cell r="S11737"/>
        </row>
        <row r="11738">
          <cell r="S11738"/>
        </row>
        <row r="11739">
          <cell r="S11739"/>
        </row>
        <row r="11740">
          <cell r="S11740"/>
        </row>
        <row r="11741">
          <cell r="S11741"/>
        </row>
        <row r="11742">
          <cell r="S11742"/>
        </row>
        <row r="11743">
          <cell r="S11743"/>
        </row>
        <row r="11744">
          <cell r="S11744"/>
        </row>
        <row r="11745">
          <cell r="S11745"/>
        </row>
        <row r="11746">
          <cell r="S11746"/>
        </row>
        <row r="11747">
          <cell r="S11747"/>
        </row>
        <row r="11748">
          <cell r="S11748"/>
        </row>
        <row r="11749">
          <cell r="S11749"/>
        </row>
        <row r="11750">
          <cell r="S11750"/>
        </row>
        <row r="11751">
          <cell r="S11751"/>
        </row>
        <row r="11752">
          <cell r="S11752"/>
        </row>
        <row r="11753">
          <cell r="S11753"/>
        </row>
        <row r="11754">
          <cell r="S11754"/>
        </row>
        <row r="11755">
          <cell r="S11755"/>
        </row>
        <row r="11756">
          <cell r="S11756"/>
        </row>
        <row r="11757">
          <cell r="S11757"/>
        </row>
        <row r="11758">
          <cell r="S11758"/>
        </row>
        <row r="11759">
          <cell r="S11759"/>
        </row>
        <row r="11760">
          <cell r="S11760"/>
        </row>
        <row r="11761">
          <cell r="S11761"/>
        </row>
        <row r="11762">
          <cell r="S11762"/>
        </row>
        <row r="11763">
          <cell r="S11763"/>
        </row>
        <row r="11764">
          <cell r="S11764"/>
        </row>
        <row r="11765">
          <cell r="S11765"/>
        </row>
        <row r="11766">
          <cell r="S11766"/>
        </row>
        <row r="11767">
          <cell r="S11767"/>
        </row>
        <row r="11768">
          <cell r="S11768"/>
        </row>
        <row r="11769">
          <cell r="S11769"/>
        </row>
        <row r="11770">
          <cell r="S11770"/>
        </row>
        <row r="11771">
          <cell r="S11771"/>
        </row>
        <row r="11772">
          <cell r="S11772"/>
        </row>
        <row r="11773">
          <cell r="S11773"/>
        </row>
        <row r="11774">
          <cell r="S11774"/>
        </row>
        <row r="11775">
          <cell r="S11775"/>
        </row>
        <row r="11776">
          <cell r="S11776"/>
        </row>
        <row r="11777">
          <cell r="S11777"/>
        </row>
        <row r="11778">
          <cell r="S11778"/>
        </row>
        <row r="11779">
          <cell r="S11779"/>
        </row>
        <row r="11780">
          <cell r="S11780"/>
        </row>
        <row r="11781">
          <cell r="S11781"/>
        </row>
        <row r="11782">
          <cell r="S11782"/>
        </row>
        <row r="11783">
          <cell r="S11783"/>
        </row>
        <row r="11784">
          <cell r="S11784"/>
        </row>
        <row r="11785">
          <cell r="S11785"/>
        </row>
        <row r="11786">
          <cell r="S11786"/>
        </row>
        <row r="11787">
          <cell r="S11787"/>
        </row>
        <row r="11788">
          <cell r="S11788"/>
        </row>
        <row r="11789">
          <cell r="S11789"/>
        </row>
        <row r="11790">
          <cell r="S11790"/>
        </row>
        <row r="11791">
          <cell r="S11791"/>
        </row>
        <row r="11792">
          <cell r="S11792"/>
        </row>
        <row r="11793">
          <cell r="S11793"/>
        </row>
        <row r="11794">
          <cell r="S11794"/>
        </row>
        <row r="11795">
          <cell r="S11795"/>
        </row>
        <row r="11796">
          <cell r="S11796"/>
        </row>
        <row r="11797">
          <cell r="S11797"/>
        </row>
        <row r="11798">
          <cell r="S11798"/>
        </row>
        <row r="11799">
          <cell r="S11799"/>
        </row>
        <row r="11800">
          <cell r="S11800"/>
        </row>
        <row r="11801">
          <cell r="S11801"/>
        </row>
        <row r="11802">
          <cell r="S11802"/>
        </row>
        <row r="11803">
          <cell r="S11803"/>
        </row>
        <row r="11804">
          <cell r="S11804"/>
        </row>
        <row r="11805">
          <cell r="S11805"/>
        </row>
        <row r="11806">
          <cell r="S11806"/>
        </row>
        <row r="11807">
          <cell r="S11807"/>
        </row>
        <row r="11808">
          <cell r="S11808"/>
        </row>
        <row r="11809">
          <cell r="S11809"/>
        </row>
        <row r="11810">
          <cell r="S11810"/>
        </row>
        <row r="11811">
          <cell r="S11811"/>
        </row>
        <row r="11812">
          <cell r="S11812"/>
        </row>
        <row r="11813">
          <cell r="S11813"/>
        </row>
        <row r="11814">
          <cell r="S11814"/>
        </row>
        <row r="11815">
          <cell r="S11815"/>
        </row>
        <row r="11816">
          <cell r="S11816"/>
        </row>
        <row r="11817">
          <cell r="S11817"/>
        </row>
        <row r="11818">
          <cell r="S11818"/>
        </row>
        <row r="11819">
          <cell r="S11819"/>
        </row>
        <row r="11820">
          <cell r="S11820"/>
        </row>
        <row r="11821">
          <cell r="S11821"/>
        </row>
        <row r="11822">
          <cell r="S11822"/>
        </row>
        <row r="11823">
          <cell r="S11823"/>
        </row>
        <row r="11824">
          <cell r="S11824"/>
        </row>
        <row r="11825">
          <cell r="S11825"/>
        </row>
        <row r="11826">
          <cell r="S11826"/>
        </row>
        <row r="11827">
          <cell r="S11827"/>
        </row>
        <row r="11828">
          <cell r="S11828"/>
        </row>
        <row r="11829">
          <cell r="S11829"/>
        </row>
        <row r="11830">
          <cell r="S11830"/>
        </row>
        <row r="11831">
          <cell r="S11831"/>
        </row>
        <row r="11832">
          <cell r="S11832"/>
        </row>
        <row r="11833">
          <cell r="S11833"/>
        </row>
        <row r="11834">
          <cell r="S11834"/>
        </row>
        <row r="11835">
          <cell r="S11835"/>
        </row>
        <row r="11836">
          <cell r="S11836"/>
        </row>
        <row r="11837">
          <cell r="S11837"/>
        </row>
        <row r="11838">
          <cell r="S11838"/>
        </row>
        <row r="11839">
          <cell r="S11839"/>
        </row>
        <row r="11840">
          <cell r="S11840"/>
        </row>
        <row r="11841">
          <cell r="S11841"/>
        </row>
        <row r="11842">
          <cell r="S11842"/>
        </row>
        <row r="11843">
          <cell r="S11843"/>
        </row>
        <row r="11844">
          <cell r="S11844"/>
        </row>
        <row r="11845">
          <cell r="S11845"/>
        </row>
        <row r="11846">
          <cell r="S11846"/>
        </row>
        <row r="11847">
          <cell r="S11847"/>
        </row>
        <row r="11848">
          <cell r="S11848"/>
        </row>
        <row r="11849">
          <cell r="S11849"/>
        </row>
        <row r="11850">
          <cell r="S11850"/>
        </row>
        <row r="11851">
          <cell r="S11851"/>
        </row>
        <row r="11852">
          <cell r="S11852"/>
        </row>
        <row r="11853">
          <cell r="S11853"/>
        </row>
        <row r="11854">
          <cell r="S11854"/>
        </row>
        <row r="11855">
          <cell r="S11855"/>
        </row>
        <row r="11856">
          <cell r="S11856"/>
        </row>
        <row r="11857">
          <cell r="S11857"/>
        </row>
        <row r="11858">
          <cell r="S11858"/>
        </row>
        <row r="11859">
          <cell r="S11859"/>
        </row>
        <row r="11860">
          <cell r="S11860"/>
        </row>
        <row r="11861">
          <cell r="S11861"/>
        </row>
        <row r="11862">
          <cell r="S11862"/>
        </row>
        <row r="11863">
          <cell r="S11863"/>
        </row>
        <row r="11864">
          <cell r="S11864"/>
        </row>
        <row r="11865">
          <cell r="S11865"/>
        </row>
        <row r="11866">
          <cell r="S11866"/>
        </row>
        <row r="11867">
          <cell r="S11867"/>
        </row>
        <row r="11868">
          <cell r="S11868"/>
        </row>
        <row r="11869">
          <cell r="S11869"/>
        </row>
        <row r="11870">
          <cell r="S11870"/>
        </row>
        <row r="11871">
          <cell r="S11871"/>
        </row>
        <row r="11872">
          <cell r="S11872"/>
        </row>
        <row r="11873">
          <cell r="S11873"/>
        </row>
        <row r="11874">
          <cell r="S11874"/>
        </row>
        <row r="11875">
          <cell r="S11875"/>
        </row>
        <row r="11876">
          <cell r="S11876"/>
        </row>
        <row r="11877">
          <cell r="S11877"/>
        </row>
        <row r="11878">
          <cell r="S11878"/>
        </row>
        <row r="11879">
          <cell r="S11879"/>
        </row>
        <row r="11880">
          <cell r="S11880"/>
        </row>
        <row r="11881">
          <cell r="S11881"/>
        </row>
        <row r="11882">
          <cell r="S11882"/>
        </row>
        <row r="11883">
          <cell r="S11883"/>
        </row>
        <row r="11884">
          <cell r="S11884"/>
        </row>
        <row r="11885">
          <cell r="S11885"/>
        </row>
        <row r="11886">
          <cell r="S11886"/>
        </row>
        <row r="11887">
          <cell r="S11887"/>
        </row>
        <row r="11888">
          <cell r="S11888"/>
        </row>
        <row r="11889">
          <cell r="S11889"/>
        </row>
        <row r="11890">
          <cell r="S11890"/>
        </row>
        <row r="11891">
          <cell r="S11891"/>
        </row>
        <row r="11892">
          <cell r="S11892"/>
        </row>
        <row r="11893">
          <cell r="S11893"/>
        </row>
        <row r="11894">
          <cell r="S11894"/>
        </row>
        <row r="11895">
          <cell r="S11895"/>
        </row>
        <row r="11896">
          <cell r="S11896"/>
        </row>
        <row r="11897">
          <cell r="S11897"/>
        </row>
        <row r="11898">
          <cell r="S11898"/>
        </row>
        <row r="11899">
          <cell r="S11899"/>
        </row>
        <row r="11900">
          <cell r="S11900"/>
        </row>
        <row r="11901">
          <cell r="S11901"/>
        </row>
        <row r="11902">
          <cell r="S11902"/>
        </row>
        <row r="11903">
          <cell r="S11903"/>
        </row>
        <row r="11904">
          <cell r="S11904"/>
        </row>
        <row r="11905">
          <cell r="S11905"/>
        </row>
        <row r="11906">
          <cell r="S11906"/>
        </row>
        <row r="11907">
          <cell r="S11907"/>
        </row>
        <row r="11908">
          <cell r="S11908"/>
        </row>
        <row r="11909">
          <cell r="S11909"/>
        </row>
        <row r="11910">
          <cell r="S11910"/>
        </row>
        <row r="11911">
          <cell r="S11911"/>
        </row>
        <row r="11912">
          <cell r="S11912"/>
        </row>
        <row r="11913">
          <cell r="S11913"/>
        </row>
        <row r="11914">
          <cell r="S11914"/>
        </row>
        <row r="11915">
          <cell r="S11915"/>
        </row>
        <row r="11916">
          <cell r="S11916"/>
        </row>
        <row r="11917">
          <cell r="S11917"/>
        </row>
        <row r="11918">
          <cell r="S11918"/>
        </row>
        <row r="11919">
          <cell r="S11919"/>
        </row>
        <row r="11920">
          <cell r="S11920"/>
        </row>
        <row r="11921">
          <cell r="S11921"/>
        </row>
        <row r="11922">
          <cell r="S11922"/>
        </row>
        <row r="11923">
          <cell r="S11923"/>
        </row>
        <row r="11924">
          <cell r="S11924"/>
        </row>
        <row r="11925">
          <cell r="S11925"/>
        </row>
        <row r="11926">
          <cell r="S11926"/>
        </row>
        <row r="11927">
          <cell r="S11927"/>
        </row>
        <row r="11928">
          <cell r="S11928"/>
        </row>
        <row r="11929">
          <cell r="S11929"/>
        </row>
        <row r="11930">
          <cell r="S11930"/>
        </row>
        <row r="11931">
          <cell r="S11931"/>
        </row>
        <row r="11932">
          <cell r="S11932"/>
        </row>
        <row r="11933">
          <cell r="S11933"/>
        </row>
        <row r="11934">
          <cell r="S11934"/>
        </row>
        <row r="11935">
          <cell r="S11935"/>
        </row>
        <row r="11936">
          <cell r="S11936"/>
        </row>
        <row r="11937">
          <cell r="S11937"/>
        </row>
        <row r="11938">
          <cell r="S11938"/>
        </row>
        <row r="11939">
          <cell r="S11939"/>
        </row>
        <row r="11940">
          <cell r="S11940"/>
        </row>
        <row r="11941">
          <cell r="S11941"/>
        </row>
        <row r="11942">
          <cell r="S11942"/>
        </row>
        <row r="11943">
          <cell r="S11943"/>
        </row>
        <row r="11944">
          <cell r="S11944"/>
        </row>
        <row r="11945">
          <cell r="S11945"/>
        </row>
        <row r="11946">
          <cell r="S11946"/>
        </row>
        <row r="11947">
          <cell r="S11947"/>
        </row>
        <row r="11948">
          <cell r="S11948"/>
        </row>
        <row r="11949">
          <cell r="S11949"/>
        </row>
        <row r="11950">
          <cell r="S11950"/>
        </row>
        <row r="11951">
          <cell r="S11951"/>
        </row>
        <row r="11952">
          <cell r="S11952"/>
        </row>
        <row r="11953">
          <cell r="S11953"/>
        </row>
        <row r="11954">
          <cell r="S11954"/>
        </row>
        <row r="11955">
          <cell r="S11955"/>
        </row>
        <row r="11956">
          <cell r="S11956"/>
        </row>
        <row r="11957">
          <cell r="S11957"/>
        </row>
        <row r="11958">
          <cell r="S11958"/>
        </row>
        <row r="11959">
          <cell r="S11959"/>
        </row>
        <row r="11960">
          <cell r="S11960"/>
        </row>
        <row r="11961">
          <cell r="S11961"/>
        </row>
        <row r="11962">
          <cell r="S11962"/>
        </row>
        <row r="11963">
          <cell r="S11963"/>
        </row>
        <row r="11964">
          <cell r="S11964"/>
        </row>
        <row r="11965">
          <cell r="S11965"/>
        </row>
        <row r="11966">
          <cell r="S11966"/>
        </row>
        <row r="11967">
          <cell r="S11967"/>
        </row>
        <row r="11968">
          <cell r="S11968"/>
        </row>
        <row r="11969">
          <cell r="S11969"/>
        </row>
        <row r="11970">
          <cell r="S11970"/>
        </row>
        <row r="11971">
          <cell r="S11971"/>
        </row>
        <row r="11972">
          <cell r="S11972"/>
        </row>
        <row r="11973">
          <cell r="S11973"/>
        </row>
        <row r="11974">
          <cell r="S11974"/>
        </row>
        <row r="11975">
          <cell r="S11975"/>
        </row>
        <row r="11976">
          <cell r="S11976"/>
        </row>
        <row r="11977">
          <cell r="S11977"/>
        </row>
        <row r="11978">
          <cell r="S11978"/>
        </row>
        <row r="11979">
          <cell r="S11979"/>
        </row>
        <row r="11980">
          <cell r="S11980"/>
        </row>
        <row r="11981">
          <cell r="S11981"/>
        </row>
        <row r="11982">
          <cell r="S11982"/>
        </row>
        <row r="11983">
          <cell r="S11983"/>
        </row>
        <row r="11984">
          <cell r="S11984"/>
        </row>
        <row r="11985">
          <cell r="S11985"/>
        </row>
        <row r="11986">
          <cell r="S11986"/>
        </row>
        <row r="11987">
          <cell r="S11987"/>
        </row>
        <row r="11988">
          <cell r="S11988"/>
        </row>
        <row r="11989">
          <cell r="S11989"/>
        </row>
        <row r="11990">
          <cell r="S11990"/>
        </row>
        <row r="11991">
          <cell r="S11991"/>
        </row>
        <row r="11992">
          <cell r="S11992"/>
        </row>
        <row r="11993">
          <cell r="S11993"/>
        </row>
        <row r="11994">
          <cell r="S11994"/>
        </row>
        <row r="11995">
          <cell r="S11995"/>
        </row>
        <row r="11996">
          <cell r="S11996"/>
        </row>
        <row r="11997">
          <cell r="S11997"/>
        </row>
        <row r="11998">
          <cell r="S11998"/>
        </row>
        <row r="11999">
          <cell r="S11999"/>
        </row>
        <row r="12000">
          <cell r="S12000"/>
        </row>
        <row r="12001">
          <cell r="S12001"/>
        </row>
        <row r="12002">
          <cell r="S12002"/>
        </row>
        <row r="12003">
          <cell r="S12003"/>
        </row>
        <row r="12004">
          <cell r="S12004"/>
        </row>
        <row r="12005">
          <cell r="S12005"/>
        </row>
        <row r="12006">
          <cell r="S12006"/>
        </row>
        <row r="12007">
          <cell r="S12007"/>
        </row>
        <row r="12008">
          <cell r="S12008"/>
        </row>
        <row r="12009">
          <cell r="S12009"/>
        </row>
        <row r="12010">
          <cell r="S12010"/>
        </row>
        <row r="12011">
          <cell r="S12011"/>
        </row>
        <row r="12012">
          <cell r="S12012"/>
        </row>
        <row r="12013">
          <cell r="S12013"/>
        </row>
        <row r="12014">
          <cell r="S12014"/>
        </row>
        <row r="12015">
          <cell r="S12015"/>
        </row>
        <row r="12016">
          <cell r="S12016"/>
        </row>
        <row r="12017">
          <cell r="S12017"/>
        </row>
        <row r="12018">
          <cell r="S12018"/>
        </row>
        <row r="12019">
          <cell r="S12019"/>
        </row>
        <row r="12020">
          <cell r="S12020"/>
        </row>
        <row r="12021">
          <cell r="S12021"/>
        </row>
        <row r="12022">
          <cell r="S12022"/>
        </row>
        <row r="12023">
          <cell r="S12023"/>
        </row>
        <row r="12024">
          <cell r="S12024"/>
        </row>
        <row r="12025">
          <cell r="S12025"/>
        </row>
        <row r="12026">
          <cell r="S12026"/>
        </row>
        <row r="12027">
          <cell r="S12027"/>
        </row>
        <row r="12028">
          <cell r="S12028"/>
        </row>
        <row r="12029">
          <cell r="S12029"/>
        </row>
        <row r="12030">
          <cell r="S12030"/>
        </row>
        <row r="12031">
          <cell r="S12031"/>
        </row>
        <row r="12032">
          <cell r="S12032"/>
        </row>
        <row r="12033">
          <cell r="S12033"/>
        </row>
        <row r="12034">
          <cell r="S12034"/>
        </row>
        <row r="12035">
          <cell r="S12035"/>
        </row>
        <row r="12036">
          <cell r="S12036"/>
        </row>
        <row r="12037">
          <cell r="S12037"/>
        </row>
        <row r="12038">
          <cell r="S12038"/>
        </row>
        <row r="12039">
          <cell r="S12039"/>
        </row>
        <row r="12040">
          <cell r="S12040"/>
        </row>
        <row r="12041">
          <cell r="S12041"/>
        </row>
        <row r="12042">
          <cell r="S12042"/>
        </row>
        <row r="12043">
          <cell r="S12043"/>
        </row>
        <row r="12044">
          <cell r="S12044"/>
        </row>
        <row r="12045">
          <cell r="S12045"/>
        </row>
        <row r="12046">
          <cell r="S12046"/>
        </row>
        <row r="12047">
          <cell r="S12047"/>
        </row>
        <row r="12048">
          <cell r="S12048"/>
        </row>
        <row r="12049">
          <cell r="S12049"/>
        </row>
        <row r="12050">
          <cell r="S12050"/>
        </row>
        <row r="12051">
          <cell r="S12051"/>
        </row>
        <row r="12052">
          <cell r="S12052"/>
        </row>
        <row r="12053">
          <cell r="S12053"/>
        </row>
        <row r="12054">
          <cell r="S12054"/>
        </row>
        <row r="12055">
          <cell r="S12055"/>
        </row>
        <row r="12056">
          <cell r="S12056"/>
        </row>
        <row r="12057">
          <cell r="S12057"/>
        </row>
        <row r="12058">
          <cell r="S12058"/>
        </row>
        <row r="12059">
          <cell r="S12059"/>
        </row>
        <row r="12060">
          <cell r="S12060"/>
        </row>
        <row r="12061">
          <cell r="S12061"/>
        </row>
        <row r="12062">
          <cell r="S12062"/>
        </row>
        <row r="12063">
          <cell r="S12063"/>
        </row>
        <row r="12064">
          <cell r="S12064"/>
        </row>
        <row r="12065">
          <cell r="S12065"/>
        </row>
        <row r="12066">
          <cell r="S12066"/>
        </row>
        <row r="12067">
          <cell r="S12067"/>
        </row>
        <row r="12068">
          <cell r="S12068"/>
        </row>
        <row r="12069">
          <cell r="S12069"/>
        </row>
        <row r="12070">
          <cell r="S12070"/>
        </row>
        <row r="12071">
          <cell r="S12071"/>
        </row>
        <row r="12072">
          <cell r="S12072"/>
        </row>
        <row r="12073">
          <cell r="S12073"/>
        </row>
        <row r="12074">
          <cell r="S12074"/>
        </row>
        <row r="12075">
          <cell r="S12075"/>
        </row>
        <row r="12076">
          <cell r="S12076"/>
        </row>
        <row r="12077">
          <cell r="S12077"/>
        </row>
        <row r="12078">
          <cell r="S12078"/>
        </row>
        <row r="12079">
          <cell r="S12079"/>
        </row>
        <row r="12080">
          <cell r="S12080"/>
        </row>
        <row r="12081">
          <cell r="S12081"/>
        </row>
        <row r="12082">
          <cell r="S12082"/>
        </row>
        <row r="12083">
          <cell r="S12083"/>
        </row>
        <row r="12084">
          <cell r="S12084"/>
        </row>
        <row r="12085">
          <cell r="S12085"/>
        </row>
        <row r="12086">
          <cell r="S12086"/>
        </row>
        <row r="12087">
          <cell r="S12087"/>
        </row>
        <row r="12088">
          <cell r="S12088"/>
        </row>
        <row r="12089">
          <cell r="S12089"/>
        </row>
        <row r="12090">
          <cell r="S12090"/>
        </row>
        <row r="12091">
          <cell r="S12091"/>
        </row>
        <row r="12092">
          <cell r="S12092"/>
        </row>
        <row r="12093">
          <cell r="S12093"/>
        </row>
        <row r="12094">
          <cell r="S12094"/>
        </row>
        <row r="12095">
          <cell r="S12095"/>
        </row>
        <row r="12096">
          <cell r="S12096"/>
        </row>
        <row r="12097">
          <cell r="S12097"/>
        </row>
        <row r="12098">
          <cell r="S12098"/>
        </row>
        <row r="12099">
          <cell r="S12099"/>
        </row>
        <row r="12100">
          <cell r="S12100"/>
        </row>
        <row r="12101">
          <cell r="S12101"/>
        </row>
        <row r="12102">
          <cell r="S12102"/>
        </row>
        <row r="12103">
          <cell r="S12103"/>
        </row>
        <row r="12104">
          <cell r="S12104"/>
        </row>
        <row r="12105">
          <cell r="S12105"/>
        </row>
        <row r="12106">
          <cell r="S12106"/>
        </row>
        <row r="12107">
          <cell r="S12107"/>
        </row>
        <row r="12108">
          <cell r="S12108"/>
        </row>
        <row r="12109">
          <cell r="S12109"/>
        </row>
        <row r="12110">
          <cell r="S12110"/>
        </row>
        <row r="12111">
          <cell r="S12111"/>
        </row>
        <row r="12112">
          <cell r="S12112"/>
        </row>
        <row r="12113">
          <cell r="S12113"/>
        </row>
        <row r="12114">
          <cell r="S12114"/>
        </row>
        <row r="12115">
          <cell r="S12115"/>
        </row>
        <row r="12116">
          <cell r="S12116"/>
        </row>
        <row r="12117">
          <cell r="S12117"/>
        </row>
        <row r="12118">
          <cell r="S12118"/>
        </row>
        <row r="12119">
          <cell r="S12119"/>
        </row>
        <row r="12120">
          <cell r="S12120"/>
        </row>
        <row r="12121">
          <cell r="S12121"/>
        </row>
        <row r="12122">
          <cell r="S12122"/>
        </row>
        <row r="12123">
          <cell r="S12123"/>
        </row>
        <row r="12124">
          <cell r="S12124"/>
        </row>
        <row r="12125">
          <cell r="S12125"/>
        </row>
        <row r="12126">
          <cell r="S12126"/>
        </row>
        <row r="12127">
          <cell r="S12127"/>
        </row>
        <row r="12128">
          <cell r="S12128"/>
        </row>
        <row r="12129">
          <cell r="S12129"/>
        </row>
        <row r="12130">
          <cell r="S12130"/>
        </row>
        <row r="12131">
          <cell r="S12131"/>
        </row>
        <row r="12132">
          <cell r="S12132"/>
        </row>
        <row r="12133">
          <cell r="S12133"/>
        </row>
        <row r="12134">
          <cell r="S12134"/>
        </row>
        <row r="12135">
          <cell r="S12135"/>
        </row>
        <row r="12136">
          <cell r="S12136"/>
        </row>
        <row r="12137">
          <cell r="S12137"/>
        </row>
        <row r="12138">
          <cell r="S12138"/>
        </row>
        <row r="12139">
          <cell r="S12139"/>
        </row>
        <row r="12140">
          <cell r="S12140"/>
        </row>
        <row r="12141">
          <cell r="S12141"/>
        </row>
        <row r="12142">
          <cell r="S12142"/>
        </row>
        <row r="12143">
          <cell r="S12143"/>
        </row>
        <row r="12144">
          <cell r="S12144"/>
        </row>
        <row r="12145">
          <cell r="S12145"/>
        </row>
        <row r="12146">
          <cell r="S12146"/>
        </row>
        <row r="12147">
          <cell r="S12147"/>
        </row>
        <row r="12148">
          <cell r="S12148"/>
        </row>
        <row r="12149">
          <cell r="S12149"/>
        </row>
        <row r="12150">
          <cell r="S12150"/>
        </row>
        <row r="12151">
          <cell r="S12151"/>
        </row>
        <row r="12152">
          <cell r="S12152"/>
        </row>
        <row r="12153">
          <cell r="S12153"/>
        </row>
        <row r="12154">
          <cell r="S12154"/>
        </row>
        <row r="12155">
          <cell r="S12155"/>
        </row>
        <row r="12156">
          <cell r="S12156"/>
        </row>
        <row r="12157">
          <cell r="S12157"/>
        </row>
        <row r="12158">
          <cell r="S12158"/>
        </row>
        <row r="12159">
          <cell r="S12159"/>
        </row>
        <row r="12160">
          <cell r="S12160"/>
        </row>
        <row r="12161">
          <cell r="S12161"/>
        </row>
        <row r="12162">
          <cell r="S12162"/>
        </row>
        <row r="12163">
          <cell r="S12163"/>
        </row>
        <row r="12164">
          <cell r="S12164"/>
        </row>
        <row r="12165">
          <cell r="S12165"/>
        </row>
        <row r="12166">
          <cell r="S12166"/>
        </row>
        <row r="12167">
          <cell r="S12167"/>
        </row>
        <row r="12168">
          <cell r="S12168"/>
        </row>
        <row r="12169">
          <cell r="S12169"/>
        </row>
        <row r="12170">
          <cell r="S12170"/>
        </row>
        <row r="12171">
          <cell r="S12171"/>
        </row>
        <row r="12172">
          <cell r="S12172"/>
        </row>
        <row r="12173">
          <cell r="S12173"/>
        </row>
        <row r="12174">
          <cell r="S12174"/>
        </row>
        <row r="12175">
          <cell r="S12175"/>
        </row>
        <row r="12176">
          <cell r="S12176"/>
        </row>
        <row r="12177">
          <cell r="S12177"/>
        </row>
        <row r="12178">
          <cell r="S12178"/>
        </row>
        <row r="12179">
          <cell r="S12179"/>
        </row>
        <row r="12180">
          <cell r="S12180"/>
        </row>
        <row r="12181">
          <cell r="S12181"/>
        </row>
        <row r="12182">
          <cell r="S12182"/>
        </row>
        <row r="12183">
          <cell r="S12183"/>
        </row>
        <row r="12184">
          <cell r="S12184"/>
        </row>
        <row r="12185">
          <cell r="S12185"/>
        </row>
        <row r="12186">
          <cell r="S12186"/>
        </row>
        <row r="12187">
          <cell r="S12187"/>
        </row>
        <row r="12188">
          <cell r="S12188"/>
        </row>
        <row r="12189">
          <cell r="S12189"/>
        </row>
        <row r="12190">
          <cell r="S12190"/>
        </row>
        <row r="12191">
          <cell r="S12191"/>
        </row>
        <row r="12192">
          <cell r="S12192"/>
        </row>
        <row r="12193">
          <cell r="S12193"/>
        </row>
        <row r="12194">
          <cell r="S12194"/>
        </row>
        <row r="12195">
          <cell r="S12195"/>
        </row>
        <row r="12196">
          <cell r="S12196"/>
        </row>
        <row r="12197">
          <cell r="S12197"/>
        </row>
        <row r="12198">
          <cell r="S12198"/>
        </row>
        <row r="12199">
          <cell r="S12199"/>
        </row>
        <row r="12200">
          <cell r="S12200"/>
        </row>
        <row r="12201">
          <cell r="S12201"/>
        </row>
        <row r="12202">
          <cell r="S12202"/>
        </row>
        <row r="12203">
          <cell r="S12203"/>
        </row>
        <row r="12204">
          <cell r="S12204"/>
        </row>
        <row r="12205">
          <cell r="S12205"/>
        </row>
        <row r="12206">
          <cell r="S12206"/>
        </row>
        <row r="12207">
          <cell r="S12207"/>
        </row>
        <row r="12208">
          <cell r="S12208"/>
        </row>
        <row r="12209">
          <cell r="S12209"/>
        </row>
        <row r="12210">
          <cell r="S12210"/>
        </row>
        <row r="12211">
          <cell r="S12211"/>
        </row>
        <row r="12212">
          <cell r="S12212"/>
        </row>
        <row r="12213">
          <cell r="S12213"/>
        </row>
        <row r="12214">
          <cell r="S12214"/>
        </row>
        <row r="12215">
          <cell r="S12215"/>
        </row>
        <row r="12216">
          <cell r="S12216"/>
        </row>
        <row r="12217">
          <cell r="S12217"/>
        </row>
        <row r="12218">
          <cell r="S12218"/>
        </row>
        <row r="12219">
          <cell r="S12219"/>
        </row>
        <row r="12220">
          <cell r="S12220"/>
        </row>
        <row r="12221">
          <cell r="S12221"/>
        </row>
        <row r="12222">
          <cell r="S12222"/>
        </row>
        <row r="12223">
          <cell r="S12223"/>
        </row>
        <row r="12224">
          <cell r="S12224"/>
        </row>
        <row r="12225">
          <cell r="S12225"/>
        </row>
        <row r="12226">
          <cell r="S12226"/>
        </row>
        <row r="12227">
          <cell r="S12227"/>
        </row>
        <row r="12228">
          <cell r="S12228"/>
        </row>
        <row r="12229">
          <cell r="S12229"/>
        </row>
        <row r="12230">
          <cell r="S12230"/>
        </row>
        <row r="12231">
          <cell r="S12231"/>
        </row>
        <row r="12232">
          <cell r="S12232"/>
        </row>
        <row r="12233">
          <cell r="S12233"/>
        </row>
        <row r="12234">
          <cell r="S12234"/>
        </row>
        <row r="12235">
          <cell r="S12235"/>
        </row>
        <row r="12236">
          <cell r="S12236"/>
        </row>
        <row r="12237">
          <cell r="S12237"/>
        </row>
        <row r="12238">
          <cell r="S12238"/>
        </row>
        <row r="12239">
          <cell r="S12239"/>
        </row>
        <row r="12240">
          <cell r="S12240"/>
        </row>
        <row r="12241">
          <cell r="S12241"/>
        </row>
        <row r="12242">
          <cell r="S12242"/>
        </row>
        <row r="12243">
          <cell r="S12243"/>
        </row>
        <row r="12244">
          <cell r="S12244"/>
        </row>
        <row r="12245">
          <cell r="S12245"/>
        </row>
        <row r="12246">
          <cell r="S12246"/>
        </row>
        <row r="12247">
          <cell r="S12247"/>
        </row>
        <row r="12248">
          <cell r="S12248"/>
        </row>
        <row r="12249">
          <cell r="S12249"/>
        </row>
        <row r="12250">
          <cell r="S12250"/>
        </row>
        <row r="12251">
          <cell r="S12251"/>
        </row>
        <row r="12252">
          <cell r="S12252"/>
        </row>
        <row r="12253">
          <cell r="S12253"/>
        </row>
        <row r="12254">
          <cell r="S12254"/>
        </row>
        <row r="12255">
          <cell r="S12255"/>
        </row>
        <row r="12256">
          <cell r="S12256"/>
        </row>
        <row r="12257">
          <cell r="S12257"/>
        </row>
        <row r="12258">
          <cell r="S12258"/>
        </row>
        <row r="12259">
          <cell r="S12259"/>
        </row>
        <row r="12260">
          <cell r="S12260"/>
        </row>
        <row r="12261">
          <cell r="S12261"/>
        </row>
        <row r="12262">
          <cell r="S12262"/>
        </row>
        <row r="12263">
          <cell r="S12263"/>
        </row>
        <row r="12264">
          <cell r="S12264"/>
        </row>
        <row r="12265">
          <cell r="S12265"/>
        </row>
        <row r="12266">
          <cell r="S12266"/>
        </row>
        <row r="12267">
          <cell r="S12267"/>
        </row>
        <row r="12268">
          <cell r="S12268"/>
        </row>
        <row r="12269">
          <cell r="S12269"/>
        </row>
        <row r="12270">
          <cell r="S12270"/>
        </row>
        <row r="12271">
          <cell r="S12271"/>
        </row>
        <row r="12272">
          <cell r="S12272"/>
        </row>
        <row r="12273">
          <cell r="S12273"/>
        </row>
        <row r="12274">
          <cell r="S12274"/>
        </row>
        <row r="12275">
          <cell r="S12275"/>
        </row>
        <row r="12276">
          <cell r="S12276"/>
        </row>
        <row r="12277">
          <cell r="S12277"/>
        </row>
        <row r="12278">
          <cell r="S12278"/>
        </row>
        <row r="12279">
          <cell r="S12279"/>
        </row>
        <row r="12280">
          <cell r="S12280"/>
        </row>
        <row r="12281">
          <cell r="S12281"/>
        </row>
        <row r="12282">
          <cell r="S12282"/>
        </row>
        <row r="12283">
          <cell r="S12283"/>
        </row>
        <row r="12284">
          <cell r="S12284"/>
        </row>
        <row r="12285">
          <cell r="S12285"/>
        </row>
        <row r="12286">
          <cell r="S12286"/>
        </row>
        <row r="12287">
          <cell r="S12287"/>
        </row>
        <row r="12288">
          <cell r="S12288"/>
        </row>
        <row r="12289">
          <cell r="S12289"/>
        </row>
        <row r="12290">
          <cell r="S12290"/>
        </row>
        <row r="12291">
          <cell r="S12291"/>
        </row>
        <row r="12292">
          <cell r="S12292"/>
        </row>
        <row r="12293">
          <cell r="S12293"/>
        </row>
        <row r="12294">
          <cell r="S12294"/>
        </row>
        <row r="12295">
          <cell r="S12295"/>
        </row>
        <row r="12296">
          <cell r="S12296"/>
        </row>
        <row r="12297">
          <cell r="S12297"/>
        </row>
        <row r="12298">
          <cell r="S12298"/>
        </row>
        <row r="12299">
          <cell r="S12299"/>
        </row>
        <row r="12300">
          <cell r="S12300"/>
        </row>
        <row r="12301">
          <cell r="S12301"/>
        </row>
        <row r="12302">
          <cell r="S12302"/>
        </row>
        <row r="12303">
          <cell r="S12303"/>
        </row>
        <row r="12304">
          <cell r="S12304"/>
        </row>
        <row r="12305">
          <cell r="S12305"/>
        </row>
        <row r="12306">
          <cell r="S12306"/>
        </row>
        <row r="12307">
          <cell r="S12307"/>
        </row>
        <row r="12308">
          <cell r="S12308"/>
        </row>
        <row r="12309">
          <cell r="S12309"/>
        </row>
        <row r="12310">
          <cell r="S12310"/>
        </row>
        <row r="12311">
          <cell r="S12311"/>
        </row>
        <row r="12312">
          <cell r="S12312"/>
        </row>
        <row r="12313">
          <cell r="S12313"/>
        </row>
        <row r="12314">
          <cell r="S12314"/>
        </row>
        <row r="12315">
          <cell r="S12315"/>
        </row>
        <row r="12316">
          <cell r="S12316"/>
        </row>
        <row r="12317">
          <cell r="S12317"/>
        </row>
        <row r="12318">
          <cell r="S12318"/>
        </row>
        <row r="12319">
          <cell r="S12319"/>
        </row>
        <row r="12320">
          <cell r="S12320"/>
        </row>
        <row r="12321">
          <cell r="S12321"/>
        </row>
        <row r="12322">
          <cell r="S12322"/>
        </row>
        <row r="12323">
          <cell r="S12323"/>
        </row>
        <row r="12324">
          <cell r="S12324"/>
        </row>
        <row r="12325">
          <cell r="S12325"/>
        </row>
        <row r="12326">
          <cell r="S12326"/>
        </row>
        <row r="12327">
          <cell r="S12327"/>
        </row>
        <row r="12328">
          <cell r="S12328"/>
        </row>
        <row r="12329">
          <cell r="S12329"/>
        </row>
        <row r="12330">
          <cell r="S12330"/>
        </row>
        <row r="12331">
          <cell r="S12331"/>
        </row>
        <row r="12332">
          <cell r="S12332"/>
        </row>
        <row r="12333">
          <cell r="S12333"/>
        </row>
        <row r="12334">
          <cell r="S12334"/>
        </row>
        <row r="12335">
          <cell r="S12335"/>
        </row>
        <row r="12336">
          <cell r="S12336"/>
        </row>
        <row r="12337">
          <cell r="S12337"/>
        </row>
        <row r="12338">
          <cell r="S12338"/>
        </row>
        <row r="12339">
          <cell r="S12339"/>
        </row>
        <row r="12340">
          <cell r="S12340"/>
        </row>
        <row r="12341">
          <cell r="S12341"/>
        </row>
        <row r="12342">
          <cell r="S12342"/>
        </row>
        <row r="12343">
          <cell r="S12343"/>
        </row>
        <row r="12344">
          <cell r="S12344"/>
        </row>
        <row r="12345">
          <cell r="S12345"/>
        </row>
        <row r="12346">
          <cell r="S12346"/>
        </row>
        <row r="12347">
          <cell r="S12347"/>
        </row>
        <row r="12348">
          <cell r="S12348"/>
        </row>
        <row r="12349">
          <cell r="S12349"/>
        </row>
        <row r="12350">
          <cell r="S12350"/>
        </row>
        <row r="12351">
          <cell r="S12351"/>
        </row>
        <row r="12352">
          <cell r="S12352"/>
        </row>
        <row r="12353">
          <cell r="S12353"/>
        </row>
        <row r="12354">
          <cell r="S12354"/>
        </row>
        <row r="12355">
          <cell r="S12355"/>
        </row>
        <row r="12356">
          <cell r="S12356"/>
        </row>
        <row r="12357">
          <cell r="S12357"/>
        </row>
        <row r="12358">
          <cell r="S12358"/>
        </row>
        <row r="12359">
          <cell r="S12359"/>
        </row>
        <row r="12360">
          <cell r="S12360"/>
        </row>
        <row r="12361">
          <cell r="S12361"/>
        </row>
        <row r="12362">
          <cell r="S12362"/>
        </row>
        <row r="12363">
          <cell r="S12363"/>
        </row>
        <row r="12364">
          <cell r="S12364"/>
        </row>
        <row r="12365">
          <cell r="S12365"/>
        </row>
        <row r="12366">
          <cell r="S12366"/>
        </row>
        <row r="12367">
          <cell r="S12367"/>
        </row>
        <row r="12368">
          <cell r="S12368"/>
        </row>
        <row r="12369">
          <cell r="S12369"/>
        </row>
        <row r="12370">
          <cell r="S12370"/>
        </row>
        <row r="12371">
          <cell r="S12371"/>
        </row>
        <row r="12372">
          <cell r="S12372"/>
        </row>
        <row r="12373">
          <cell r="S12373"/>
        </row>
        <row r="12374">
          <cell r="S12374"/>
        </row>
        <row r="12375">
          <cell r="S12375"/>
        </row>
        <row r="12376">
          <cell r="S12376"/>
        </row>
        <row r="12377">
          <cell r="S12377"/>
        </row>
        <row r="12378">
          <cell r="S12378"/>
        </row>
        <row r="12379">
          <cell r="S12379"/>
        </row>
        <row r="12380">
          <cell r="S12380"/>
        </row>
        <row r="12381">
          <cell r="S12381"/>
        </row>
        <row r="12382">
          <cell r="S12382"/>
        </row>
        <row r="12383">
          <cell r="S12383"/>
        </row>
        <row r="12384">
          <cell r="S12384"/>
        </row>
        <row r="12385">
          <cell r="S12385"/>
        </row>
        <row r="12386">
          <cell r="S12386"/>
        </row>
        <row r="12387">
          <cell r="S12387"/>
        </row>
        <row r="12388">
          <cell r="S12388"/>
        </row>
        <row r="12389">
          <cell r="S12389"/>
        </row>
        <row r="12390">
          <cell r="S12390"/>
        </row>
        <row r="12391">
          <cell r="S12391"/>
        </row>
        <row r="12392">
          <cell r="S12392"/>
        </row>
        <row r="12393">
          <cell r="S12393"/>
        </row>
        <row r="12394">
          <cell r="S12394"/>
        </row>
        <row r="12395">
          <cell r="S12395"/>
        </row>
        <row r="12396">
          <cell r="S12396"/>
        </row>
        <row r="12397">
          <cell r="S12397"/>
        </row>
        <row r="12398">
          <cell r="S12398"/>
        </row>
        <row r="12399">
          <cell r="S12399"/>
        </row>
        <row r="12400">
          <cell r="S12400"/>
        </row>
        <row r="12401">
          <cell r="S12401"/>
        </row>
        <row r="12402">
          <cell r="S12402"/>
        </row>
        <row r="12403">
          <cell r="S12403"/>
        </row>
        <row r="12404">
          <cell r="S12404"/>
        </row>
        <row r="12405">
          <cell r="S12405"/>
        </row>
        <row r="12406">
          <cell r="S12406"/>
        </row>
        <row r="12407">
          <cell r="S12407"/>
        </row>
        <row r="12408">
          <cell r="S12408"/>
        </row>
        <row r="12409">
          <cell r="S12409"/>
        </row>
        <row r="12410">
          <cell r="S12410"/>
        </row>
        <row r="12411">
          <cell r="S12411"/>
        </row>
        <row r="12412">
          <cell r="S12412"/>
        </row>
        <row r="12413">
          <cell r="S12413"/>
        </row>
        <row r="12414">
          <cell r="S12414"/>
        </row>
        <row r="12415">
          <cell r="S12415"/>
        </row>
        <row r="12416">
          <cell r="S12416"/>
        </row>
        <row r="12417">
          <cell r="S12417"/>
        </row>
        <row r="12418">
          <cell r="S12418"/>
        </row>
        <row r="12419">
          <cell r="S12419"/>
        </row>
        <row r="12420">
          <cell r="S12420"/>
        </row>
        <row r="12421">
          <cell r="S12421"/>
        </row>
        <row r="12422">
          <cell r="S12422"/>
        </row>
        <row r="12423">
          <cell r="S12423"/>
        </row>
        <row r="12424">
          <cell r="S12424"/>
        </row>
        <row r="12425">
          <cell r="S12425"/>
        </row>
        <row r="12426">
          <cell r="S12426"/>
        </row>
        <row r="12427">
          <cell r="S12427"/>
        </row>
        <row r="12428">
          <cell r="S12428"/>
        </row>
        <row r="12429">
          <cell r="S12429"/>
        </row>
        <row r="12430">
          <cell r="S12430"/>
        </row>
        <row r="12431">
          <cell r="S12431"/>
        </row>
        <row r="12432">
          <cell r="S12432"/>
        </row>
        <row r="12433">
          <cell r="S12433"/>
        </row>
        <row r="12434">
          <cell r="S12434"/>
        </row>
        <row r="12435">
          <cell r="S12435"/>
        </row>
        <row r="12436">
          <cell r="S12436"/>
        </row>
        <row r="12437">
          <cell r="S12437"/>
        </row>
        <row r="12438">
          <cell r="S12438"/>
        </row>
        <row r="12439">
          <cell r="S12439"/>
        </row>
        <row r="12440">
          <cell r="S12440"/>
        </row>
        <row r="12441">
          <cell r="S12441"/>
        </row>
        <row r="12442">
          <cell r="S12442"/>
        </row>
        <row r="12443">
          <cell r="S12443"/>
        </row>
        <row r="12444">
          <cell r="S12444"/>
        </row>
        <row r="12445">
          <cell r="S12445"/>
        </row>
        <row r="12446">
          <cell r="S12446"/>
        </row>
        <row r="12447">
          <cell r="S12447"/>
        </row>
        <row r="12448">
          <cell r="S12448"/>
        </row>
        <row r="12449">
          <cell r="S12449"/>
        </row>
        <row r="12450">
          <cell r="S12450"/>
        </row>
        <row r="12451">
          <cell r="S12451"/>
        </row>
        <row r="12452">
          <cell r="S12452"/>
        </row>
        <row r="12453">
          <cell r="S12453"/>
        </row>
        <row r="12454">
          <cell r="S12454"/>
        </row>
        <row r="12455">
          <cell r="S12455"/>
        </row>
        <row r="12456">
          <cell r="S12456"/>
        </row>
        <row r="12457">
          <cell r="S12457"/>
        </row>
        <row r="12458">
          <cell r="S12458"/>
        </row>
        <row r="12459">
          <cell r="S12459"/>
        </row>
        <row r="12460">
          <cell r="S12460"/>
        </row>
        <row r="12461">
          <cell r="S12461"/>
        </row>
        <row r="12462">
          <cell r="S12462"/>
        </row>
        <row r="12463">
          <cell r="S12463"/>
        </row>
        <row r="12464">
          <cell r="S12464"/>
        </row>
        <row r="12465">
          <cell r="S12465"/>
        </row>
        <row r="12466">
          <cell r="S12466"/>
        </row>
        <row r="12467">
          <cell r="S12467"/>
        </row>
        <row r="12468">
          <cell r="S12468"/>
        </row>
        <row r="12469">
          <cell r="S12469"/>
        </row>
        <row r="12470">
          <cell r="S12470"/>
        </row>
        <row r="12471">
          <cell r="S12471"/>
        </row>
        <row r="12472">
          <cell r="S12472"/>
        </row>
        <row r="12473">
          <cell r="S12473"/>
        </row>
        <row r="12474">
          <cell r="S12474"/>
        </row>
        <row r="12475">
          <cell r="S12475"/>
        </row>
        <row r="12476">
          <cell r="S12476"/>
        </row>
        <row r="12477">
          <cell r="S12477"/>
        </row>
        <row r="12478">
          <cell r="S12478"/>
        </row>
        <row r="12479">
          <cell r="S12479"/>
        </row>
        <row r="12480">
          <cell r="S12480"/>
        </row>
        <row r="12481">
          <cell r="S12481"/>
        </row>
        <row r="12482">
          <cell r="S12482"/>
        </row>
        <row r="12483">
          <cell r="S12483"/>
        </row>
        <row r="12484">
          <cell r="S12484"/>
        </row>
        <row r="12485">
          <cell r="S12485"/>
        </row>
        <row r="12486">
          <cell r="S12486"/>
        </row>
        <row r="12487">
          <cell r="S12487"/>
        </row>
        <row r="12488">
          <cell r="S12488"/>
        </row>
        <row r="12489">
          <cell r="S12489"/>
        </row>
        <row r="12490">
          <cell r="S12490"/>
        </row>
        <row r="12491">
          <cell r="S12491"/>
        </row>
        <row r="12492">
          <cell r="S12492"/>
        </row>
        <row r="12493">
          <cell r="S12493"/>
        </row>
        <row r="12494">
          <cell r="S12494"/>
        </row>
        <row r="12495">
          <cell r="S12495"/>
        </row>
        <row r="12496">
          <cell r="S12496"/>
        </row>
        <row r="12497">
          <cell r="S12497"/>
        </row>
        <row r="12498">
          <cell r="S12498"/>
        </row>
        <row r="12499">
          <cell r="S12499"/>
        </row>
        <row r="12500">
          <cell r="S12500"/>
        </row>
        <row r="12501">
          <cell r="S12501"/>
        </row>
        <row r="12502">
          <cell r="S12502"/>
        </row>
        <row r="12503">
          <cell r="S12503"/>
        </row>
        <row r="12504">
          <cell r="S12504"/>
        </row>
        <row r="12505">
          <cell r="S12505"/>
        </row>
        <row r="12506">
          <cell r="S12506"/>
        </row>
        <row r="12507">
          <cell r="S12507"/>
        </row>
        <row r="12508">
          <cell r="S12508"/>
        </row>
        <row r="12509">
          <cell r="S12509"/>
        </row>
        <row r="12510">
          <cell r="S12510"/>
        </row>
        <row r="12511">
          <cell r="S12511"/>
        </row>
        <row r="12512">
          <cell r="S12512"/>
        </row>
        <row r="12513">
          <cell r="S12513"/>
        </row>
        <row r="12514">
          <cell r="S12514"/>
        </row>
        <row r="12515">
          <cell r="S12515"/>
        </row>
        <row r="12516">
          <cell r="S12516"/>
        </row>
        <row r="12517">
          <cell r="S12517"/>
        </row>
        <row r="12518">
          <cell r="S12518"/>
        </row>
        <row r="12519">
          <cell r="S12519"/>
        </row>
        <row r="12520">
          <cell r="S12520"/>
        </row>
        <row r="12521">
          <cell r="S12521"/>
        </row>
        <row r="12522">
          <cell r="S12522"/>
        </row>
        <row r="12523">
          <cell r="S12523"/>
        </row>
        <row r="12524">
          <cell r="S12524"/>
        </row>
        <row r="12525">
          <cell r="S12525"/>
        </row>
        <row r="12526">
          <cell r="S12526"/>
        </row>
        <row r="12527">
          <cell r="S12527"/>
        </row>
        <row r="12528">
          <cell r="S12528"/>
        </row>
        <row r="12529">
          <cell r="S12529"/>
        </row>
        <row r="12530">
          <cell r="S12530"/>
        </row>
        <row r="12531">
          <cell r="S12531"/>
        </row>
        <row r="12532">
          <cell r="S12532"/>
        </row>
        <row r="12533">
          <cell r="S12533"/>
        </row>
        <row r="12534">
          <cell r="S12534"/>
        </row>
        <row r="12535">
          <cell r="S12535"/>
        </row>
        <row r="12536">
          <cell r="S12536"/>
        </row>
        <row r="12537">
          <cell r="S12537"/>
        </row>
        <row r="12538">
          <cell r="S12538"/>
        </row>
        <row r="12539">
          <cell r="S12539"/>
        </row>
        <row r="12540">
          <cell r="S12540"/>
        </row>
        <row r="12541">
          <cell r="S12541"/>
        </row>
        <row r="12542">
          <cell r="S12542"/>
        </row>
        <row r="12543">
          <cell r="S12543"/>
        </row>
        <row r="12544">
          <cell r="S12544"/>
        </row>
        <row r="12545">
          <cell r="S12545"/>
        </row>
        <row r="12546">
          <cell r="S12546"/>
        </row>
        <row r="12547">
          <cell r="S12547"/>
        </row>
        <row r="12548">
          <cell r="S12548"/>
        </row>
        <row r="12549">
          <cell r="S12549"/>
        </row>
        <row r="12550">
          <cell r="S12550"/>
        </row>
        <row r="12551">
          <cell r="S12551"/>
        </row>
        <row r="12552">
          <cell r="S12552"/>
        </row>
        <row r="12553">
          <cell r="S12553"/>
        </row>
        <row r="12554">
          <cell r="S12554"/>
        </row>
        <row r="12555">
          <cell r="S12555"/>
        </row>
        <row r="12556">
          <cell r="S12556"/>
        </row>
        <row r="12557">
          <cell r="S12557"/>
        </row>
        <row r="12558">
          <cell r="S12558"/>
        </row>
        <row r="12559">
          <cell r="S12559"/>
        </row>
        <row r="12560">
          <cell r="S12560"/>
        </row>
        <row r="12561">
          <cell r="S12561"/>
        </row>
        <row r="12562">
          <cell r="S12562"/>
        </row>
        <row r="12563">
          <cell r="S12563"/>
        </row>
        <row r="12564">
          <cell r="S12564"/>
        </row>
        <row r="12565">
          <cell r="S12565"/>
        </row>
        <row r="12566">
          <cell r="S12566"/>
        </row>
        <row r="12567">
          <cell r="S12567"/>
        </row>
        <row r="12568">
          <cell r="S12568"/>
        </row>
        <row r="12569">
          <cell r="S12569"/>
        </row>
        <row r="12570">
          <cell r="S12570"/>
        </row>
        <row r="12571">
          <cell r="S12571"/>
        </row>
        <row r="12572">
          <cell r="S12572"/>
        </row>
        <row r="12573">
          <cell r="S12573"/>
        </row>
        <row r="12574">
          <cell r="S12574"/>
        </row>
        <row r="12575">
          <cell r="S12575"/>
        </row>
        <row r="12576">
          <cell r="S12576"/>
        </row>
        <row r="12577">
          <cell r="S12577"/>
        </row>
        <row r="12578">
          <cell r="S12578"/>
        </row>
        <row r="12579">
          <cell r="S12579"/>
        </row>
        <row r="12580">
          <cell r="S12580"/>
        </row>
        <row r="12581">
          <cell r="S12581"/>
        </row>
        <row r="12582">
          <cell r="S12582"/>
        </row>
        <row r="12583">
          <cell r="S12583"/>
        </row>
        <row r="12584">
          <cell r="S12584"/>
        </row>
        <row r="12585">
          <cell r="S12585"/>
        </row>
        <row r="12586">
          <cell r="S12586"/>
        </row>
        <row r="12587">
          <cell r="S12587"/>
        </row>
        <row r="12588">
          <cell r="S12588"/>
        </row>
        <row r="12589">
          <cell r="S12589"/>
        </row>
        <row r="12590">
          <cell r="S12590"/>
        </row>
        <row r="12591">
          <cell r="S12591"/>
        </row>
        <row r="12592">
          <cell r="S12592"/>
        </row>
        <row r="12593">
          <cell r="S12593"/>
        </row>
        <row r="12594">
          <cell r="S12594"/>
        </row>
        <row r="12595">
          <cell r="S12595"/>
        </row>
        <row r="12596">
          <cell r="S12596"/>
        </row>
        <row r="12597">
          <cell r="S12597"/>
        </row>
        <row r="12598">
          <cell r="S12598"/>
        </row>
        <row r="12599">
          <cell r="S12599"/>
        </row>
        <row r="12600">
          <cell r="S12600"/>
        </row>
        <row r="12601">
          <cell r="S12601"/>
        </row>
        <row r="12602">
          <cell r="S12602"/>
        </row>
        <row r="12603">
          <cell r="S12603"/>
        </row>
        <row r="12604">
          <cell r="S12604"/>
        </row>
        <row r="12605">
          <cell r="S12605"/>
        </row>
        <row r="12606">
          <cell r="S12606"/>
        </row>
        <row r="12607">
          <cell r="S12607"/>
        </row>
        <row r="12608">
          <cell r="S12608"/>
        </row>
        <row r="12609">
          <cell r="S12609"/>
        </row>
        <row r="12610">
          <cell r="S12610"/>
        </row>
        <row r="12611">
          <cell r="S12611"/>
        </row>
        <row r="12612">
          <cell r="S12612"/>
        </row>
        <row r="12613">
          <cell r="S12613"/>
        </row>
        <row r="12614">
          <cell r="S12614"/>
        </row>
        <row r="12615">
          <cell r="S12615"/>
        </row>
        <row r="12616">
          <cell r="S12616"/>
        </row>
        <row r="12617">
          <cell r="S12617"/>
        </row>
        <row r="12618">
          <cell r="S12618"/>
        </row>
        <row r="12619">
          <cell r="S12619"/>
        </row>
        <row r="12620">
          <cell r="S12620"/>
        </row>
        <row r="12621">
          <cell r="S12621"/>
        </row>
        <row r="12622">
          <cell r="S12622"/>
        </row>
        <row r="12623">
          <cell r="S12623"/>
        </row>
        <row r="12624">
          <cell r="S12624"/>
        </row>
        <row r="12625">
          <cell r="S12625"/>
        </row>
        <row r="12626">
          <cell r="S12626"/>
        </row>
        <row r="12627">
          <cell r="S12627"/>
        </row>
        <row r="12628">
          <cell r="S12628"/>
        </row>
        <row r="12629">
          <cell r="S12629"/>
        </row>
        <row r="12630">
          <cell r="S12630"/>
        </row>
        <row r="12631">
          <cell r="S12631"/>
        </row>
        <row r="12632">
          <cell r="S12632"/>
        </row>
        <row r="12633">
          <cell r="S12633"/>
        </row>
        <row r="12634">
          <cell r="S12634"/>
        </row>
        <row r="12635">
          <cell r="S12635"/>
        </row>
        <row r="12636">
          <cell r="S12636"/>
        </row>
        <row r="12637">
          <cell r="S12637"/>
        </row>
        <row r="12638">
          <cell r="S12638"/>
        </row>
        <row r="12639">
          <cell r="S12639"/>
        </row>
        <row r="12640">
          <cell r="S12640"/>
        </row>
        <row r="12641">
          <cell r="S12641"/>
        </row>
        <row r="12642">
          <cell r="S12642"/>
        </row>
        <row r="12643">
          <cell r="S12643"/>
        </row>
        <row r="12644">
          <cell r="S12644"/>
        </row>
        <row r="12645">
          <cell r="S12645"/>
        </row>
        <row r="12646">
          <cell r="S12646"/>
        </row>
        <row r="12647">
          <cell r="S12647"/>
        </row>
        <row r="12648">
          <cell r="S12648"/>
        </row>
        <row r="12649">
          <cell r="S12649"/>
        </row>
        <row r="12650">
          <cell r="S12650"/>
        </row>
        <row r="12651">
          <cell r="S12651"/>
        </row>
        <row r="12652">
          <cell r="S12652"/>
        </row>
        <row r="12653">
          <cell r="S12653"/>
        </row>
        <row r="12654">
          <cell r="S12654"/>
        </row>
        <row r="12655">
          <cell r="S12655"/>
        </row>
        <row r="12656">
          <cell r="S12656"/>
        </row>
        <row r="12657">
          <cell r="S12657"/>
        </row>
        <row r="12658">
          <cell r="S12658"/>
        </row>
        <row r="12659">
          <cell r="S12659"/>
        </row>
        <row r="12660">
          <cell r="S12660"/>
        </row>
        <row r="12661">
          <cell r="S12661"/>
        </row>
        <row r="12662">
          <cell r="S12662"/>
        </row>
        <row r="12663">
          <cell r="S12663"/>
        </row>
        <row r="12664">
          <cell r="S12664"/>
        </row>
        <row r="12665">
          <cell r="S12665"/>
        </row>
        <row r="12666">
          <cell r="S12666"/>
        </row>
        <row r="12667">
          <cell r="S12667"/>
        </row>
        <row r="12668">
          <cell r="S12668"/>
        </row>
        <row r="12669">
          <cell r="S12669"/>
        </row>
        <row r="12670">
          <cell r="S12670"/>
        </row>
        <row r="12671">
          <cell r="S12671"/>
        </row>
        <row r="12672">
          <cell r="S12672"/>
        </row>
        <row r="12673">
          <cell r="S12673"/>
        </row>
        <row r="12674">
          <cell r="S12674"/>
        </row>
        <row r="12675">
          <cell r="S12675"/>
        </row>
        <row r="12676">
          <cell r="S12676"/>
        </row>
        <row r="12677">
          <cell r="S12677"/>
        </row>
        <row r="12678">
          <cell r="S12678"/>
        </row>
        <row r="12679">
          <cell r="S12679"/>
        </row>
        <row r="12680">
          <cell r="S12680"/>
        </row>
        <row r="12681">
          <cell r="S12681"/>
        </row>
        <row r="12682">
          <cell r="S12682"/>
        </row>
        <row r="12683">
          <cell r="S12683"/>
        </row>
        <row r="12684">
          <cell r="S12684"/>
        </row>
        <row r="12685">
          <cell r="S12685"/>
        </row>
        <row r="12686">
          <cell r="S12686"/>
        </row>
        <row r="12687">
          <cell r="S12687"/>
        </row>
        <row r="12688">
          <cell r="S12688"/>
        </row>
        <row r="12689">
          <cell r="S12689"/>
        </row>
        <row r="12690">
          <cell r="S12690"/>
        </row>
        <row r="12691">
          <cell r="S12691"/>
        </row>
        <row r="12692">
          <cell r="S12692"/>
        </row>
        <row r="12693">
          <cell r="S12693"/>
        </row>
        <row r="12694">
          <cell r="S12694"/>
        </row>
        <row r="12695">
          <cell r="S12695"/>
        </row>
        <row r="12696">
          <cell r="S12696"/>
        </row>
        <row r="12697">
          <cell r="S12697"/>
        </row>
        <row r="12698">
          <cell r="S12698"/>
        </row>
        <row r="12699">
          <cell r="S12699"/>
        </row>
        <row r="12700">
          <cell r="S12700"/>
        </row>
        <row r="12701">
          <cell r="S12701"/>
        </row>
        <row r="12702">
          <cell r="S12702"/>
        </row>
        <row r="12703">
          <cell r="S12703"/>
        </row>
        <row r="12704">
          <cell r="S12704"/>
        </row>
        <row r="12705">
          <cell r="S12705"/>
        </row>
        <row r="12706">
          <cell r="S12706"/>
        </row>
        <row r="12707">
          <cell r="S12707"/>
        </row>
        <row r="12708">
          <cell r="S12708"/>
        </row>
        <row r="12709">
          <cell r="S12709"/>
        </row>
        <row r="12710">
          <cell r="S12710"/>
        </row>
        <row r="12711">
          <cell r="S12711"/>
        </row>
        <row r="12712">
          <cell r="S12712"/>
        </row>
        <row r="12713">
          <cell r="S12713"/>
        </row>
        <row r="12714">
          <cell r="S12714"/>
        </row>
        <row r="12715">
          <cell r="S12715"/>
        </row>
        <row r="12716">
          <cell r="S12716"/>
        </row>
        <row r="12717">
          <cell r="S12717"/>
        </row>
        <row r="12718">
          <cell r="S12718"/>
        </row>
        <row r="12719">
          <cell r="S12719"/>
        </row>
        <row r="12720">
          <cell r="S12720"/>
        </row>
        <row r="12721">
          <cell r="S12721"/>
        </row>
        <row r="12722">
          <cell r="S12722"/>
        </row>
        <row r="12723">
          <cell r="S12723"/>
        </row>
        <row r="12724">
          <cell r="S12724"/>
        </row>
        <row r="12725">
          <cell r="S12725"/>
        </row>
        <row r="12726">
          <cell r="S12726"/>
        </row>
        <row r="12727">
          <cell r="S12727"/>
        </row>
        <row r="12728">
          <cell r="S12728"/>
        </row>
        <row r="12729">
          <cell r="S12729"/>
        </row>
        <row r="12730">
          <cell r="S12730"/>
        </row>
        <row r="12731">
          <cell r="S12731"/>
        </row>
        <row r="12732">
          <cell r="S12732"/>
        </row>
        <row r="12733">
          <cell r="S12733"/>
        </row>
        <row r="12734">
          <cell r="S12734"/>
        </row>
        <row r="12735">
          <cell r="S12735"/>
        </row>
        <row r="12736">
          <cell r="S12736"/>
        </row>
        <row r="12737">
          <cell r="S12737"/>
        </row>
        <row r="12738">
          <cell r="S12738"/>
        </row>
        <row r="12739">
          <cell r="S12739"/>
        </row>
        <row r="12740">
          <cell r="S12740"/>
        </row>
        <row r="12741">
          <cell r="S12741"/>
        </row>
        <row r="12742">
          <cell r="S12742"/>
        </row>
        <row r="12743">
          <cell r="S12743"/>
        </row>
        <row r="12744">
          <cell r="S12744"/>
        </row>
        <row r="12745">
          <cell r="S12745"/>
        </row>
        <row r="12746">
          <cell r="S12746"/>
        </row>
        <row r="12747">
          <cell r="S12747"/>
        </row>
        <row r="12748">
          <cell r="S12748"/>
        </row>
        <row r="12749">
          <cell r="S12749"/>
        </row>
        <row r="12750">
          <cell r="S12750"/>
        </row>
        <row r="12751">
          <cell r="S12751"/>
        </row>
        <row r="12752">
          <cell r="S12752"/>
        </row>
        <row r="12753">
          <cell r="S12753"/>
        </row>
        <row r="12754">
          <cell r="S12754"/>
        </row>
        <row r="12755">
          <cell r="S12755"/>
        </row>
        <row r="12756">
          <cell r="S12756"/>
        </row>
        <row r="12757">
          <cell r="S12757"/>
        </row>
        <row r="12758">
          <cell r="S12758"/>
        </row>
        <row r="12759">
          <cell r="S12759"/>
        </row>
        <row r="12760">
          <cell r="S12760"/>
        </row>
        <row r="12761">
          <cell r="S12761"/>
        </row>
        <row r="12762">
          <cell r="S12762"/>
        </row>
        <row r="12763">
          <cell r="S12763"/>
        </row>
        <row r="12764">
          <cell r="S12764"/>
        </row>
        <row r="12765">
          <cell r="S12765"/>
        </row>
        <row r="12766">
          <cell r="S12766"/>
        </row>
        <row r="12767">
          <cell r="S12767"/>
        </row>
        <row r="12768">
          <cell r="S12768"/>
        </row>
        <row r="12769">
          <cell r="S12769"/>
        </row>
        <row r="12770">
          <cell r="S12770"/>
        </row>
        <row r="12771">
          <cell r="S12771"/>
        </row>
        <row r="12772">
          <cell r="S12772"/>
        </row>
        <row r="12773">
          <cell r="S12773"/>
        </row>
        <row r="12774">
          <cell r="S12774"/>
        </row>
        <row r="12775">
          <cell r="S12775"/>
        </row>
        <row r="12776">
          <cell r="S12776"/>
        </row>
        <row r="12777">
          <cell r="S12777"/>
        </row>
        <row r="12778">
          <cell r="S12778"/>
        </row>
        <row r="12779">
          <cell r="S12779"/>
        </row>
        <row r="12780">
          <cell r="S12780"/>
        </row>
        <row r="12781">
          <cell r="S12781"/>
        </row>
        <row r="12782">
          <cell r="S12782"/>
        </row>
        <row r="12783">
          <cell r="S12783"/>
        </row>
        <row r="12784">
          <cell r="S12784"/>
        </row>
        <row r="12785">
          <cell r="S12785"/>
        </row>
        <row r="12786">
          <cell r="S12786"/>
        </row>
        <row r="12787">
          <cell r="S12787"/>
        </row>
        <row r="12788">
          <cell r="S12788"/>
        </row>
        <row r="12789">
          <cell r="S12789"/>
        </row>
        <row r="12790">
          <cell r="S12790"/>
        </row>
        <row r="12791">
          <cell r="S12791"/>
        </row>
        <row r="12792">
          <cell r="S12792"/>
        </row>
        <row r="12793">
          <cell r="S12793"/>
        </row>
        <row r="12794">
          <cell r="S12794"/>
        </row>
        <row r="12795">
          <cell r="S12795"/>
        </row>
        <row r="12796">
          <cell r="S12796"/>
        </row>
        <row r="12797">
          <cell r="S12797"/>
        </row>
        <row r="12798">
          <cell r="S12798"/>
        </row>
        <row r="12799">
          <cell r="S12799"/>
        </row>
        <row r="12800">
          <cell r="S12800"/>
        </row>
        <row r="12801">
          <cell r="S12801"/>
        </row>
        <row r="12802">
          <cell r="S12802"/>
        </row>
        <row r="12803">
          <cell r="S12803"/>
        </row>
        <row r="12804">
          <cell r="S12804"/>
        </row>
        <row r="12805">
          <cell r="S12805"/>
        </row>
        <row r="12806">
          <cell r="S12806"/>
        </row>
        <row r="12807">
          <cell r="S12807"/>
        </row>
        <row r="12808">
          <cell r="S12808"/>
        </row>
        <row r="12809">
          <cell r="S12809"/>
        </row>
        <row r="12810">
          <cell r="S12810"/>
        </row>
        <row r="12811">
          <cell r="S12811"/>
        </row>
        <row r="12812">
          <cell r="S12812"/>
        </row>
        <row r="12813">
          <cell r="S12813"/>
        </row>
        <row r="12814">
          <cell r="S12814"/>
        </row>
        <row r="12815">
          <cell r="S12815"/>
        </row>
        <row r="12816">
          <cell r="S12816"/>
        </row>
        <row r="12817">
          <cell r="S12817"/>
        </row>
        <row r="12818">
          <cell r="S12818"/>
        </row>
        <row r="12819">
          <cell r="S12819"/>
        </row>
        <row r="12820">
          <cell r="S12820"/>
        </row>
        <row r="12821">
          <cell r="S12821"/>
        </row>
        <row r="12822">
          <cell r="S12822"/>
        </row>
        <row r="12823">
          <cell r="S12823"/>
        </row>
        <row r="12824">
          <cell r="S12824"/>
        </row>
        <row r="12825">
          <cell r="S12825"/>
        </row>
        <row r="12826">
          <cell r="S12826"/>
        </row>
        <row r="12827">
          <cell r="S12827"/>
        </row>
        <row r="12828">
          <cell r="S12828"/>
        </row>
        <row r="12829">
          <cell r="S12829"/>
        </row>
        <row r="12830">
          <cell r="S12830"/>
        </row>
        <row r="12831">
          <cell r="S12831"/>
        </row>
        <row r="12832">
          <cell r="S12832"/>
        </row>
        <row r="12833">
          <cell r="S12833"/>
        </row>
        <row r="12834">
          <cell r="S12834"/>
        </row>
        <row r="12835">
          <cell r="S12835"/>
        </row>
        <row r="12836">
          <cell r="S12836"/>
        </row>
        <row r="12837">
          <cell r="S12837"/>
        </row>
        <row r="12838">
          <cell r="S12838"/>
        </row>
        <row r="12839">
          <cell r="S12839"/>
        </row>
        <row r="12840">
          <cell r="S12840"/>
        </row>
        <row r="12841">
          <cell r="S12841"/>
        </row>
        <row r="12842">
          <cell r="S12842"/>
        </row>
        <row r="12843">
          <cell r="S12843"/>
        </row>
        <row r="12844">
          <cell r="S12844"/>
        </row>
        <row r="12845">
          <cell r="S12845"/>
        </row>
        <row r="12846">
          <cell r="S12846"/>
        </row>
        <row r="12847">
          <cell r="S12847"/>
        </row>
        <row r="12848">
          <cell r="S12848"/>
        </row>
        <row r="12849">
          <cell r="S12849"/>
        </row>
        <row r="12850">
          <cell r="S12850"/>
        </row>
        <row r="12851">
          <cell r="S12851"/>
        </row>
        <row r="12852">
          <cell r="S12852"/>
        </row>
        <row r="12853">
          <cell r="S12853"/>
        </row>
        <row r="12854">
          <cell r="S12854"/>
        </row>
        <row r="12855">
          <cell r="S12855"/>
        </row>
        <row r="12856">
          <cell r="S12856"/>
        </row>
        <row r="12857">
          <cell r="S12857"/>
        </row>
        <row r="12858">
          <cell r="S12858"/>
        </row>
        <row r="12859">
          <cell r="S12859"/>
        </row>
        <row r="12860">
          <cell r="S12860"/>
        </row>
        <row r="12861">
          <cell r="S12861"/>
        </row>
        <row r="12862">
          <cell r="S12862"/>
        </row>
        <row r="12863">
          <cell r="S12863"/>
        </row>
        <row r="12864">
          <cell r="S12864"/>
        </row>
        <row r="12865">
          <cell r="S12865"/>
        </row>
        <row r="12866">
          <cell r="S12866"/>
        </row>
        <row r="12867">
          <cell r="S12867"/>
        </row>
        <row r="12868">
          <cell r="S12868"/>
        </row>
        <row r="12869">
          <cell r="S12869"/>
        </row>
        <row r="12870">
          <cell r="S12870"/>
        </row>
        <row r="12871">
          <cell r="S12871"/>
        </row>
        <row r="12872">
          <cell r="S12872"/>
        </row>
        <row r="12873">
          <cell r="S12873"/>
        </row>
        <row r="12874">
          <cell r="S12874"/>
        </row>
        <row r="12875">
          <cell r="S12875"/>
        </row>
        <row r="12876">
          <cell r="S12876"/>
        </row>
        <row r="12877">
          <cell r="S12877"/>
        </row>
        <row r="12878">
          <cell r="S12878"/>
        </row>
        <row r="12879">
          <cell r="S12879"/>
        </row>
        <row r="12880">
          <cell r="S12880"/>
        </row>
        <row r="12881">
          <cell r="S12881"/>
        </row>
        <row r="12882">
          <cell r="S12882"/>
        </row>
        <row r="12883">
          <cell r="S12883"/>
        </row>
        <row r="12884">
          <cell r="S12884"/>
        </row>
        <row r="12885">
          <cell r="S12885"/>
        </row>
        <row r="12886">
          <cell r="S12886"/>
        </row>
        <row r="12887">
          <cell r="S12887"/>
        </row>
        <row r="12888">
          <cell r="S12888"/>
        </row>
        <row r="12889">
          <cell r="S12889"/>
        </row>
        <row r="12890">
          <cell r="S12890"/>
        </row>
        <row r="12891">
          <cell r="S12891"/>
        </row>
        <row r="12892">
          <cell r="S12892"/>
        </row>
        <row r="12893">
          <cell r="S12893"/>
        </row>
        <row r="12894">
          <cell r="S12894"/>
        </row>
        <row r="12895">
          <cell r="S12895"/>
        </row>
        <row r="12896">
          <cell r="S12896"/>
        </row>
        <row r="12897">
          <cell r="S12897"/>
        </row>
        <row r="12898">
          <cell r="S12898"/>
        </row>
        <row r="12899">
          <cell r="S12899"/>
        </row>
        <row r="12900">
          <cell r="S12900"/>
        </row>
        <row r="12901">
          <cell r="S12901"/>
        </row>
        <row r="12902">
          <cell r="S12902"/>
        </row>
        <row r="12903">
          <cell r="S12903"/>
        </row>
        <row r="12904">
          <cell r="S12904"/>
        </row>
        <row r="12905">
          <cell r="S12905"/>
        </row>
        <row r="12906">
          <cell r="S12906"/>
        </row>
        <row r="12907">
          <cell r="S12907"/>
        </row>
        <row r="12908">
          <cell r="S12908"/>
        </row>
        <row r="12909">
          <cell r="S12909"/>
        </row>
        <row r="12910">
          <cell r="S12910"/>
        </row>
        <row r="12911">
          <cell r="S12911"/>
        </row>
        <row r="12912">
          <cell r="S12912"/>
        </row>
        <row r="12913">
          <cell r="S12913"/>
        </row>
        <row r="12914">
          <cell r="S12914"/>
        </row>
        <row r="12915">
          <cell r="S12915"/>
        </row>
        <row r="12916">
          <cell r="S12916"/>
        </row>
        <row r="12917">
          <cell r="S12917"/>
        </row>
        <row r="12918">
          <cell r="S12918"/>
        </row>
        <row r="12919">
          <cell r="S12919"/>
        </row>
        <row r="12920">
          <cell r="S12920"/>
        </row>
        <row r="12921">
          <cell r="S12921"/>
        </row>
        <row r="12922">
          <cell r="S12922"/>
        </row>
        <row r="12923">
          <cell r="S12923"/>
        </row>
        <row r="12924">
          <cell r="S12924"/>
        </row>
        <row r="12925">
          <cell r="S12925"/>
        </row>
        <row r="12926">
          <cell r="S12926"/>
        </row>
        <row r="12927">
          <cell r="S12927"/>
        </row>
        <row r="12928">
          <cell r="S12928"/>
        </row>
        <row r="12929">
          <cell r="S12929"/>
        </row>
        <row r="12930">
          <cell r="S12930"/>
        </row>
        <row r="12931">
          <cell r="S12931"/>
        </row>
        <row r="12932">
          <cell r="S12932"/>
        </row>
        <row r="12933">
          <cell r="S12933"/>
        </row>
        <row r="12934">
          <cell r="S12934"/>
        </row>
        <row r="12935">
          <cell r="S12935"/>
        </row>
        <row r="12936">
          <cell r="S12936"/>
        </row>
        <row r="12937">
          <cell r="S12937"/>
        </row>
        <row r="12938">
          <cell r="S12938"/>
        </row>
        <row r="12939">
          <cell r="S12939"/>
        </row>
        <row r="12940">
          <cell r="S12940"/>
        </row>
        <row r="12941">
          <cell r="S12941"/>
        </row>
        <row r="12942">
          <cell r="S12942"/>
        </row>
        <row r="12943">
          <cell r="S12943"/>
        </row>
        <row r="12944">
          <cell r="S12944"/>
        </row>
        <row r="12945">
          <cell r="S12945"/>
        </row>
        <row r="12946">
          <cell r="S12946"/>
        </row>
        <row r="12947">
          <cell r="S12947"/>
        </row>
        <row r="12948">
          <cell r="S12948"/>
        </row>
        <row r="12949">
          <cell r="S12949"/>
        </row>
        <row r="12950">
          <cell r="S12950"/>
        </row>
        <row r="12951">
          <cell r="S12951"/>
        </row>
        <row r="12952">
          <cell r="S12952"/>
        </row>
        <row r="12953">
          <cell r="S12953"/>
        </row>
        <row r="12954">
          <cell r="S12954"/>
        </row>
        <row r="12955">
          <cell r="S12955"/>
        </row>
        <row r="12956">
          <cell r="S12956"/>
        </row>
        <row r="12957">
          <cell r="S12957"/>
        </row>
        <row r="12958">
          <cell r="S12958"/>
        </row>
        <row r="12959">
          <cell r="S12959"/>
        </row>
        <row r="12960">
          <cell r="S12960"/>
        </row>
        <row r="12961">
          <cell r="S12961"/>
        </row>
        <row r="12962">
          <cell r="S12962"/>
        </row>
        <row r="12963">
          <cell r="S12963"/>
        </row>
        <row r="12964">
          <cell r="S12964"/>
        </row>
        <row r="12965">
          <cell r="S12965"/>
        </row>
        <row r="12966">
          <cell r="S12966"/>
        </row>
        <row r="12967">
          <cell r="S12967"/>
        </row>
        <row r="12968">
          <cell r="S12968"/>
        </row>
        <row r="12969">
          <cell r="S12969"/>
        </row>
        <row r="12970">
          <cell r="S12970"/>
        </row>
        <row r="12971">
          <cell r="S12971"/>
        </row>
        <row r="12972">
          <cell r="S12972"/>
        </row>
        <row r="12973">
          <cell r="S12973"/>
        </row>
        <row r="12974">
          <cell r="S12974"/>
        </row>
        <row r="12975">
          <cell r="S12975"/>
        </row>
        <row r="12976">
          <cell r="S12976"/>
        </row>
        <row r="12977">
          <cell r="S12977"/>
        </row>
        <row r="12978">
          <cell r="S12978"/>
        </row>
        <row r="12979">
          <cell r="S12979"/>
        </row>
        <row r="12980">
          <cell r="S12980"/>
        </row>
        <row r="12981">
          <cell r="S12981"/>
        </row>
        <row r="12982">
          <cell r="S12982"/>
        </row>
        <row r="12983">
          <cell r="S12983"/>
        </row>
        <row r="12984">
          <cell r="S12984"/>
        </row>
        <row r="12985">
          <cell r="S12985"/>
        </row>
        <row r="12986">
          <cell r="S12986"/>
        </row>
        <row r="12987">
          <cell r="S12987"/>
        </row>
        <row r="12988">
          <cell r="S12988"/>
        </row>
        <row r="12989">
          <cell r="S12989"/>
        </row>
        <row r="12990">
          <cell r="S12990"/>
        </row>
        <row r="12991">
          <cell r="S12991"/>
        </row>
        <row r="12992">
          <cell r="S12992"/>
        </row>
        <row r="12993">
          <cell r="S12993"/>
        </row>
        <row r="12994">
          <cell r="S12994"/>
        </row>
        <row r="12995">
          <cell r="S12995"/>
        </row>
        <row r="12996">
          <cell r="S12996"/>
        </row>
        <row r="12997">
          <cell r="S12997"/>
        </row>
        <row r="12998">
          <cell r="S12998"/>
        </row>
        <row r="12999">
          <cell r="S12999"/>
        </row>
        <row r="13000">
          <cell r="S13000"/>
        </row>
        <row r="13001">
          <cell r="S13001"/>
        </row>
        <row r="13002">
          <cell r="S13002"/>
        </row>
        <row r="13003">
          <cell r="S13003"/>
        </row>
        <row r="13004">
          <cell r="S13004"/>
        </row>
        <row r="13005">
          <cell r="S13005"/>
        </row>
        <row r="13006">
          <cell r="S13006"/>
        </row>
        <row r="13007">
          <cell r="S13007"/>
        </row>
        <row r="13008">
          <cell r="S13008"/>
        </row>
        <row r="13009">
          <cell r="S13009"/>
        </row>
        <row r="13010">
          <cell r="S13010"/>
        </row>
        <row r="13011">
          <cell r="S13011"/>
        </row>
        <row r="13012">
          <cell r="S13012"/>
        </row>
        <row r="13013">
          <cell r="S13013"/>
        </row>
        <row r="13014">
          <cell r="S13014"/>
        </row>
        <row r="13015">
          <cell r="S13015"/>
        </row>
        <row r="13016">
          <cell r="S13016"/>
        </row>
        <row r="13017">
          <cell r="S13017"/>
        </row>
        <row r="13018">
          <cell r="S13018"/>
        </row>
        <row r="13019">
          <cell r="S13019"/>
        </row>
        <row r="13020">
          <cell r="S13020"/>
        </row>
        <row r="13021">
          <cell r="S13021"/>
        </row>
        <row r="13022">
          <cell r="S13022"/>
        </row>
        <row r="13023">
          <cell r="S13023"/>
        </row>
        <row r="13024">
          <cell r="S13024"/>
        </row>
        <row r="13025">
          <cell r="S13025"/>
        </row>
        <row r="13026">
          <cell r="S13026"/>
        </row>
        <row r="13027">
          <cell r="S13027"/>
        </row>
        <row r="13028">
          <cell r="S13028"/>
        </row>
        <row r="13029">
          <cell r="S13029"/>
        </row>
        <row r="13030">
          <cell r="S13030"/>
        </row>
        <row r="13031">
          <cell r="S13031"/>
        </row>
        <row r="13032">
          <cell r="S13032"/>
        </row>
        <row r="13033">
          <cell r="S13033"/>
        </row>
        <row r="13034">
          <cell r="S13034"/>
        </row>
        <row r="13035">
          <cell r="S13035"/>
        </row>
        <row r="13036">
          <cell r="S13036"/>
        </row>
        <row r="13037">
          <cell r="S13037"/>
        </row>
        <row r="13038">
          <cell r="S13038"/>
        </row>
        <row r="13039">
          <cell r="S13039"/>
        </row>
        <row r="13040">
          <cell r="S13040"/>
        </row>
        <row r="13041">
          <cell r="S13041"/>
        </row>
        <row r="13042">
          <cell r="S13042"/>
        </row>
        <row r="13043">
          <cell r="S13043"/>
        </row>
        <row r="13044">
          <cell r="S13044"/>
        </row>
        <row r="13045">
          <cell r="S13045"/>
        </row>
        <row r="13046">
          <cell r="S13046"/>
        </row>
        <row r="13047">
          <cell r="S13047"/>
        </row>
        <row r="13048">
          <cell r="S13048"/>
        </row>
        <row r="13049">
          <cell r="S13049"/>
        </row>
        <row r="13050">
          <cell r="S13050"/>
        </row>
        <row r="13051">
          <cell r="S13051"/>
        </row>
        <row r="13052">
          <cell r="S13052"/>
        </row>
        <row r="13053">
          <cell r="S13053"/>
        </row>
        <row r="13054">
          <cell r="S13054"/>
        </row>
        <row r="13055">
          <cell r="S13055"/>
        </row>
        <row r="13056">
          <cell r="S13056"/>
        </row>
        <row r="13057">
          <cell r="S13057"/>
        </row>
        <row r="13058">
          <cell r="S13058"/>
        </row>
        <row r="13059">
          <cell r="S13059"/>
        </row>
        <row r="13060">
          <cell r="S13060"/>
        </row>
        <row r="13061">
          <cell r="S13061"/>
        </row>
        <row r="13062">
          <cell r="S13062"/>
        </row>
        <row r="13063">
          <cell r="S13063"/>
        </row>
        <row r="13064">
          <cell r="S13064"/>
        </row>
        <row r="13065">
          <cell r="S13065"/>
        </row>
        <row r="13066">
          <cell r="S13066"/>
        </row>
        <row r="13067">
          <cell r="S13067"/>
        </row>
        <row r="13068">
          <cell r="S13068"/>
        </row>
        <row r="13069">
          <cell r="S13069"/>
        </row>
        <row r="13070">
          <cell r="S13070"/>
        </row>
        <row r="13071">
          <cell r="S13071"/>
        </row>
        <row r="13072">
          <cell r="S13072"/>
        </row>
        <row r="13073">
          <cell r="S13073"/>
        </row>
        <row r="13074">
          <cell r="S13074"/>
        </row>
        <row r="13075">
          <cell r="S13075"/>
        </row>
        <row r="13076">
          <cell r="S13076"/>
        </row>
        <row r="13077">
          <cell r="S13077"/>
        </row>
        <row r="13078">
          <cell r="S13078"/>
        </row>
        <row r="13079">
          <cell r="S13079"/>
        </row>
        <row r="13080">
          <cell r="S13080"/>
        </row>
        <row r="13081">
          <cell r="S13081"/>
        </row>
        <row r="13082">
          <cell r="S13082"/>
        </row>
        <row r="13083">
          <cell r="S13083"/>
        </row>
        <row r="13084">
          <cell r="S13084"/>
        </row>
        <row r="13085">
          <cell r="S13085"/>
        </row>
        <row r="13086">
          <cell r="S13086"/>
        </row>
        <row r="13087">
          <cell r="S13087"/>
        </row>
        <row r="13088">
          <cell r="S13088"/>
        </row>
        <row r="13089">
          <cell r="S13089"/>
        </row>
        <row r="13090">
          <cell r="S13090"/>
        </row>
        <row r="13091">
          <cell r="S13091"/>
        </row>
        <row r="13092">
          <cell r="S13092"/>
        </row>
        <row r="13093">
          <cell r="S13093"/>
        </row>
        <row r="13094">
          <cell r="S13094"/>
        </row>
        <row r="13095">
          <cell r="S13095"/>
        </row>
        <row r="13096">
          <cell r="S13096"/>
        </row>
        <row r="13097">
          <cell r="S13097"/>
        </row>
        <row r="13098">
          <cell r="S13098"/>
        </row>
        <row r="13099">
          <cell r="S13099"/>
        </row>
        <row r="13100">
          <cell r="S13100"/>
        </row>
        <row r="13101">
          <cell r="S13101"/>
        </row>
        <row r="13102">
          <cell r="S13102"/>
        </row>
        <row r="13103">
          <cell r="S13103"/>
        </row>
        <row r="13104">
          <cell r="S13104"/>
        </row>
        <row r="13105">
          <cell r="S13105"/>
        </row>
        <row r="13106">
          <cell r="S13106"/>
        </row>
        <row r="13107">
          <cell r="S13107"/>
        </row>
        <row r="13108">
          <cell r="S13108"/>
        </row>
        <row r="13109">
          <cell r="S13109"/>
        </row>
        <row r="13110">
          <cell r="S13110"/>
        </row>
        <row r="13111">
          <cell r="S13111"/>
        </row>
        <row r="13112">
          <cell r="S13112"/>
        </row>
        <row r="13113">
          <cell r="S13113"/>
        </row>
        <row r="13114">
          <cell r="S13114"/>
        </row>
        <row r="13115">
          <cell r="S13115"/>
        </row>
        <row r="13116">
          <cell r="S13116"/>
        </row>
        <row r="13117">
          <cell r="S13117"/>
        </row>
        <row r="13118">
          <cell r="S13118"/>
        </row>
        <row r="13119">
          <cell r="S13119"/>
        </row>
        <row r="13120">
          <cell r="S13120"/>
        </row>
        <row r="13121">
          <cell r="S13121"/>
        </row>
        <row r="13122">
          <cell r="S13122"/>
        </row>
        <row r="13123">
          <cell r="S13123"/>
        </row>
        <row r="13124">
          <cell r="S13124"/>
        </row>
        <row r="13125">
          <cell r="S13125"/>
        </row>
        <row r="13126">
          <cell r="S13126"/>
        </row>
        <row r="13127">
          <cell r="S13127"/>
        </row>
        <row r="13128">
          <cell r="S13128"/>
        </row>
        <row r="13129">
          <cell r="S13129"/>
        </row>
        <row r="13130">
          <cell r="S13130"/>
        </row>
        <row r="13131">
          <cell r="S13131"/>
        </row>
        <row r="13132">
          <cell r="S13132"/>
        </row>
        <row r="13133">
          <cell r="S13133"/>
        </row>
        <row r="13134">
          <cell r="S13134"/>
        </row>
        <row r="13135">
          <cell r="S13135"/>
        </row>
        <row r="13136">
          <cell r="S13136"/>
        </row>
        <row r="13137">
          <cell r="S13137"/>
        </row>
        <row r="13138">
          <cell r="S13138"/>
        </row>
        <row r="13139">
          <cell r="S13139"/>
        </row>
        <row r="13140">
          <cell r="S13140"/>
        </row>
        <row r="13141">
          <cell r="S13141"/>
        </row>
        <row r="13142">
          <cell r="S13142"/>
        </row>
        <row r="13143">
          <cell r="S13143"/>
        </row>
        <row r="13144">
          <cell r="S13144"/>
        </row>
        <row r="13145">
          <cell r="S13145"/>
        </row>
        <row r="13146">
          <cell r="S13146"/>
        </row>
        <row r="13147">
          <cell r="S13147"/>
        </row>
        <row r="13148">
          <cell r="S13148"/>
        </row>
        <row r="13149">
          <cell r="S13149"/>
        </row>
        <row r="13150">
          <cell r="S13150"/>
        </row>
        <row r="13151">
          <cell r="S13151"/>
        </row>
        <row r="13152">
          <cell r="S13152"/>
        </row>
        <row r="13153">
          <cell r="S13153"/>
        </row>
        <row r="13154">
          <cell r="S13154"/>
        </row>
        <row r="13155">
          <cell r="S13155"/>
        </row>
        <row r="13156">
          <cell r="S13156"/>
        </row>
        <row r="13157">
          <cell r="S13157"/>
        </row>
        <row r="13158">
          <cell r="S13158"/>
        </row>
        <row r="13159">
          <cell r="S13159"/>
        </row>
        <row r="13160">
          <cell r="S13160"/>
        </row>
        <row r="13161">
          <cell r="S13161"/>
        </row>
        <row r="13162">
          <cell r="S13162"/>
        </row>
        <row r="13163">
          <cell r="S13163"/>
        </row>
        <row r="13164">
          <cell r="S13164"/>
        </row>
        <row r="13165">
          <cell r="S13165"/>
        </row>
        <row r="13166">
          <cell r="S13166"/>
        </row>
        <row r="13167">
          <cell r="S13167"/>
        </row>
        <row r="13168">
          <cell r="S13168"/>
        </row>
        <row r="13169">
          <cell r="S13169"/>
        </row>
        <row r="13170">
          <cell r="S13170"/>
        </row>
        <row r="13171">
          <cell r="S13171"/>
        </row>
        <row r="13172">
          <cell r="S13172"/>
        </row>
        <row r="13173">
          <cell r="S13173"/>
        </row>
        <row r="13174">
          <cell r="S13174"/>
        </row>
        <row r="13175">
          <cell r="S13175"/>
        </row>
        <row r="13176">
          <cell r="S13176"/>
        </row>
        <row r="13177">
          <cell r="S13177"/>
        </row>
        <row r="13178">
          <cell r="S13178"/>
        </row>
        <row r="13179">
          <cell r="S13179"/>
        </row>
        <row r="13180">
          <cell r="S13180"/>
        </row>
        <row r="13181">
          <cell r="S13181"/>
        </row>
        <row r="13182">
          <cell r="S13182"/>
        </row>
        <row r="13183">
          <cell r="S13183"/>
        </row>
        <row r="13184">
          <cell r="S13184"/>
        </row>
        <row r="13185">
          <cell r="S13185"/>
        </row>
        <row r="13186">
          <cell r="S13186"/>
        </row>
        <row r="13187">
          <cell r="S13187"/>
        </row>
        <row r="13188">
          <cell r="S13188"/>
        </row>
        <row r="13189">
          <cell r="S13189"/>
        </row>
        <row r="13190">
          <cell r="S13190"/>
        </row>
        <row r="13191">
          <cell r="S13191"/>
        </row>
        <row r="13192">
          <cell r="S13192"/>
        </row>
        <row r="13193">
          <cell r="S13193"/>
        </row>
        <row r="13194">
          <cell r="S13194"/>
        </row>
        <row r="13195">
          <cell r="S13195"/>
        </row>
        <row r="13196">
          <cell r="S13196"/>
        </row>
        <row r="13197">
          <cell r="S13197"/>
        </row>
        <row r="13198">
          <cell r="S13198"/>
        </row>
        <row r="13199">
          <cell r="S13199"/>
        </row>
        <row r="13200">
          <cell r="S13200"/>
        </row>
        <row r="13201">
          <cell r="S13201"/>
        </row>
        <row r="13202">
          <cell r="S13202"/>
        </row>
        <row r="13203">
          <cell r="S13203"/>
        </row>
        <row r="13204">
          <cell r="S13204"/>
        </row>
        <row r="13205">
          <cell r="S13205"/>
        </row>
        <row r="13206">
          <cell r="S13206"/>
        </row>
        <row r="13207">
          <cell r="S13207"/>
        </row>
        <row r="13208">
          <cell r="S13208"/>
        </row>
        <row r="13209">
          <cell r="S13209"/>
        </row>
        <row r="13210">
          <cell r="S13210"/>
        </row>
        <row r="13211">
          <cell r="S13211"/>
        </row>
        <row r="13212">
          <cell r="S13212"/>
        </row>
        <row r="13213">
          <cell r="S13213"/>
        </row>
        <row r="13214">
          <cell r="S13214"/>
        </row>
        <row r="13215">
          <cell r="S13215"/>
        </row>
        <row r="13216">
          <cell r="S13216"/>
        </row>
        <row r="13217">
          <cell r="S13217"/>
        </row>
        <row r="13218">
          <cell r="S13218"/>
        </row>
        <row r="13219">
          <cell r="S13219"/>
        </row>
        <row r="13220">
          <cell r="S13220"/>
        </row>
        <row r="13221">
          <cell r="S13221"/>
        </row>
        <row r="13222">
          <cell r="S13222"/>
        </row>
        <row r="13223">
          <cell r="S13223"/>
        </row>
        <row r="13224">
          <cell r="S13224"/>
        </row>
        <row r="13225">
          <cell r="S13225"/>
        </row>
        <row r="13226">
          <cell r="S13226"/>
        </row>
        <row r="13227">
          <cell r="S13227"/>
        </row>
        <row r="13228">
          <cell r="S13228"/>
        </row>
        <row r="13229">
          <cell r="S13229"/>
        </row>
        <row r="13230">
          <cell r="S13230"/>
        </row>
        <row r="13231">
          <cell r="S13231"/>
        </row>
        <row r="13232">
          <cell r="S13232"/>
        </row>
        <row r="13233">
          <cell r="S13233"/>
        </row>
        <row r="13234">
          <cell r="S13234"/>
        </row>
        <row r="13235">
          <cell r="S13235"/>
        </row>
        <row r="13236">
          <cell r="S13236"/>
        </row>
        <row r="13237">
          <cell r="S13237"/>
        </row>
        <row r="13238">
          <cell r="S13238"/>
        </row>
        <row r="13239">
          <cell r="S13239"/>
        </row>
        <row r="13240">
          <cell r="S13240"/>
        </row>
        <row r="13241">
          <cell r="S13241"/>
        </row>
        <row r="13242">
          <cell r="S13242"/>
        </row>
        <row r="13243">
          <cell r="S13243"/>
        </row>
        <row r="13244">
          <cell r="S13244"/>
        </row>
        <row r="13245">
          <cell r="S13245"/>
        </row>
        <row r="13246">
          <cell r="S13246"/>
        </row>
        <row r="13247">
          <cell r="S13247"/>
        </row>
        <row r="13248">
          <cell r="S13248"/>
        </row>
        <row r="13249">
          <cell r="S13249"/>
        </row>
        <row r="13250">
          <cell r="S13250"/>
        </row>
        <row r="13251">
          <cell r="S13251"/>
        </row>
        <row r="13252">
          <cell r="S13252"/>
        </row>
        <row r="13253">
          <cell r="S13253"/>
        </row>
        <row r="13254">
          <cell r="S13254"/>
        </row>
        <row r="13255">
          <cell r="S13255"/>
        </row>
        <row r="13256">
          <cell r="S13256"/>
        </row>
        <row r="13257">
          <cell r="S13257"/>
        </row>
        <row r="13258">
          <cell r="S13258"/>
        </row>
        <row r="13259">
          <cell r="S13259"/>
        </row>
        <row r="13260">
          <cell r="S13260"/>
        </row>
        <row r="13261">
          <cell r="S13261"/>
        </row>
        <row r="13262">
          <cell r="S13262"/>
        </row>
        <row r="13263">
          <cell r="S13263"/>
        </row>
        <row r="13264">
          <cell r="S13264"/>
        </row>
        <row r="13265">
          <cell r="S13265"/>
        </row>
        <row r="13266">
          <cell r="S13266"/>
        </row>
        <row r="13267">
          <cell r="S13267"/>
        </row>
        <row r="13268">
          <cell r="S13268"/>
        </row>
        <row r="13269">
          <cell r="S13269"/>
        </row>
        <row r="13270">
          <cell r="S13270"/>
        </row>
        <row r="13271">
          <cell r="S13271"/>
        </row>
        <row r="13272">
          <cell r="S13272"/>
        </row>
        <row r="13273">
          <cell r="S13273"/>
        </row>
        <row r="13274">
          <cell r="S13274"/>
        </row>
        <row r="13275">
          <cell r="S13275"/>
        </row>
        <row r="13276">
          <cell r="S13276"/>
        </row>
        <row r="13277">
          <cell r="S13277"/>
        </row>
        <row r="13278">
          <cell r="S13278"/>
        </row>
        <row r="13279">
          <cell r="S13279"/>
        </row>
        <row r="13280">
          <cell r="S13280"/>
        </row>
        <row r="13281">
          <cell r="S13281"/>
        </row>
        <row r="13282">
          <cell r="S13282"/>
        </row>
        <row r="13283">
          <cell r="S13283"/>
        </row>
        <row r="13284">
          <cell r="S13284"/>
        </row>
        <row r="13285">
          <cell r="S13285"/>
        </row>
        <row r="13286">
          <cell r="S13286"/>
        </row>
        <row r="13287">
          <cell r="S13287"/>
        </row>
        <row r="13288">
          <cell r="S13288"/>
        </row>
        <row r="13289">
          <cell r="S13289"/>
        </row>
        <row r="13290">
          <cell r="S13290"/>
        </row>
        <row r="13291">
          <cell r="S13291"/>
        </row>
        <row r="13292">
          <cell r="S13292"/>
        </row>
        <row r="13293">
          <cell r="S13293"/>
        </row>
        <row r="13294">
          <cell r="S13294"/>
        </row>
        <row r="13295">
          <cell r="S13295"/>
        </row>
        <row r="13296">
          <cell r="S13296"/>
        </row>
        <row r="13297">
          <cell r="S13297"/>
        </row>
        <row r="13298">
          <cell r="S13298"/>
        </row>
        <row r="13299">
          <cell r="S13299"/>
        </row>
        <row r="13300">
          <cell r="S13300"/>
        </row>
        <row r="13301">
          <cell r="S13301"/>
        </row>
        <row r="13302">
          <cell r="S13302"/>
        </row>
        <row r="13303">
          <cell r="S13303"/>
        </row>
        <row r="13304">
          <cell r="S13304"/>
        </row>
        <row r="13305">
          <cell r="S13305"/>
        </row>
        <row r="13306">
          <cell r="S13306"/>
        </row>
        <row r="13307">
          <cell r="S13307"/>
        </row>
        <row r="13308">
          <cell r="S13308"/>
        </row>
        <row r="13309">
          <cell r="S13309"/>
        </row>
        <row r="13310">
          <cell r="S13310"/>
        </row>
        <row r="13311">
          <cell r="S13311"/>
        </row>
        <row r="13312">
          <cell r="S13312"/>
        </row>
        <row r="13313">
          <cell r="S13313"/>
        </row>
        <row r="13314">
          <cell r="S13314"/>
        </row>
        <row r="13315">
          <cell r="S13315"/>
        </row>
        <row r="13316">
          <cell r="S13316"/>
        </row>
        <row r="13317">
          <cell r="S13317"/>
        </row>
        <row r="13318">
          <cell r="S13318"/>
        </row>
        <row r="13319">
          <cell r="S13319"/>
        </row>
        <row r="13320">
          <cell r="S13320"/>
        </row>
        <row r="13321">
          <cell r="S13321"/>
        </row>
        <row r="13322">
          <cell r="S13322"/>
        </row>
        <row r="13323">
          <cell r="S13323"/>
        </row>
        <row r="13324">
          <cell r="S13324"/>
        </row>
        <row r="13325">
          <cell r="S13325"/>
        </row>
        <row r="13326">
          <cell r="S13326"/>
        </row>
        <row r="13327">
          <cell r="S13327"/>
        </row>
        <row r="13328">
          <cell r="S13328"/>
        </row>
        <row r="13329">
          <cell r="S13329"/>
        </row>
        <row r="13330">
          <cell r="S13330"/>
        </row>
        <row r="13331">
          <cell r="S13331"/>
        </row>
        <row r="13332">
          <cell r="S13332"/>
        </row>
        <row r="13333">
          <cell r="S13333"/>
        </row>
        <row r="13334">
          <cell r="S13334"/>
        </row>
        <row r="13335">
          <cell r="S13335"/>
        </row>
        <row r="13336">
          <cell r="S13336"/>
        </row>
        <row r="13337">
          <cell r="S13337"/>
        </row>
        <row r="13338">
          <cell r="S13338"/>
        </row>
        <row r="13339">
          <cell r="S13339"/>
        </row>
        <row r="13340">
          <cell r="S13340"/>
        </row>
        <row r="13341">
          <cell r="S13341"/>
        </row>
        <row r="13342">
          <cell r="S13342"/>
        </row>
        <row r="13343">
          <cell r="S13343"/>
        </row>
        <row r="13344">
          <cell r="S13344"/>
        </row>
        <row r="13345">
          <cell r="S13345"/>
        </row>
        <row r="13346">
          <cell r="S13346"/>
        </row>
        <row r="13347">
          <cell r="S13347"/>
        </row>
        <row r="13348">
          <cell r="S13348"/>
        </row>
        <row r="13349">
          <cell r="S13349"/>
        </row>
        <row r="13350">
          <cell r="S13350"/>
        </row>
        <row r="13351">
          <cell r="S13351"/>
        </row>
        <row r="13352">
          <cell r="S13352"/>
        </row>
        <row r="13353">
          <cell r="S13353"/>
        </row>
        <row r="13354">
          <cell r="S13354"/>
        </row>
        <row r="13355">
          <cell r="S13355"/>
        </row>
        <row r="13356">
          <cell r="S13356"/>
        </row>
        <row r="13357">
          <cell r="S13357"/>
        </row>
        <row r="13358">
          <cell r="S13358"/>
        </row>
        <row r="13359">
          <cell r="S13359"/>
        </row>
        <row r="13360">
          <cell r="S13360"/>
        </row>
        <row r="13361">
          <cell r="S13361"/>
        </row>
        <row r="13362">
          <cell r="S13362"/>
        </row>
        <row r="13363">
          <cell r="S13363"/>
        </row>
        <row r="13364">
          <cell r="S13364"/>
        </row>
        <row r="13365">
          <cell r="S13365"/>
        </row>
        <row r="13366">
          <cell r="S13366"/>
        </row>
        <row r="13367">
          <cell r="S13367"/>
        </row>
        <row r="13368">
          <cell r="S13368"/>
        </row>
        <row r="13369">
          <cell r="S13369"/>
        </row>
        <row r="13370">
          <cell r="S13370"/>
        </row>
        <row r="13371">
          <cell r="S13371"/>
        </row>
        <row r="13372">
          <cell r="S13372"/>
        </row>
        <row r="13373">
          <cell r="S13373"/>
        </row>
        <row r="13374">
          <cell r="S13374"/>
        </row>
        <row r="13375">
          <cell r="S13375"/>
        </row>
        <row r="13376">
          <cell r="S13376"/>
        </row>
        <row r="13377">
          <cell r="S13377"/>
        </row>
        <row r="13378">
          <cell r="S13378"/>
        </row>
        <row r="13379">
          <cell r="S13379"/>
        </row>
        <row r="13380">
          <cell r="S13380"/>
        </row>
        <row r="13381">
          <cell r="S13381"/>
        </row>
        <row r="13382">
          <cell r="S13382"/>
        </row>
        <row r="13383">
          <cell r="S13383"/>
        </row>
        <row r="13384">
          <cell r="S13384"/>
        </row>
        <row r="13385">
          <cell r="S13385"/>
        </row>
        <row r="13386">
          <cell r="S13386"/>
        </row>
        <row r="13387">
          <cell r="S13387"/>
        </row>
        <row r="13388">
          <cell r="S13388"/>
        </row>
        <row r="13389">
          <cell r="S13389"/>
        </row>
        <row r="13390">
          <cell r="S13390"/>
        </row>
        <row r="13391">
          <cell r="S13391"/>
        </row>
        <row r="13392">
          <cell r="S13392"/>
        </row>
        <row r="13393">
          <cell r="S13393"/>
        </row>
        <row r="13394">
          <cell r="S13394"/>
        </row>
        <row r="13395">
          <cell r="S13395"/>
        </row>
        <row r="13396">
          <cell r="S13396"/>
        </row>
        <row r="13397">
          <cell r="S13397"/>
        </row>
        <row r="13398">
          <cell r="S13398"/>
        </row>
        <row r="13399">
          <cell r="S13399"/>
        </row>
        <row r="13400">
          <cell r="S13400"/>
        </row>
        <row r="13401">
          <cell r="S13401"/>
        </row>
        <row r="13402">
          <cell r="S13402"/>
        </row>
        <row r="13403">
          <cell r="S13403"/>
        </row>
        <row r="13404">
          <cell r="S13404"/>
        </row>
        <row r="13405">
          <cell r="S13405"/>
        </row>
        <row r="13406">
          <cell r="S13406"/>
        </row>
        <row r="13407">
          <cell r="S13407"/>
        </row>
        <row r="13408">
          <cell r="S13408"/>
        </row>
        <row r="13409">
          <cell r="S13409"/>
        </row>
        <row r="13410">
          <cell r="S13410"/>
        </row>
        <row r="13411">
          <cell r="S13411"/>
        </row>
        <row r="13412">
          <cell r="S13412"/>
        </row>
        <row r="13413">
          <cell r="S13413"/>
        </row>
        <row r="13414">
          <cell r="S13414"/>
        </row>
        <row r="13415">
          <cell r="S13415"/>
        </row>
        <row r="13416">
          <cell r="S13416"/>
        </row>
        <row r="13417">
          <cell r="S13417"/>
        </row>
        <row r="13418">
          <cell r="S13418"/>
        </row>
        <row r="13419">
          <cell r="S13419"/>
        </row>
        <row r="13420">
          <cell r="S13420"/>
        </row>
        <row r="13421">
          <cell r="S13421"/>
        </row>
        <row r="13422">
          <cell r="S13422"/>
        </row>
        <row r="13423">
          <cell r="S13423"/>
        </row>
        <row r="13424">
          <cell r="S13424"/>
        </row>
        <row r="13425">
          <cell r="S13425"/>
        </row>
        <row r="13426">
          <cell r="S13426"/>
        </row>
        <row r="13427">
          <cell r="S13427"/>
        </row>
        <row r="13428">
          <cell r="S13428"/>
        </row>
        <row r="13429">
          <cell r="S13429"/>
        </row>
        <row r="13430">
          <cell r="S13430"/>
        </row>
        <row r="13431">
          <cell r="S13431"/>
        </row>
        <row r="13432">
          <cell r="S13432"/>
        </row>
        <row r="13433">
          <cell r="S13433"/>
        </row>
        <row r="13434">
          <cell r="S13434"/>
        </row>
        <row r="13435">
          <cell r="S13435"/>
        </row>
        <row r="13436">
          <cell r="S13436"/>
        </row>
        <row r="13437">
          <cell r="S13437"/>
        </row>
        <row r="13438">
          <cell r="S13438"/>
        </row>
        <row r="13439">
          <cell r="S13439"/>
        </row>
        <row r="13440">
          <cell r="S13440"/>
        </row>
        <row r="13441">
          <cell r="S13441"/>
        </row>
        <row r="13442">
          <cell r="S13442"/>
        </row>
        <row r="13443">
          <cell r="S13443"/>
        </row>
        <row r="13444">
          <cell r="S13444"/>
        </row>
        <row r="13445">
          <cell r="S13445"/>
        </row>
        <row r="13446">
          <cell r="S13446"/>
        </row>
        <row r="13447">
          <cell r="S13447"/>
        </row>
        <row r="13448">
          <cell r="S13448"/>
        </row>
        <row r="13449">
          <cell r="S13449"/>
        </row>
        <row r="13450">
          <cell r="S13450"/>
        </row>
        <row r="13451">
          <cell r="S13451"/>
        </row>
        <row r="13452">
          <cell r="S13452"/>
        </row>
        <row r="13453">
          <cell r="S13453"/>
        </row>
        <row r="13454">
          <cell r="S13454"/>
        </row>
        <row r="13455">
          <cell r="S13455"/>
        </row>
        <row r="13456">
          <cell r="S13456"/>
        </row>
        <row r="13457">
          <cell r="S13457"/>
        </row>
        <row r="13458">
          <cell r="S13458"/>
        </row>
        <row r="13459">
          <cell r="S13459"/>
        </row>
        <row r="13460">
          <cell r="S13460"/>
        </row>
        <row r="13461">
          <cell r="S13461"/>
        </row>
        <row r="13462">
          <cell r="S13462"/>
        </row>
        <row r="13463">
          <cell r="S13463"/>
        </row>
        <row r="13464">
          <cell r="S13464"/>
        </row>
        <row r="13465">
          <cell r="S13465"/>
        </row>
        <row r="13466">
          <cell r="S13466"/>
        </row>
        <row r="13467">
          <cell r="S13467"/>
        </row>
        <row r="13468">
          <cell r="S13468"/>
        </row>
        <row r="13469">
          <cell r="S13469"/>
        </row>
        <row r="13470">
          <cell r="S13470"/>
        </row>
        <row r="13471">
          <cell r="S13471"/>
        </row>
        <row r="13472">
          <cell r="S13472"/>
        </row>
        <row r="13473">
          <cell r="S13473"/>
        </row>
        <row r="13474">
          <cell r="S13474"/>
        </row>
        <row r="13475">
          <cell r="S13475"/>
        </row>
        <row r="13476">
          <cell r="S13476"/>
        </row>
        <row r="13477">
          <cell r="S13477"/>
        </row>
        <row r="13478">
          <cell r="S13478"/>
        </row>
        <row r="13479">
          <cell r="S13479"/>
        </row>
        <row r="13480">
          <cell r="S13480"/>
        </row>
        <row r="13481">
          <cell r="S13481"/>
        </row>
        <row r="13482">
          <cell r="S13482"/>
        </row>
        <row r="13483">
          <cell r="S13483"/>
        </row>
        <row r="13484">
          <cell r="S13484"/>
        </row>
        <row r="13485">
          <cell r="S13485"/>
        </row>
        <row r="13486">
          <cell r="S13486"/>
        </row>
        <row r="13487">
          <cell r="S13487"/>
        </row>
        <row r="13488">
          <cell r="S13488"/>
        </row>
        <row r="13489">
          <cell r="S13489"/>
        </row>
        <row r="13490">
          <cell r="S13490"/>
        </row>
        <row r="13491">
          <cell r="S13491"/>
        </row>
        <row r="13492">
          <cell r="S13492"/>
        </row>
        <row r="13493">
          <cell r="S13493"/>
        </row>
        <row r="13494">
          <cell r="S13494"/>
        </row>
        <row r="13495">
          <cell r="S13495"/>
        </row>
        <row r="13496">
          <cell r="S13496"/>
        </row>
        <row r="13497">
          <cell r="S13497"/>
        </row>
        <row r="13498">
          <cell r="S13498"/>
        </row>
        <row r="13499">
          <cell r="S13499"/>
        </row>
        <row r="13500">
          <cell r="S13500"/>
        </row>
        <row r="13501">
          <cell r="S13501"/>
        </row>
        <row r="13502">
          <cell r="S13502"/>
        </row>
        <row r="13503">
          <cell r="S13503"/>
        </row>
        <row r="13504">
          <cell r="S13504"/>
        </row>
        <row r="13505">
          <cell r="S13505"/>
        </row>
        <row r="13506">
          <cell r="S13506"/>
        </row>
        <row r="13507">
          <cell r="S13507"/>
        </row>
        <row r="13508">
          <cell r="S13508"/>
        </row>
        <row r="13509">
          <cell r="S13509"/>
        </row>
        <row r="13510">
          <cell r="S13510"/>
        </row>
        <row r="13511">
          <cell r="S13511"/>
        </row>
        <row r="13512">
          <cell r="S13512"/>
        </row>
        <row r="13513">
          <cell r="S13513"/>
        </row>
        <row r="13514">
          <cell r="S13514"/>
        </row>
        <row r="13515">
          <cell r="S13515"/>
        </row>
        <row r="13516">
          <cell r="S13516"/>
        </row>
        <row r="13517">
          <cell r="S13517"/>
        </row>
        <row r="13518">
          <cell r="S13518"/>
        </row>
        <row r="13519">
          <cell r="S13519"/>
        </row>
        <row r="13520">
          <cell r="S13520"/>
        </row>
        <row r="13521">
          <cell r="S13521"/>
        </row>
        <row r="13522">
          <cell r="S13522"/>
        </row>
        <row r="13523">
          <cell r="S13523"/>
        </row>
        <row r="13524">
          <cell r="S13524"/>
        </row>
        <row r="13525">
          <cell r="S13525"/>
        </row>
        <row r="13526">
          <cell r="S13526"/>
        </row>
        <row r="13527">
          <cell r="S13527"/>
        </row>
        <row r="13528">
          <cell r="S13528"/>
        </row>
        <row r="13529">
          <cell r="S13529"/>
        </row>
        <row r="13530">
          <cell r="S13530"/>
        </row>
        <row r="13531">
          <cell r="S13531"/>
        </row>
        <row r="13532">
          <cell r="S13532"/>
        </row>
        <row r="13533">
          <cell r="S13533"/>
        </row>
        <row r="13534">
          <cell r="S13534"/>
        </row>
        <row r="13535">
          <cell r="S13535"/>
        </row>
        <row r="13536">
          <cell r="S13536"/>
        </row>
        <row r="13537">
          <cell r="S13537"/>
        </row>
        <row r="13538">
          <cell r="S13538"/>
        </row>
        <row r="13539">
          <cell r="S13539"/>
        </row>
        <row r="13540">
          <cell r="S13540"/>
        </row>
        <row r="13541">
          <cell r="S13541"/>
        </row>
        <row r="13542">
          <cell r="S13542"/>
        </row>
        <row r="13543">
          <cell r="S13543"/>
        </row>
        <row r="13544">
          <cell r="S13544"/>
        </row>
        <row r="13545">
          <cell r="S13545"/>
        </row>
        <row r="13546">
          <cell r="S13546"/>
        </row>
        <row r="13547">
          <cell r="S13547"/>
        </row>
        <row r="13548">
          <cell r="S13548"/>
        </row>
        <row r="13549">
          <cell r="S13549"/>
        </row>
        <row r="13550">
          <cell r="S13550"/>
        </row>
        <row r="13551">
          <cell r="S13551"/>
        </row>
        <row r="13552">
          <cell r="S13552"/>
        </row>
        <row r="13553">
          <cell r="S13553"/>
        </row>
        <row r="13554">
          <cell r="S13554"/>
        </row>
        <row r="13555">
          <cell r="S13555"/>
        </row>
        <row r="13556">
          <cell r="S13556"/>
        </row>
        <row r="13557">
          <cell r="S13557"/>
        </row>
        <row r="13558">
          <cell r="S13558"/>
        </row>
        <row r="13559">
          <cell r="S13559"/>
        </row>
        <row r="13560">
          <cell r="S13560"/>
        </row>
        <row r="13561">
          <cell r="S13561"/>
        </row>
        <row r="13562">
          <cell r="S13562"/>
        </row>
        <row r="13563">
          <cell r="S13563"/>
        </row>
        <row r="13564">
          <cell r="S13564"/>
        </row>
        <row r="13565">
          <cell r="S13565"/>
        </row>
        <row r="13566">
          <cell r="S13566"/>
        </row>
        <row r="13567">
          <cell r="S13567"/>
        </row>
        <row r="13568">
          <cell r="S13568"/>
        </row>
        <row r="13569">
          <cell r="S13569"/>
        </row>
        <row r="13570">
          <cell r="S13570"/>
        </row>
        <row r="13571">
          <cell r="S13571"/>
        </row>
        <row r="13572">
          <cell r="S13572"/>
        </row>
        <row r="13573">
          <cell r="S13573"/>
        </row>
        <row r="13574">
          <cell r="S13574"/>
        </row>
        <row r="13575">
          <cell r="S13575"/>
        </row>
        <row r="13576">
          <cell r="S13576"/>
        </row>
        <row r="13577">
          <cell r="S13577"/>
        </row>
        <row r="13578">
          <cell r="S13578"/>
        </row>
        <row r="13579">
          <cell r="S13579"/>
        </row>
        <row r="13580">
          <cell r="S13580"/>
        </row>
        <row r="13581">
          <cell r="S13581"/>
        </row>
        <row r="13582">
          <cell r="S13582"/>
        </row>
        <row r="13583">
          <cell r="S13583"/>
        </row>
        <row r="13584">
          <cell r="S13584"/>
        </row>
        <row r="13585">
          <cell r="S13585"/>
        </row>
        <row r="13586">
          <cell r="S13586"/>
        </row>
        <row r="13587">
          <cell r="S13587"/>
        </row>
        <row r="13588">
          <cell r="S13588"/>
        </row>
        <row r="13589">
          <cell r="S13589"/>
        </row>
        <row r="13590">
          <cell r="S13590"/>
        </row>
        <row r="13591">
          <cell r="S13591"/>
        </row>
        <row r="13592">
          <cell r="S13592"/>
        </row>
        <row r="13593">
          <cell r="S13593"/>
        </row>
        <row r="13594">
          <cell r="S13594"/>
        </row>
        <row r="13595">
          <cell r="S13595"/>
        </row>
        <row r="13596">
          <cell r="S13596"/>
        </row>
        <row r="13597">
          <cell r="S13597"/>
        </row>
        <row r="13598">
          <cell r="S13598"/>
        </row>
        <row r="13599">
          <cell r="S13599"/>
        </row>
        <row r="13600">
          <cell r="S13600"/>
        </row>
        <row r="13601">
          <cell r="S13601"/>
        </row>
        <row r="13602">
          <cell r="S13602"/>
        </row>
        <row r="13603">
          <cell r="S13603"/>
        </row>
        <row r="13604">
          <cell r="S13604"/>
        </row>
        <row r="13605">
          <cell r="S13605"/>
        </row>
        <row r="13606">
          <cell r="S13606"/>
        </row>
        <row r="13607">
          <cell r="S13607"/>
        </row>
        <row r="13608">
          <cell r="S13608"/>
        </row>
        <row r="13609">
          <cell r="S13609"/>
        </row>
        <row r="13610">
          <cell r="S13610"/>
        </row>
        <row r="13611">
          <cell r="S13611"/>
        </row>
        <row r="13612">
          <cell r="S13612"/>
        </row>
        <row r="13613">
          <cell r="S13613"/>
        </row>
        <row r="13614">
          <cell r="S13614"/>
        </row>
        <row r="13615">
          <cell r="S13615"/>
        </row>
        <row r="13616">
          <cell r="S13616"/>
        </row>
        <row r="13617">
          <cell r="S13617"/>
        </row>
        <row r="13618">
          <cell r="S13618"/>
        </row>
        <row r="13619">
          <cell r="S13619"/>
        </row>
        <row r="13620">
          <cell r="S13620"/>
        </row>
        <row r="13621">
          <cell r="S13621"/>
        </row>
        <row r="13622">
          <cell r="S13622"/>
        </row>
        <row r="13623">
          <cell r="S13623"/>
        </row>
        <row r="13624">
          <cell r="S13624"/>
        </row>
        <row r="13625">
          <cell r="S13625"/>
        </row>
        <row r="13626">
          <cell r="S13626"/>
        </row>
        <row r="13627">
          <cell r="S13627"/>
        </row>
        <row r="13628">
          <cell r="S13628"/>
        </row>
        <row r="13629">
          <cell r="S13629"/>
        </row>
        <row r="13630">
          <cell r="S13630"/>
        </row>
        <row r="13631">
          <cell r="S13631"/>
        </row>
        <row r="13632">
          <cell r="S13632"/>
        </row>
        <row r="13633">
          <cell r="S13633"/>
        </row>
        <row r="13634">
          <cell r="S13634"/>
        </row>
        <row r="13635">
          <cell r="S13635"/>
        </row>
        <row r="13636">
          <cell r="S13636"/>
        </row>
        <row r="13637">
          <cell r="S13637"/>
        </row>
        <row r="13638">
          <cell r="S13638"/>
        </row>
        <row r="13639">
          <cell r="S13639"/>
        </row>
        <row r="13640">
          <cell r="S13640"/>
        </row>
        <row r="13641">
          <cell r="S13641"/>
        </row>
        <row r="13642">
          <cell r="S13642"/>
        </row>
        <row r="13643">
          <cell r="S13643"/>
        </row>
        <row r="13644">
          <cell r="S13644"/>
        </row>
        <row r="13645">
          <cell r="S13645"/>
        </row>
        <row r="13646">
          <cell r="S13646"/>
        </row>
        <row r="13647">
          <cell r="S13647"/>
        </row>
        <row r="13648">
          <cell r="S13648"/>
        </row>
        <row r="13649">
          <cell r="S13649"/>
        </row>
        <row r="13650">
          <cell r="S13650"/>
        </row>
        <row r="13651">
          <cell r="S13651"/>
        </row>
        <row r="13652">
          <cell r="S13652"/>
        </row>
        <row r="13653">
          <cell r="S13653"/>
        </row>
        <row r="13654">
          <cell r="S13654"/>
        </row>
        <row r="13655">
          <cell r="S13655"/>
        </row>
        <row r="13656">
          <cell r="S13656"/>
        </row>
        <row r="13657">
          <cell r="S13657"/>
        </row>
        <row r="13658">
          <cell r="S13658"/>
        </row>
        <row r="13659">
          <cell r="S13659"/>
        </row>
        <row r="13660">
          <cell r="S13660"/>
        </row>
        <row r="13661">
          <cell r="S13661"/>
        </row>
        <row r="13662">
          <cell r="S13662"/>
        </row>
        <row r="13663">
          <cell r="S13663"/>
        </row>
        <row r="13664">
          <cell r="S13664"/>
        </row>
        <row r="13665">
          <cell r="S13665"/>
        </row>
        <row r="13666">
          <cell r="S13666"/>
        </row>
        <row r="13667">
          <cell r="S13667"/>
        </row>
        <row r="13668">
          <cell r="S13668"/>
        </row>
        <row r="13669">
          <cell r="S13669"/>
        </row>
        <row r="13670">
          <cell r="S13670"/>
        </row>
        <row r="13671">
          <cell r="S13671"/>
        </row>
        <row r="13672">
          <cell r="S13672"/>
        </row>
        <row r="13673">
          <cell r="S13673"/>
        </row>
        <row r="13674">
          <cell r="S13674"/>
        </row>
        <row r="13675">
          <cell r="S13675"/>
        </row>
        <row r="13676">
          <cell r="S13676"/>
        </row>
        <row r="13677">
          <cell r="S13677"/>
        </row>
        <row r="13678">
          <cell r="S13678"/>
        </row>
        <row r="13679">
          <cell r="S13679"/>
        </row>
        <row r="13680">
          <cell r="S13680"/>
        </row>
        <row r="13681">
          <cell r="S13681"/>
        </row>
        <row r="13682">
          <cell r="S13682"/>
        </row>
        <row r="13683">
          <cell r="S13683"/>
        </row>
        <row r="13684">
          <cell r="S13684"/>
        </row>
        <row r="13685">
          <cell r="S13685"/>
        </row>
        <row r="13686">
          <cell r="S13686"/>
        </row>
        <row r="13687">
          <cell r="S13687"/>
        </row>
        <row r="13688">
          <cell r="S13688"/>
        </row>
        <row r="13689">
          <cell r="S13689"/>
        </row>
        <row r="13690">
          <cell r="S13690"/>
        </row>
        <row r="13691">
          <cell r="S13691"/>
        </row>
        <row r="13692">
          <cell r="S13692"/>
        </row>
        <row r="13693">
          <cell r="S13693"/>
        </row>
        <row r="13694">
          <cell r="S13694"/>
        </row>
        <row r="13695">
          <cell r="S13695"/>
        </row>
        <row r="13696">
          <cell r="S13696"/>
        </row>
        <row r="13697">
          <cell r="S13697"/>
        </row>
        <row r="13698">
          <cell r="S13698"/>
        </row>
        <row r="13699">
          <cell r="S13699"/>
        </row>
        <row r="13700">
          <cell r="S13700"/>
        </row>
        <row r="13701">
          <cell r="S13701"/>
        </row>
        <row r="13702">
          <cell r="S13702"/>
        </row>
        <row r="13703">
          <cell r="S13703"/>
        </row>
        <row r="13704">
          <cell r="S13704"/>
        </row>
        <row r="13705">
          <cell r="S13705"/>
        </row>
        <row r="13706">
          <cell r="S13706"/>
        </row>
        <row r="13707">
          <cell r="S13707"/>
        </row>
        <row r="13708">
          <cell r="S13708"/>
        </row>
        <row r="13709">
          <cell r="S13709"/>
        </row>
        <row r="13710">
          <cell r="S13710"/>
        </row>
        <row r="13711">
          <cell r="S13711"/>
        </row>
        <row r="13712">
          <cell r="S13712"/>
        </row>
        <row r="13713">
          <cell r="S13713"/>
        </row>
        <row r="13714">
          <cell r="S13714"/>
        </row>
        <row r="13715">
          <cell r="S13715"/>
        </row>
        <row r="13716">
          <cell r="S13716"/>
        </row>
        <row r="13717">
          <cell r="S13717"/>
        </row>
        <row r="13718">
          <cell r="S13718"/>
        </row>
        <row r="13719">
          <cell r="S13719"/>
        </row>
        <row r="13720">
          <cell r="S13720"/>
        </row>
        <row r="13721">
          <cell r="S13721"/>
        </row>
        <row r="13722">
          <cell r="S13722"/>
        </row>
        <row r="13723">
          <cell r="S13723"/>
        </row>
        <row r="13724">
          <cell r="S13724"/>
        </row>
        <row r="13725">
          <cell r="S13725"/>
        </row>
        <row r="13726">
          <cell r="S13726"/>
        </row>
        <row r="13727">
          <cell r="S13727"/>
        </row>
        <row r="13728">
          <cell r="S13728"/>
        </row>
        <row r="13729">
          <cell r="S13729"/>
        </row>
        <row r="13730">
          <cell r="S13730"/>
        </row>
        <row r="13731">
          <cell r="S13731"/>
        </row>
        <row r="13732">
          <cell r="S13732"/>
        </row>
        <row r="13733">
          <cell r="S13733"/>
        </row>
        <row r="13734">
          <cell r="S13734"/>
        </row>
        <row r="13735">
          <cell r="S13735"/>
        </row>
        <row r="13736">
          <cell r="S13736"/>
        </row>
        <row r="13737">
          <cell r="S13737"/>
        </row>
        <row r="13738">
          <cell r="S13738"/>
        </row>
        <row r="13739">
          <cell r="S13739"/>
        </row>
        <row r="13740">
          <cell r="S13740"/>
        </row>
        <row r="13741">
          <cell r="S13741"/>
        </row>
        <row r="13742">
          <cell r="S13742"/>
        </row>
        <row r="13743">
          <cell r="S13743"/>
        </row>
        <row r="13744">
          <cell r="S13744"/>
        </row>
        <row r="13745">
          <cell r="S13745"/>
        </row>
        <row r="13746">
          <cell r="S13746"/>
        </row>
        <row r="13747">
          <cell r="S13747"/>
        </row>
        <row r="13748">
          <cell r="S13748"/>
        </row>
        <row r="13749">
          <cell r="S13749"/>
        </row>
        <row r="13750">
          <cell r="S13750"/>
        </row>
        <row r="13751">
          <cell r="S13751"/>
        </row>
        <row r="13752">
          <cell r="S13752"/>
        </row>
        <row r="13753">
          <cell r="S13753"/>
        </row>
        <row r="13754">
          <cell r="S13754"/>
        </row>
        <row r="13755">
          <cell r="S13755"/>
        </row>
        <row r="13756">
          <cell r="S13756"/>
        </row>
        <row r="13757">
          <cell r="S13757"/>
        </row>
        <row r="13758">
          <cell r="S13758"/>
        </row>
        <row r="13759">
          <cell r="S13759"/>
        </row>
        <row r="13760">
          <cell r="S13760"/>
        </row>
        <row r="13761">
          <cell r="S13761"/>
        </row>
        <row r="13762">
          <cell r="S13762"/>
        </row>
        <row r="13763">
          <cell r="S13763"/>
        </row>
        <row r="13764">
          <cell r="S13764"/>
        </row>
        <row r="13765">
          <cell r="S13765"/>
        </row>
        <row r="13766">
          <cell r="S13766"/>
        </row>
        <row r="13767">
          <cell r="S13767"/>
        </row>
        <row r="13768">
          <cell r="S13768"/>
        </row>
        <row r="13769">
          <cell r="S13769"/>
        </row>
        <row r="13770">
          <cell r="S13770"/>
        </row>
        <row r="13771">
          <cell r="S13771"/>
        </row>
        <row r="13772">
          <cell r="S13772"/>
        </row>
        <row r="13773">
          <cell r="S13773"/>
        </row>
        <row r="13774">
          <cell r="S13774"/>
        </row>
        <row r="13775">
          <cell r="S13775"/>
        </row>
        <row r="13776">
          <cell r="S13776"/>
        </row>
        <row r="13777">
          <cell r="S13777"/>
        </row>
        <row r="13778">
          <cell r="S13778"/>
        </row>
        <row r="13779">
          <cell r="S13779"/>
        </row>
        <row r="13780">
          <cell r="S13780"/>
        </row>
        <row r="13781">
          <cell r="S13781"/>
        </row>
        <row r="13782">
          <cell r="S13782"/>
        </row>
        <row r="13783">
          <cell r="S13783"/>
        </row>
        <row r="13784">
          <cell r="S13784"/>
        </row>
        <row r="13785">
          <cell r="S13785"/>
        </row>
        <row r="13786">
          <cell r="S13786"/>
        </row>
        <row r="13787">
          <cell r="S13787"/>
        </row>
        <row r="13788">
          <cell r="S13788"/>
        </row>
        <row r="13789">
          <cell r="S13789"/>
        </row>
        <row r="13790">
          <cell r="S13790"/>
        </row>
        <row r="13791">
          <cell r="S13791"/>
        </row>
        <row r="13792">
          <cell r="S13792"/>
        </row>
        <row r="13793">
          <cell r="S13793"/>
        </row>
        <row r="13794">
          <cell r="S13794"/>
        </row>
        <row r="13795">
          <cell r="S13795"/>
        </row>
        <row r="13796">
          <cell r="S13796"/>
        </row>
        <row r="13797">
          <cell r="S13797"/>
        </row>
        <row r="13798">
          <cell r="S13798"/>
        </row>
        <row r="13799">
          <cell r="S13799"/>
        </row>
        <row r="13800">
          <cell r="S13800"/>
        </row>
        <row r="13801">
          <cell r="S13801"/>
        </row>
        <row r="13802">
          <cell r="S13802"/>
        </row>
        <row r="13803">
          <cell r="S13803"/>
        </row>
        <row r="13804">
          <cell r="S13804"/>
        </row>
        <row r="13805">
          <cell r="S13805"/>
        </row>
        <row r="13806">
          <cell r="S13806"/>
        </row>
        <row r="13807">
          <cell r="S13807"/>
        </row>
        <row r="13808">
          <cell r="S13808"/>
        </row>
        <row r="13809">
          <cell r="S13809"/>
        </row>
        <row r="13810">
          <cell r="S13810"/>
        </row>
        <row r="13811">
          <cell r="S13811"/>
        </row>
        <row r="13812">
          <cell r="S13812"/>
        </row>
        <row r="13813">
          <cell r="S13813"/>
        </row>
        <row r="13814">
          <cell r="S13814"/>
        </row>
        <row r="13815">
          <cell r="S13815"/>
        </row>
        <row r="13816">
          <cell r="S13816"/>
        </row>
        <row r="13817">
          <cell r="S13817"/>
        </row>
        <row r="13818">
          <cell r="S13818"/>
        </row>
        <row r="13819">
          <cell r="S13819"/>
        </row>
        <row r="13820">
          <cell r="S13820"/>
        </row>
        <row r="13821">
          <cell r="S13821"/>
        </row>
        <row r="13822">
          <cell r="S13822"/>
        </row>
        <row r="13823">
          <cell r="S13823"/>
        </row>
        <row r="13824">
          <cell r="S13824"/>
        </row>
        <row r="13825">
          <cell r="S13825"/>
        </row>
        <row r="13826">
          <cell r="S13826"/>
        </row>
        <row r="13827">
          <cell r="S13827"/>
        </row>
        <row r="13828">
          <cell r="S13828"/>
        </row>
        <row r="13829">
          <cell r="S13829"/>
        </row>
        <row r="13830">
          <cell r="S13830"/>
        </row>
        <row r="13831">
          <cell r="S13831"/>
        </row>
        <row r="13832">
          <cell r="S13832"/>
        </row>
        <row r="13833">
          <cell r="S13833"/>
        </row>
        <row r="13834">
          <cell r="S13834"/>
        </row>
        <row r="13835">
          <cell r="S13835"/>
        </row>
        <row r="13836">
          <cell r="S13836"/>
        </row>
        <row r="13837">
          <cell r="S13837"/>
        </row>
        <row r="13838">
          <cell r="S13838"/>
        </row>
        <row r="13839">
          <cell r="S13839"/>
        </row>
        <row r="13840">
          <cell r="S13840"/>
        </row>
        <row r="13841">
          <cell r="S13841"/>
        </row>
        <row r="13842">
          <cell r="S13842"/>
        </row>
        <row r="13843">
          <cell r="S13843"/>
        </row>
        <row r="13844">
          <cell r="S13844"/>
        </row>
        <row r="13845">
          <cell r="S13845"/>
        </row>
        <row r="13846">
          <cell r="S13846"/>
        </row>
        <row r="13847">
          <cell r="S13847"/>
        </row>
        <row r="13848">
          <cell r="S13848"/>
        </row>
        <row r="13849">
          <cell r="S13849"/>
        </row>
        <row r="13850">
          <cell r="S13850"/>
        </row>
        <row r="13851">
          <cell r="S13851"/>
        </row>
        <row r="13852">
          <cell r="S13852"/>
        </row>
        <row r="13853">
          <cell r="S13853"/>
        </row>
        <row r="13854">
          <cell r="S13854"/>
        </row>
        <row r="13855">
          <cell r="S13855"/>
        </row>
        <row r="13856">
          <cell r="S13856"/>
        </row>
        <row r="13857">
          <cell r="S13857"/>
        </row>
        <row r="13858">
          <cell r="S13858"/>
        </row>
        <row r="13859">
          <cell r="S13859"/>
        </row>
        <row r="13860">
          <cell r="S13860"/>
        </row>
        <row r="13861">
          <cell r="S13861"/>
        </row>
        <row r="13862">
          <cell r="S13862"/>
        </row>
        <row r="13863">
          <cell r="S13863"/>
        </row>
        <row r="13864">
          <cell r="S13864"/>
        </row>
        <row r="13865">
          <cell r="S13865"/>
        </row>
        <row r="13866">
          <cell r="S13866"/>
        </row>
        <row r="13867">
          <cell r="S13867"/>
        </row>
        <row r="13868">
          <cell r="S13868"/>
        </row>
        <row r="13869">
          <cell r="S13869"/>
        </row>
        <row r="13870">
          <cell r="S13870"/>
        </row>
        <row r="13871">
          <cell r="S13871"/>
        </row>
        <row r="13872">
          <cell r="S13872"/>
        </row>
        <row r="13873">
          <cell r="S13873"/>
        </row>
        <row r="13874">
          <cell r="S13874"/>
        </row>
        <row r="13875">
          <cell r="S13875"/>
        </row>
        <row r="13876">
          <cell r="S13876"/>
        </row>
        <row r="13877">
          <cell r="S13877"/>
        </row>
        <row r="13878">
          <cell r="S13878"/>
        </row>
        <row r="13879">
          <cell r="S13879"/>
        </row>
        <row r="13880">
          <cell r="S13880"/>
        </row>
        <row r="13881">
          <cell r="S13881"/>
        </row>
        <row r="13882">
          <cell r="S13882"/>
        </row>
        <row r="13883">
          <cell r="S13883"/>
        </row>
        <row r="13884">
          <cell r="S13884"/>
        </row>
        <row r="13885">
          <cell r="S13885"/>
        </row>
        <row r="13886">
          <cell r="S13886"/>
        </row>
        <row r="13887">
          <cell r="S13887"/>
        </row>
        <row r="13888">
          <cell r="S13888"/>
        </row>
        <row r="13889">
          <cell r="S13889"/>
        </row>
        <row r="13890">
          <cell r="S13890"/>
        </row>
        <row r="13891">
          <cell r="S13891"/>
        </row>
        <row r="13892">
          <cell r="S13892"/>
        </row>
        <row r="13893">
          <cell r="S13893"/>
        </row>
        <row r="13894">
          <cell r="S13894"/>
        </row>
        <row r="13895">
          <cell r="S13895"/>
        </row>
        <row r="13896">
          <cell r="S13896"/>
        </row>
        <row r="13897">
          <cell r="S13897"/>
        </row>
        <row r="13898">
          <cell r="S13898"/>
        </row>
        <row r="13899">
          <cell r="S13899"/>
        </row>
        <row r="13900">
          <cell r="S13900"/>
        </row>
        <row r="13901">
          <cell r="S13901"/>
        </row>
        <row r="13902">
          <cell r="S13902"/>
        </row>
        <row r="13903">
          <cell r="S13903"/>
        </row>
        <row r="13904">
          <cell r="S13904"/>
        </row>
        <row r="13905">
          <cell r="S13905"/>
        </row>
        <row r="13906">
          <cell r="S13906"/>
        </row>
        <row r="13907">
          <cell r="S13907"/>
        </row>
        <row r="13908">
          <cell r="S13908"/>
        </row>
        <row r="13909">
          <cell r="S13909"/>
        </row>
        <row r="13910">
          <cell r="S13910"/>
        </row>
        <row r="13911">
          <cell r="S13911"/>
        </row>
        <row r="13912">
          <cell r="S13912"/>
        </row>
        <row r="13913">
          <cell r="S13913"/>
        </row>
        <row r="13914">
          <cell r="S13914"/>
        </row>
        <row r="13915">
          <cell r="S13915"/>
        </row>
        <row r="13916">
          <cell r="S13916"/>
        </row>
        <row r="13917">
          <cell r="S13917"/>
        </row>
        <row r="13918">
          <cell r="S13918"/>
        </row>
        <row r="13919">
          <cell r="S13919"/>
        </row>
        <row r="13920">
          <cell r="S13920"/>
        </row>
        <row r="13921">
          <cell r="S13921"/>
        </row>
        <row r="13922">
          <cell r="S13922"/>
        </row>
        <row r="13923">
          <cell r="S13923"/>
        </row>
        <row r="13924">
          <cell r="S13924"/>
        </row>
        <row r="13925">
          <cell r="S13925"/>
        </row>
        <row r="13926">
          <cell r="S13926"/>
        </row>
        <row r="13927">
          <cell r="S13927"/>
        </row>
        <row r="13928">
          <cell r="S13928"/>
        </row>
        <row r="13929">
          <cell r="S13929"/>
        </row>
        <row r="13930">
          <cell r="S13930"/>
        </row>
        <row r="13931">
          <cell r="S13931"/>
        </row>
        <row r="13932">
          <cell r="S13932"/>
        </row>
        <row r="13933">
          <cell r="S13933"/>
        </row>
        <row r="13934">
          <cell r="S13934"/>
        </row>
        <row r="13935">
          <cell r="S13935"/>
        </row>
        <row r="13936">
          <cell r="S13936"/>
        </row>
        <row r="13937">
          <cell r="S13937"/>
        </row>
        <row r="13938">
          <cell r="S13938"/>
        </row>
        <row r="13939">
          <cell r="S13939"/>
        </row>
        <row r="13940">
          <cell r="S13940"/>
        </row>
        <row r="13941">
          <cell r="S13941"/>
        </row>
        <row r="13942">
          <cell r="S13942"/>
        </row>
        <row r="13943">
          <cell r="S13943"/>
        </row>
        <row r="13944">
          <cell r="S13944"/>
        </row>
        <row r="13945">
          <cell r="S13945"/>
        </row>
        <row r="13946">
          <cell r="S13946"/>
        </row>
        <row r="13947">
          <cell r="S13947"/>
        </row>
        <row r="13948">
          <cell r="S13948"/>
        </row>
        <row r="13949">
          <cell r="S13949"/>
        </row>
        <row r="13950">
          <cell r="S13950"/>
        </row>
        <row r="13951">
          <cell r="S13951"/>
        </row>
        <row r="13952">
          <cell r="S13952"/>
        </row>
        <row r="13953">
          <cell r="S13953"/>
        </row>
        <row r="13954">
          <cell r="S13954"/>
        </row>
        <row r="13955">
          <cell r="S13955"/>
        </row>
        <row r="13956">
          <cell r="S13956"/>
        </row>
        <row r="13957">
          <cell r="S13957"/>
        </row>
        <row r="13958">
          <cell r="S13958"/>
        </row>
        <row r="13959">
          <cell r="S13959"/>
        </row>
        <row r="13960">
          <cell r="S13960"/>
        </row>
        <row r="13961">
          <cell r="S13961"/>
        </row>
        <row r="13962">
          <cell r="S13962"/>
        </row>
        <row r="13963">
          <cell r="S13963"/>
        </row>
        <row r="13964">
          <cell r="S13964"/>
        </row>
        <row r="13965">
          <cell r="S13965"/>
        </row>
        <row r="13966">
          <cell r="S13966"/>
        </row>
        <row r="13967">
          <cell r="S13967"/>
        </row>
        <row r="13968">
          <cell r="S13968"/>
        </row>
        <row r="13969">
          <cell r="S13969"/>
        </row>
        <row r="13970">
          <cell r="S13970"/>
        </row>
        <row r="13971">
          <cell r="S13971"/>
        </row>
        <row r="13972">
          <cell r="S13972"/>
        </row>
        <row r="13973">
          <cell r="S13973"/>
        </row>
        <row r="13974">
          <cell r="S13974"/>
        </row>
        <row r="13975">
          <cell r="S13975"/>
        </row>
        <row r="13976">
          <cell r="S13976"/>
        </row>
        <row r="13977">
          <cell r="S13977"/>
        </row>
        <row r="13978">
          <cell r="S13978"/>
        </row>
        <row r="13979">
          <cell r="S13979"/>
        </row>
        <row r="13980">
          <cell r="S13980"/>
        </row>
        <row r="13981">
          <cell r="S13981"/>
        </row>
        <row r="13982">
          <cell r="S13982"/>
        </row>
        <row r="13983">
          <cell r="S13983"/>
        </row>
        <row r="13984">
          <cell r="S13984"/>
        </row>
        <row r="13985">
          <cell r="S13985"/>
        </row>
        <row r="13986">
          <cell r="S13986"/>
        </row>
        <row r="13987">
          <cell r="S13987"/>
        </row>
        <row r="13988">
          <cell r="S13988"/>
        </row>
        <row r="13989">
          <cell r="S13989"/>
        </row>
        <row r="13990">
          <cell r="S13990"/>
        </row>
        <row r="13991">
          <cell r="S13991"/>
        </row>
        <row r="13992">
          <cell r="S13992"/>
        </row>
        <row r="13993">
          <cell r="S13993"/>
        </row>
        <row r="13994">
          <cell r="S13994"/>
        </row>
        <row r="13995">
          <cell r="S13995"/>
        </row>
        <row r="13996">
          <cell r="S13996"/>
        </row>
        <row r="13997">
          <cell r="S13997"/>
        </row>
        <row r="13998">
          <cell r="S13998"/>
        </row>
        <row r="13999">
          <cell r="S13999"/>
        </row>
        <row r="14000">
          <cell r="S14000"/>
        </row>
        <row r="14001">
          <cell r="S14001"/>
        </row>
        <row r="14002">
          <cell r="S14002"/>
        </row>
        <row r="14003">
          <cell r="S14003"/>
        </row>
        <row r="14004">
          <cell r="S14004"/>
        </row>
        <row r="14005">
          <cell r="S14005"/>
        </row>
        <row r="14006">
          <cell r="S14006"/>
        </row>
        <row r="14007">
          <cell r="S14007"/>
        </row>
        <row r="14008">
          <cell r="S14008"/>
        </row>
        <row r="14009">
          <cell r="S14009"/>
        </row>
        <row r="14010">
          <cell r="S14010"/>
        </row>
        <row r="14011">
          <cell r="S14011"/>
        </row>
        <row r="14012">
          <cell r="S14012"/>
        </row>
        <row r="14013">
          <cell r="S14013"/>
        </row>
        <row r="14014">
          <cell r="S14014"/>
        </row>
        <row r="14015">
          <cell r="S14015"/>
        </row>
        <row r="14016">
          <cell r="S14016"/>
        </row>
        <row r="14017">
          <cell r="S14017"/>
        </row>
        <row r="14018">
          <cell r="S14018"/>
        </row>
        <row r="14019">
          <cell r="S14019"/>
        </row>
        <row r="14020">
          <cell r="S14020"/>
        </row>
        <row r="14021">
          <cell r="S14021"/>
        </row>
        <row r="14022">
          <cell r="S14022"/>
        </row>
        <row r="14023">
          <cell r="S14023"/>
        </row>
        <row r="14024">
          <cell r="S14024"/>
        </row>
        <row r="14025">
          <cell r="S14025"/>
        </row>
        <row r="14026">
          <cell r="S14026"/>
        </row>
        <row r="14027">
          <cell r="S14027"/>
        </row>
        <row r="14028">
          <cell r="S14028"/>
        </row>
        <row r="14029">
          <cell r="S14029"/>
        </row>
        <row r="14030">
          <cell r="S14030"/>
        </row>
        <row r="14031">
          <cell r="S14031"/>
        </row>
        <row r="14032">
          <cell r="S14032"/>
        </row>
        <row r="14033">
          <cell r="S14033"/>
        </row>
        <row r="14034">
          <cell r="S14034"/>
        </row>
        <row r="14035">
          <cell r="S14035"/>
        </row>
        <row r="14036">
          <cell r="S14036"/>
        </row>
        <row r="14037">
          <cell r="S14037"/>
        </row>
        <row r="14038">
          <cell r="S14038"/>
        </row>
        <row r="14039">
          <cell r="S14039"/>
        </row>
        <row r="14040">
          <cell r="S14040"/>
        </row>
        <row r="14041">
          <cell r="S14041"/>
        </row>
        <row r="14042">
          <cell r="S14042"/>
        </row>
        <row r="14043">
          <cell r="S14043"/>
        </row>
        <row r="14044">
          <cell r="S14044"/>
        </row>
        <row r="14045">
          <cell r="S14045"/>
        </row>
        <row r="14046">
          <cell r="S14046"/>
        </row>
        <row r="14047">
          <cell r="S14047"/>
        </row>
        <row r="14048">
          <cell r="S14048"/>
        </row>
        <row r="14049">
          <cell r="S14049"/>
        </row>
        <row r="14050">
          <cell r="S14050"/>
        </row>
        <row r="14051">
          <cell r="S14051"/>
        </row>
        <row r="14052">
          <cell r="S14052"/>
        </row>
        <row r="14053">
          <cell r="S14053"/>
        </row>
        <row r="14054">
          <cell r="S14054"/>
        </row>
        <row r="14055">
          <cell r="S14055"/>
        </row>
        <row r="14056">
          <cell r="S14056"/>
        </row>
        <row r="14057">
          <cell r="S14057"/>
        </row>
        <row r="14058">
          <cell r="S14058"/>
        </row>
        <row r="14059">
          <cell r="S14059"/>
        </row>
        <row r="14060">
          <cell r="S14060"/>
        </row>
        <row r="14061">
          <cell r="S14061"/>
        </row>
        <row r="14062">
          <cell r="S14062"/>
        </row>
        <row r="14063">
          <cell r="S14063"/>
        </row>
        <row r="14064">
          <cell r="S14064"/>
        </row>
        <row r="14065">
          <cell r="S14065"/>
        </row>
        <row r="14066">
          <cell r="S14066"/>
        </row>
        <row r="14067">
          <cell r="S14067"/>
        </row>
        <row r="14068">
          <cell r="S14068"/>
        </row>
        <row r="14069">
          <cell r="S14069"/>
        </row>
        <row r="14070">
          <cell r="S14070"/>
        </row>
        <row r="14071">
          <cell r="S14071"/>
        </row>
        <row r="14072">
          <cell r="S14072"/>
        </row>
        <row r="14073">
          <cell r="S14073"/>
        </row>
        <row r="14074">
          <cell r="S14074"/>
        </row>
        <row r="14075">
          <cell r="S14075"/>
        </row>
        <row r="14076">
          <cell r="S14076"/>
        </row>
        <row r="14077">
          <cell r="S14077"/>
        </row>
        <row r="14078">
          <cell r="S14078"/>
        </row>
        <row r="14079">
          <cell r="S14079"/>
        </row>
        <row r="14080">
          <cell r="S14080"/>
        </row>
        <row r="14081">
          <cell r="S14081"/>
        </row>
        <row r="14082">
          <cell r="S14082"/>
        </row>
        <row r="14083">
          <cell r="S14083"/>
        </row>
        <row r="14084">
          <cell r="S14084"/>
        </row>
        <row r="14085">
          <cell r="S14085"/>
        </row>
        <row r="14086">
          <cell r="S14086"/>
        </row>
        <row r="14087">
          <cell r="S14087"/>
        </row>
        <row r="14088">
          <cell r="S14088"/>
        </row>
        <row r="14089">
          <cell r="S14089"/>
        </row>
        <row r="14090">
          <cell r="S14090"/>
        </row>
        <row r="14091">
          <cell r="S14091"/>
        </row>
        <row r="14092">
          <cell r="S14092"/>
        </row>
        <row r="14093">
          <cell r="S14093"/>
        </row>
        <row r="14094">
          <cell r="S14094"/>
        </row>
        <row r="14095">
          <cell r="S14095"/>
        </row>
        <row r="14096">
          <cell r="S14096"/>
        </row>
        <row r="14097">
          <cell r="S14097"/>
        </row>
        <row r="14098">
          <cell r="S14098"/>
        </row>
        <row r="14099">
          <cell r="S14099"/>
        </row>
        <row r="14100">
          <cell r="S14100"/>
        </row>
        <row r="14101">
          <cell r="S14101"/>
        </row>
        <row r="14102">
          <cell r="S14102"/>
        </row>
        <row r="14103">
          <cell r="S14103"/>
        </row>
        <row r="14104">
          <cell r="S14104"/>
        </row>
        <row r="14105">
          <cell r="S14105"/>
        </row>
        <row r="14106">
          <cell r="S14106"/>
        </row>
        <row r="14107">
          <cell r="S14107"/>
        </row>
        <row r="14108">
          <cell r="S14108"/>
        </row>
        <row r="14109">
          <cell r="S14109"/>
        </row>
        <row r="14110">
          <cell r="S14110"/>
        </row>
        <row r="14111">
          <cell r="S14111"/>
        </row>
        <row r="14112">
          <cell r="S14112"/>
        </row>
        <row r="14113">
          <cell r="S14113"/>
        </row>
        <row r="14114">
          <cell r="S14114"/>
        </row>
        <row r="14115">
          <cell r="S14115"/>
        </row>
        <row r="14116">
          <cell r="S14116"/>
        </row>
        <row r="14117">
          <cell r="S14117"/>
        </row>
        <row r="14118">
          <cell r="S14118"/>
        </row>
        <row r="14119">
          <cell r="S14119"/>
        </row>
        <row r="14120">
          <cell r="S14120"/>
        </row>
        <row r="14121">
          <cell r="S14121"/>
        </row>
        <row r="14122">
          <cell r="S14122"/>
        </row>
        <row r="14123">
          <cell r="S14123"/>
        </row>
        <row r="14124">
          <cell r="S14124"/>
        </row>
        <row r="14125">
          <cell r="S14125"/>
        </row>
        <row r="14126">
          <cell r="S14126"/>
        </row>
        <row r="14127">
          <cell r="S14127"/>
        </row>
        <row r="14128">
          <cell r="S14128"/>
        </row>
        <row r="14129">
          <cell r="S14129"/>
        </row>
        <row r="14130">
          <cell r="S14130"/>
        </row>
        <row r="14131">
          <cell r="S14131"/>
        </row>
        <row r="14132">
          <cell r="S14132"/>
        </row>
        <row r="14133">
          <cell r="S14133"/>
        </row>
        <row r="14134">
          <cell r="S14134"/>
        </row>
        <row r="14135">
          <cell r="S14135"/>
        </row>
        <row r="14136">
          <cell r="S14136"/>
        </row>
        <row r="14137">
          <cell r="S14137"/>
        </row>
        <row r="14138">
          <cell r="S14138"/>
        </row>
        <row r="14139">
          <cell r="S14139"/>
        </row>
        <row r="14140">
          <cell r="S14140"/>
        </row>
        <row r="14141">
          <cell r="S14141"/>
        </row>
        <row r="14142">
          <cell r="S14142"/>
        </row>
        <row r="14143">
          <cell r="S14143"/>
        </row>
        <row r="14144">
          <cell r="S14144"/>
        </row>
        <row r="14145">
          <cell r="S14145"/>
        </row>
        <row r="14146">
          <cell r="S14146"/>
        </row>
        <row r="14147">
          <cell r="S14147"/>
        </row>
        <row r="14148">
          <cell r="S14148"/>
        </row>
        <row r="14149">
          <cell r="S14149"/>
        </row>
        <row r="14150">
          <cell r="S14150"/>
        </row>
        <row r="14151">
          <cell r="S14151"/>
        </row>
        <row r="14152">
          <cell r="S14152"/>
        </row>
        <row r="14153">
          <cell r="S14153"/>
        </row>
        <row r="14154">
          <cell r="S14154"/>
        </row>
        <row r="14155">
          <cell r="S14155"/>
        </row>
        <row r="14156">
          <cell r="S14156"/>
        </row>
        <row r="14157">
          <cell r="S14157"/>
        </row>
        <row r="14158">
          <cell r="S14158"/>
        </row>
        <row r="14159">
          <cell r="S14159"/>
        </row>
        <row r="14160">
          <cell r="S14160"/>
        </row>
        <row r="14161">
          <cell r="S14161"/>
        </row>
        <row r="14162">
          <cell r="S14162"/>
        </row>
        <row r="14163">
          <cell r="S14163"/>
        </row>
        <row r="14164">
          <cell r="S14164"/>
        </row>
        <row r="14165">
          <cell r="S14165"/>
        </row>
        <row r="14166">
          <cell r="S14166"/>
        </row>
        <row r="14167">
          <cell r="S14167"/>
        </row>
        <row r="14168">
          <cell r="S14168"/>
        </row>
        <row r="14169">
          <cell r="S14169"/>
        </row>
        <row r="14170">
          <cell r="S14170"/>
        </row>
        <row r="14171">
          <cell r="S14171"/>
        </row>
        <row r="14172">
          <cell r="S14172"/>
        </row>
        <row r="14173">
          <cell r="S14173"/>
        </row>
        <row r="14174">
          <cell r="S14174"/>
        </row>
        <row r="14175">
          <cell r="S14175"/>
        </row>
        <row r="14176">
          <cell r="S14176"/>
        </row>
        <row r="14177">
          <cell r="S14177"/>
        </row>
        <row r="14178">
          <cell r="S14178"/>
        </row>
        <row r="14179">
          <cell r="S14179"/>
        </row>
        <row r="14180">
          <cell r="S14180"/>
        </row>
        <row r="14181">
          <cell r="S14181"/>
        </row>
        <row r="14182">
          <cell r="S14182"/>
        </row>
        <row r="14183">
          <cell r="S14183"/>
        </row>
        <row r="14184">
          <cell r="S14184"/>
        </row>
        <row r="14185">
          <cell r="S14185"/>
        </row>
        <row r="14186">
          <cell r="S14186"/>
        </row>
        <row r="14187">
          <cell r="S14187"/>
        </row>
        <row r="14188">
          <cell r="S14188"/>
        </row>
        <row r="14189">
          <cell r="S14189"/>
        </row>
        <row r="14190">
          <cell r="S14190"/>
        </row>
        <row r="14191">
          <cell r="S14191"/>
        </row>
        <row r="14192">
          <cell r="S14192"/>
        </row>
        <row r="14193">
          <cell r="S14193"/>
        </row>
        <row r="14194">
          <cell r="S14194"/>
        </row>
        <row r="14195">
          <cell r="S14195"/>
        </row>
        <row r="14196">
          <cell r="S14196"/>
        </row>
        <row r="14197">
          <cell r="S14197"/>
        </row>
        <row r="14198">
          <cell r="S14198"/>
        </row>
        <row r="14199">
          <cell r="S14199"/>
        </row>
        <row r="14200">
          <cell r="S14200"/>
        </row>
        <row r="14201">
          <cell r="S14201"/>
        </row>
        <row r="14202">
          <cell r="S14202"/>
        </row>
        <row r="14203">
          <cell r="S14203"/>
        </row>
        <row r="14204">
          <cell r="S14204"/>
        </row>
        <row r="14205">
          <cell r="S14205"/>
        </row>
        <row r="14206">
          <cell r="S14206"/>
        </row>
        <row r="14207">
          <cell r="S14207"/>
        </row>
        <row r="14208">
          <cell r="S14208"/>
        </row>
        <row r="14209">
          <cell r="S14209"/>
        </row>
        <row r="14210">
          <cell r="S14210"/>
        </row>
        <row r="14211">
          <cell r="S14211"/>
        </row>
        <row r="14212">
          <cell r="S14212"/>
        </row>
        <row r="14213">
          <cell r="S14213"/>
        </row>
        <row r="14214">
          <cell r="S14214"/>
        </row>
        <row r="14215">
          <cell r="S14215"/>
        </row>
        <row r="14216">
          <cell r="S14216"/>
        </row>
        <row r="14217">
          <cell r="S14217"/>
        </row>
        <row r="14218">
          <cell r="S14218"/>
        </row>
        <row r="14219">
          <cell r="S14219"/>
        </row>
        <row r="14220">
          <cell r="S14220"/>
        </row>
        <row r="14221">
          <cell r="S14221"/>
        </row>
        <row r="14222">
          <cell r="S14222"/>
        </row>
        <row r="14223">
          <cell r="S14223"/>
        </row>
        <row r="14224">
          <cell r="S14224"/>
        </row>
        <row r="14225">
          <cell r="S14225"/>
        </row>
        <row r="14226">
          <cell r="S14226"/>
        </row>
        <row r="14227">
          <cell r="S14227"/>
        </row>
        <row r="14228">
          <cell r="S14228"/>
        </row>
        <row r="14229">
          <cell r="S14229"/>
        </row>
        <row r="14230">
          <cell r="S14230"/>
        </row>
        <row r="14231">
          <cell r="S14231"/>
        </row>
        <row r="14232">
          <cell r="S14232"/>
        </row>
        <row r="14233">
          <cell r="S14233"/>
        </row>
        <row r="14234">
          <cell r="S14234"/>
        </row>
        <row r="14235">
          <cell r="S14235"/>
        </row>
        <row r="14236">
          <cell r="S14236"/>
        </row>
        <row r="14237">
          <cell r="S14237"/>
        </row>
        <row r="14238">
          <cell r="S14238"/>
        </row>
        <row r="14239">
          <cell r="S14239"/>
        </row>
        <row r="14240">
          <cell r="S14240"/>
        </row>
        <row r="14241">
          <cell r="S14241"/>
        </row>
        <row r="14242">
          <cell r="S14242"/>
        </row>
        <row r="14243">
          <cell r="S14243"/>
        </row>
        <row r="14244">
          <cell r="S14244"/>
        </row>
        <row r="14245">
          <cell r="S14245"/>
        </row>
        <row r="14246">
          <cell r="S14246"/>
        </row>
        <row r="14247">
          <cell r="S14247"/>
        </row>
        <row r="14248">
          <cell r="S14248"/>
        </row>
        <row r="14249">
          <cell r="S14249"/>
        </row>
        <row r="14250">
          <cell r="S14250"/>
        </row>
        <row r="14251">
          <cell r="S14251"/>
        </row>
        <row r="14252">
          <cell r="S14252"/>
        </row>
        <row r="14253">
          <cell r="S14253"/>
        </row>
        <row r="14254">
          <cell r="S14254"/>
        </row>
        <row r="14255">
          <cell r="S14255"/>
        </row>
        <row r="14256">
          <cell r="S14256"/>
        </row>
        <row r="14257">
          <cell r="S14257"/>
        </row>
        <row r="14258">
          <cell r="S14258"/>
        </row>
        <row r="14259">
          <cell r="S14259"/>
        </row>
        <row r="14260">
          <cell r="S14260"/>
        </row>
        <row r="14261">
          <cell r="S14261"/>
        </row>
        <row r="14262">
          <cell r="S14262"/>
        </row>
        <row r="14263">
          <cell r="S14263"/>
        </row>
        <row r="14264">
          <cell r="S14264"/>
        </row>
        <row r="14265">
          <cell r="S14265"/>
        </row>
        <row r="14266">
          <cell r="S14266"/>
        </row>
        <row r="14267">
          <cell r="S14267"/>
        </row>
        <row r="14268">
          <cell r="S14268"/>
        </row>
        <row r="14269">
          <cell r="S14269"/>
        </row>
        <row r="14270">
          <cell r="S14270"/>
        </row>
        <row r="14271">
          <cell r="S14271"/>
        </row>
        <row r="14272">
          <cell r="S14272"/>
        </row>
        <row r="14273">
          <cell r="S14273"/>
        </row>
        <row r="14274">
          <cell r="S14274"/>
        </row>
        <row r="14275">
          <cell r="S14275"/>
        </row>
        <row r="14276">
          <cell r="S14276"/>
        </row>
        <row r="14277">
          <cell r="S14277"/>
        </row>
        <row r="14278">
          <cell r="S14278"/>
        </row>
        <row r="14279">
          <cell r="S14279"/>
        </row>
        <row r="14280">
          <cell r="S14280"/>
        </row>
        <row r="14281">
          <cell r="S14281"/>
        </row>
        <row r="14282">
          <cell r="S14282"/>
        </row>
        <row r="14283">
          <cell r="S14283"/>
        </row>
        <row r="14284">
          <cell r="S14284"/>
        </row>
        <row r="14285">
          <cell r="S14285"/>
        </row>
        <row r="14286">
          <cell r="S14286"/>
        </row>
        <row r="14287">
          <cell r="S14287"/>
        </row>
        <row r="14288">
          <cell r="S14288"/>
        </row>
        <row r="14289">
          <cell r="S14289"/>
        </row>
        <row r="14290">
          <cell r="S14290"/>
        </row>
        <row r="14291">
          <cell r="S14291"/>
        </row>
        <row r="14292">
          <cell r="S14292"/>
        </row>
        <row r="14293">
          <cell r="S14293"/>
        </row>
        <row r="14294">
          <cell r="S14294"/>
        </row>
        <row r="14295">
          <cell r="S14295"/>
        </row>
        <row r="14296">
          <cell r="S14296"/>
        </row>
        <row r="14297">
          <cell r="S14297"/>
        </row>
        <row r="14298">
          <cell r="S14298"/>
        </row>
        <row r="14299">
          <cell r="S14299"/>
        </row>
        <row r="14300">
          <cell r="S14300"/>
        </row>
        <row r="14301">
          <cell r="S14301"/>
        </row>
        <row r="14302">
          <cell r="S14302"/>
        </row>
        <row r="14303">
          <cell r="S14303"/>
        </row>
        <row r="14304">
          <cell r="S14304"/>
        </row>
        <row r="14305">
          <cell r="S14305"/>
        </row>
        <row r="14306">
          <cell r="S14306"/>
        </row>
        <row r="14307">
          <cell r="S14307"/>
        </row>
        <row r="14308">
          <cell r="S14308"/>
        </row>
        <row r="14309">
          <cell r="S14309"/>
        </row>
        <row r="14310">
          <cell r="S14310"/>
        </row>
        <row r="14311">
          <cell r="S14311"/>
        </row>
        <row r="14312">
          <cell r="S14312"/>
        </row>
        <row r="14313">
          <cell r="S14313"/>
        </row>
        <row r="14314">
          <cell r="S14314"/>
        </row>
        <row r="14315">
          <cell r="S14315"/>
        </row>
        <row r="14316">
          <cell r="S14316"/>
        </row>
        <row r="14317">
          <cell r="S14317"/>
        </row>
        <row r="14318">
          <cell r="S14318"/>
        </row>
        <row r="14319">
          <cell r="S14319"/>
        </row>
        <row r="14320">
          <cell r="S14320"/>
        </row>
        <row r="14321">
          <cell r="S14321"/>
        </row>
        <row r="14322">
          <cell r="S14322"/>
        </row>
        <row r="14323">
          <cell r="S14323"/>
        </row>
        <row r="14324">
          <cell r="S14324"/>
        </row>
        <row r="14325">
          <cell r="S14325"/>
        </row>
        <row r="14326">
          <cell r="S14326"/>
        </row>
        <row r="14327">
          <cell r="S14327"/>
        </row>
        <row r="14328">
          <cell r="S14328"/>
        </row>
        <row r="14329">
          <cell r="S14329"/>
        </row>
        <row r="14330">
          <cell r="S14330"/>
        </row>
        <row r="14331">
          <cell r="S14331"/>
        </row>
        <row r="14332">
          <cell r="S14332"/>
        </row>
        <row r="14333">
          <cell r="S14333"/>
        </row>
        <row r="14334">
          <cell r="S14334"/>
        </row>
        <row r="14335">
          <cell r="S14335"/>
        </row>
        <row r="14336">
          <cell r="S14336"/>
        </row>
        <row r="14337">
          <cell r="S14337"/>
        </row>
        <row r="14338">
          <cell r="S14338"/>
        </row>
        <row r="14339">
          <cell r="S14339"/>
        </row>
        <row r="14340">
          <cell r="S14340"/>
        </row>
        <row r="14341">
          <cell r="S14341"/>
        </row>
        <row r="14342">
          <cell r="S14342"/>
        </row>
        <row r="14343">
          <cell r="S14343"/>
        </row>
        <row r="14344">
          <cell r="S14344"/>
        </row>
        <row r="14345">
          <cell r="S14345"/>
        </row>
        <row r="14346">
          <cell r="S14346"/>
        </row>
        <row r="14347">
          <cell r="S14347"/>
        </row>
        <row r="14348">
          <cell r="S14348"/>
        </row>
        <row r="14349">
          <cell r="S14349"/>
        </row>
        <row r="14350">
          <cell r="S14350"/>
        </row>
        <row r="14351">
          <cell r="S14351"/>
        </row>
        <row r="14352">
          <cell r="S14352"/>
        </row>
        <row r="14353">
          <cell r="S14353"/>
        </row>
        <row r="14354">
          <cell r="S14354"/>
        </row>
        <row r="14355">
          <cell r="S14355"/>
        </row>
        <row r="14356">
          <cell r="S14356"/>
        </row>
        <row r="14357">
          <cell r="S14357"/>
        </row>
        <row r="14358">
          <cell r="S14358"/>
        </row>
        <row r="14359">
          <cell r="S14359"/>
        </row>
        <row r="14360">
          <cell r="S14360"/>
        </row>
        <row r="14361">
          <cell r="S14361"/>
        </row>
        <row r="14362">
          <cell r="S14362"/>
        </row>
        <row r="14363">
          <cell r="S14363"/>
        </row>
        <row r="14364">
          <cell r="S14364"/>
        </row>
        <row r="14365">
          <cell r="S14365"/>
        </row>
        <row r="14366">
          <cell r="S14366"/>
        </row>
        <row r="14367">
          <cell r="S14367"/>
        </row>
        <row r="14368">
          <cell r="S14368"/>
        </row>
        <row r="14369">
          <cell r="S14369"/>
        </row>
        <row r="14370">
          <cell r="S14370"/>
        </row>
        <row r="14371">
          <cell r="S14371"/>
        </row>
        <row r="14372">
          <cell r="S14372"/>
        </row>
        <row r="14373">
          <cell r="S14373"/>
        </row>
        <row r="14374">
          <cell r="S14374"/>
        </row>
        <row r="14375">
          <cell r="S14375"/>
        </row>
        <row r="14376">
          <cell r="S14376"/>
        </row>
        <row r="14377">
          <cell r="S14377"/>
        </row>
        <row r="14378">
          <cell r="S14378"/>
        </row>
        <row r="14379">
          <cell r="S14379"/>
        </row>
        <row r="14380">
          <cell r="S14380"/>
        </row>
        <row r="14381">
          <cell r="S14381"/>
        </row>
        <row r="14382">
          <cell r="S14382"/>
        </row>
        <row r="14383">
          <cell r="S14383"/>
        </row>
        <row r="14384">
          <cell r="S14384"/>
        </row>
        <row r="14385">
          <cell r="S14385"/>
        </row>
        <row r="14386">
          <cell r="S14386"/>
        </row>
        <row r="14387">
          <cell r="S14387"/>
        </row>
        <row r="14388">
          <cell r="S14388"/>
        </row>
        <row r="14389">
          <cell r="S14389"/>
        </row>
        <row r="14390">
          <cell r="S14390"/>
        </row>
        <row r="14391">
          <cell r="S14391"/>
        </row>
        <row r="14392">
          <cell r="S14392"/>
        </row>
        <row r="14393">
          <cell r="S14393"/>
        </row>
        <row r="14394">
          <cell r="S14394"/>
        </row>
        <row r="14395">
          <cell r="S14395"/>
        </row>
        <row r="14396">
          <cell r="S14396"/>
        </row>
        <row r="14397">
          <cell r="S14397"/>
        </row>
        <row r="14398">
          <cell r="S14398"/>
        </row>
        <row r="14399">
          <cell r="S14399"/>
        </row>
        <row r="14400">
          <cell r="S14400"/>
        </row>
        <row r="14401">
          <cell r="S14401"/>
        </row>
        <row r="14402">
          <cell r="S14402"/>
        </row>
        <row r="14403">
          <cell r="S14403"/>
        </row>
        <row r="14404">
          <cell r="S14404"/>
        </row>
        <row r="14405">
          <cell r="S14405"/>
        </row>
        <row r="14406">
          <cell r="S14406"/>
        </row>
        <row r="14407">
          <cell r="S14407"/>
        </row>
        <row r="14408">
          <cell r="S14408"/>
        </row>
        <row r="14409">
          <cell r="S14409"/>
        </row>
        <row r="14410">
          <cell r="S14410"/>
        </row>
        <row r="14411">
          <cell r="S14411"/>
        </row>
        <row r="14412">
          <cell r="S14412"/>
        </row>
        <row r="14413">
          <cell r="S14413"/>
        </row>
        <row r="14414">
          <cell r="S14414"/>
        </row>
        <row r="14415">
          <cell r="S14415"/>
        </row>
        <row r="14416">
          <cell r="S14416"/>
        </row>
        <row r="14417">
          <cell r="S14417"/>
        </row>
        <row r="14418">
          <cell r="S14418"/>
        </row>
        <row r="14419">
          <cell r="S14419"/>
        </row>
        <row r="14420">
          <cell r="S14420"/>
        </row>
        <row r="14421">
          <cell r="S14421"/>
        </row>
        <row r="14422">
          <cell r="S14422"/>
        </row>
        <row r="14423">
          <cell r="S14423"/>
        </row>
        <row r="14424">
          <cell r="S14424"/>
        </row>
        <row r="14425">
          <cell r="S14425"/>
        </row>
        <row r="14426">
          <cell r="S14426"/>
        </row>
        <row r="14427">
          <cell r="S14427"/>
        </row>
        <row r="14428">
          <cell r="S14428"/>
        </row>
        <row r="14429">
          <cell r="S14429"/>
        </row>
        <row r="14430">
          <cell r="S14430"/>
        </row>
        <row r="14431">
          <cell r="S14431"/>
        </row>
        <row r="14432">
          <cell r="S14432"/>
        </row>
        <row r="14433">
          <cell r="S14433"/>
        </row>
        <row r="14434">
          <cell r="S14434"/>
        </row>
        <row r="14435">
          <cell r="S14435"/>
        </row>
        <row r="14436">
          <cell r="S14436"/>
        </row>
        <row r="14437">
          <cell r="S14437"/>
        </row>
        <row r="14438">
          <cell r="S14438"/>
        </row>
        <row r="14439">
          <cell r="S14439"/>
        </row>
        <row r="14440">
          <cell r="S14440"/>
        </row>
        <row r="14441">
          <cell r="S14441"/>
        </row>
        <row r="14442">
          <cell r="S14442"/>
        </row>
        <row r="14443">
          <cell r="S14443"/>
        </row>
        <row r="14444">
          <cell r="S14444"/>
        </row>
        <row r="14445">
          <cell r="S14445"/>
        </row>
        <row r="14446">
          <cell r="S14446"/>
        </row>
        <row r="14447">
          <cell r="S14447"/>
        </row>
        <row r="14448">
          <cell r="S14448"/>
        </row>
        <row r="14449">
          <cell r="S14449"/>
        </row>
        <row r="14450">
          <cell r="S14450"/>
        </row>
        <row r="14451">
          <cell r="S14451"/>
        </row>
        <row r="14452">
          <cell r="S14452"/>
        </row>
        <row r="14453">
          <cell r="S14453"/>
        </row>
        <row r="14454">
          <cell r="S14454"/>
        </row>
        <row r="14455">
          <cell r="S14455"/>
        </row>
        <row r="14456">
          <cell r="S14456"/>
        </row>
        <row r="14457">
          <cell r="S14457"/>
        </row>
        <row r="14458">
          <cell r="S14458"/>
        </row>
        <row r="14459">
          <cell r="S14459"/>
        </row>
        <row r="14460">
          <cell r="S14460"/>
        </row>
        <row r="14461">
          <cell r="S14461"/>
        </row>
        <row r="14462">
          <cell r="S14462"/>
        </row>
        <row r="14463">
          <cell r="S14463"/>
        </row>
        <row r="14464">
          <cell r="S14464"/>
        </row>
        <row r="14465">
          <cell r="S14465"/>
        </row>
        <row r="14466">
          <cell r="S14466"/>
        </row>
        <row r="14467">
          <cell r="S14467"/>
        </row>
        <row r="14468">
          <cell r="S14468"/>
        </row>
        <row r="14469">
          <cell r="S14469"/>
        </row>
        <row r="14470">
          <cell r="S14470"/>
        </row>
        <row r="14471">
          <cell r="S14471"/>
        </row>
        <row r="14472">
          <cell r="S14472"/>
        </row>
        <row r="14473">
          <cell r="S14473"/>
        </row>
        <row r="14474">
          <cell r="S14474"/>
        </row>
        <row r="14475">
          <cell r="S14475"/>
        </row>
        <row r="14476">
          <cell r="S14476"/>
        </row>
        <row r="14477">
          <cell r="S14477"/>
        </row>
        <row r="14478">
          <cell r="S14478"/>
        </row>
        <row r="14479">
          <cell r="S14479"/>
        </row>
        <row r="14480">
          <cell r="S14480"/>
        </row>
        <row r="14481">
          <cell r="S14481"/>
        </row>
        <row r="14482">
          <cell r="S14482"/>
        </row>
        <row r="14483">
          <cell r="S14483"/>
        </row>
        <row r="14484">
          <cell r="S14484"/>
        </row>
        <row r="14485">
          <cell r="S14485"/>
        </row>
        <row r="14486">
          <cell r="S14486"/>
        </row>
        <row r="14487">
          <cell r="S14487"/>
        </row>
        <row r="14488">
          <cell r="S14488"/>
        </row>
        <row r="14489">
          <cell r="S14489"/>
        </row>
        <row r="14490">
          <cell r="S14490"/>
        </row>
        <row r="14491">
          <cell r="S14491"/>
        </row>
        <row r="14492">
          <cell r="S14492"/>
        </row>
        <row r="14493">
          <cell r="S14493"/>
        </row>
        <row r="14494">
          <cell r="S14494"/>
        </row>
        <row r="14495">
          <cell r="S14495"/>
        </row>
        <row r="14496">
          <cell r="S14496"/>
        </row>
        <row r="14497">
          <cell r="S14497"/>
        </row>
        <row r="14498">
          <cell r="S14498"/>
        </row>
        <row r="14499">
          <cell r="S14499"/>
        </row>
        <row r="14500">
          <cell r="S14500"/>
        </row>
        <row r="14501">
          <cell r="S14501"/>
        </row>
        <row r="14502">
          <cell r="S14502"/>
        </row>
        <row r="14503">
          <cell r="S14503"/>
        </row>
        <row r="14504">
          <cell r="S14504"/>
        </row>
        <row r="14505">
          <cell r="S14505"/>
        </row>
        <row r="14506">
          <cell r="S14506"/>
        </row>
        <row r="14507">
          <cell r="S14507"/>
        </row>
        <row r="14508">
          <cell r="S14508"/>
        </row>
        <row r="14509">
          <cell r="S14509"/>
        </row>
        <row r="14510">
          <cell r="S14510"/>
        </row>
        <row r="14511">
          <cell r="S14511"/>
        </row>
        <row r="14512">
          <cell r="S14512"/>
        </row>
        <row r="14513">
          <cell r="S14513"/>
        </row>
        <row r="14514">
          <cell r="S14514"/>
        </row>
        <row r="14515">
          <cell r="S14515"/>
        </row>
        <row r="14516">
          <cell r="S14516"/>
        </row>
        <row r="14517">
          <cell r="S14517"/>
        </row>
        <row r="14518">
          <cell r="S14518"/>
        </row>
        <row r="14519">
          <cell r="S14519"/>
        </row>
        <row r="14520">
          <cell r="S14520"/>
        </row>
        <row r="14521">
          <cell r="S14521"/>
        </row>
        <row r="14522">
          <cell r="S14522"/>
        </row>
        <row r="14523">
          <cell r="S14523"/>
        </row>
        <row r="14524">
          <cell r="S14524"/>
        </row>
        <row r="14525">
          <cell r="S14525"/>
        </row>
        <row r="14526">
          <cell r="S14526"/>
        </row>
        <row r="14527">
          <cell r="S14527"/>
        </row>
        <row r="14528">
          <cell r="S14528"/>
        </row>
        <row r="14529">
          <cell r="S14529"/>
        </row>
        <row r="14530">
          <cell r="S14530"/>
        </row>
        <row r="14531">
          <cell r="S14531"/>
        </row>
        <row r="14532">
          <cell r="S14532"/>
        </row>
        <row r="14533">
          <cell r="S14533"/>
        </row>
        <row r="14534">
          <cell r="S14534"/>
        </row>
        <row r="14535">
          <cell r="S14535"/>
        </row>
        <row r="14536">
          <cell r="S14536"/>
        </row>
        <row r="14537">
          <cell r="S14537"/>
        </row>
        <row r="14538">
          <cell r="S14538"/>
        </row>
        <row r="14539">
          <cell r="S14539"/>
        </row>
        <row r="14540">
          <cell r="S14540"/>
        </row>
        <row r="14541">
          <cell r="S14541"/>
        </row>
        <row r="14542">
          <cell r="S14542"/>
        </row>
        <row r="14543">
          <cell r="S14543"/>
        </row>
        <row r="14544">
          <cell r="S14544"/>
        </row>
        <row r="14545">
          <cell r="S14545"/>
        </row>
        <row r="14546">
          <cell r="S14546"/>
        </row>
        <row r="14547">
          <cell r="S14547"/>
        </row>
        <row r="14548">
          <cell r="S14548"/>
        </row>
        <row r="14549">
          <cell r="S14549"/>
        </row>
        <row r="14550">
          <cell r="S14550"/>
        </row>
        <row r="14551">
          <cell r="S14551"/>
        </row>
        <row r="14552">
          <cell r="S14552"/>
        </row>
        <row r="14553">
          <cell r="S14553"/>
        </row>
        <row r="14554">
          <cell r="S14554"/>
        </row>
        <row r="14555">
          <cell r="S14555"/>
        </row>
        <row r="14556">
          <cell r="S14556"/>
        </row>
        <row r="14557">
          <cell r="S14557"/>
        </row>
        <row r="14558">
          <cell r="S14558"/>
        </row>
        <row r="14559">
          <cell r="S14559"/>
        </row>
        <row r="14560">
          <cell r="S14560"/>
        </row>
        <row r="14561">
          <cell r="S14561"/>
        </row>
        <row r="14562">
          <cell r="S14562"/>
        </row>
        <row r="14563">
          <cell r="S14563"/>
        </row>
        <row r="14564">
          <cell r="S14564"/>
        </row>
        <row r="14565">
          <cell r="S14565"/>
        </row>
        <row r="14566">
          <cell r="S14566"/>
        </row>
        <row r="14567">
          <cell r="S14567"/>
        </row>
        <row r="14568">
          <cell r="S14568"/>
        </row>
        <row r="14569">
          <cell r="S14569"/>
        </row>
        <row r="14570">
          <cell r="S14570"/>
        </row>
        <row r="14571">
          <cell r="S14571"/>
        </row>
        <row r="14572">
          <cell r="S14572"/>
        </row>
        <row r="14573">
          <cell r="S14573"/>
        </row>
        <row r="14574">
          <cell r="S14574"/>
        </row>
        <row r="14575">
          <cell r="S14575"/>
        </row>
        <row r="14576">
          <cell r="S14576"/>
        </row>
        <row r="14577">
          <cell r="S14577"/>
        </row>
        <row r="14578">
          <cell r="S14578"/>
        </row>
        <row r="14579">
          <cell r="S14579"/>
        </row>
        <row r="14580">
          <cell r="S14580"/>
        </row>
      </sheetData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BOUFFARD Philippe" id="{67505540-AE15-4345-B77A-A6DFDE284666}" userId="S::Philippe.BOUFFARD@prinoth.com::55329f2d-f855-426b-bfcc-ea5266ae8910" providerId="AD"/>
  <person displayName="BOUFFARD Philippe" id="{0FAAA7A4-680C-466D-8B37-4807D9B76B74}" userId="S::philippe.bouffard@prinoth.com::55329f2d-f855-426b-bfcc-ea5266ae8910" providerId="AD"/>
  <person displayName="VEILLETTE Stephanie" id="{5D128E18-6EBA-4766-A2D4-914C5C3816C3}" userId="S::stephanie.veillette@prinoth.com::6149e38b-ee71-4c44-b4cd-158146466291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" dT="2022-11-04T13:01:02.28" personId="{67505540-AE15-4345-B77A-A6DFDE284666}" id="{16EDFF4A-A059-4034-BCDC-34DBE34B7C19}">
    <text>Hypothèse, si une option impacte plus de 5 postes, on ajoute un type de véhicule unique pour prendre en compte dans la cédule de l'étude de temps ce véhicule</text>
  </threadedComment>
  <threadedComment ref="I1" dT="2022-11-04T16:25:44.73" personId="{67505540-AE15-4345-B77A-A6DFDE284666}" id="{10224BB2-F577-489E-8BC5-5A3616CC062B}">
    <text>Complété = 1
À faire = 0 (nécessaire pour le filtre)</text>
  </threadedComment>
  <threadedComment ref="J1" dT="2022-11-04T16:25:27.44" personId="{67505540-AE15-4345-B77A-A6DFDE284666}" id="{0F65D6F8-7235-473A-9C80-57070068D8C8}">
    <text>Complété = 1
À faire = 0 (nécessaire pour le filtre)</text>
  </threadedComment>
  <threadedComment ref="K1" dT="2022-11-04T16:25:27.44" personId="{67505540-AE15-4345-B77A-A6DFDE284666}" id="{8BFB5BA3-8626-460C-96D7-1C178B3721E7}">
    <text>Complété = 1
À faire = 0 (nécessaire pour le filtre)</text>
  </threadedComment>
  <threadedComment ref="P2" dT="2022-12-08T18:11:24.84" personId="{67505540-AE15-4345-B77A-A6DFDE284666}" id="{90FEC12A-7166-4147-A053-FC1FB6B6D300}">
    <text>V:\Genie Industriel\SWAT GI\Projets\Chronométrage Ligne &amp; Soudure\Étude de temps -Assemblage-\Chronométrage-2015-Ligne\Bison C\Bison C</text>
  </threadedComment>
  <threadedComment ref="Z2" dT="2023-01-06T16:35:35.31" personId="{67505540-AE15-4345-B77A-A6DFDE284666}" id="{1A3E1C9E-E9C3-4ECB-B7D2-D108D398D7BE}">
    <text>Temps estimé par Sabino (5 déc 2022)</text>
  </threadedComment>
  <threadedComment ref="P3" dT="2022-12-08T18:15:58.86" personId="{67505540-AE15-4345-B77A-A6DFDE284666}" id="{ECB23A60-BBF4-4E7F-BB5A-9154ECE47844}">
    <text>V:\Genie Industriel\SWAT GI\Projets\Chronométrage Ligne &amp; Soudure\Étude de temps -Assemblage-\Chronométrage-2015-Ligne\Bison C\Bison C</text>
  </threadedComment>
  <threadedComment ref="P4" dT="2022-12-08T18:15:49.56" personId="{67505540-AE15-4345-B77A-A6DFDE284666}" id="{8776080F-E0CE-433F-A4C7-44834B186BA1}">
    <text>V:\Genie Industriel\SWAT GI\Projets\Chronométrage Ligne &amp; Soudure\Étude de temps -Assemblage-\Chronométrage-2015-Ligne\Bison C\Bison C</text>
  </threadedComment>
  <threadedComment ref="Z4" dT="2023-01-06T16:35:35.31" personId="{67505540-AE15-4345-B77A-A6DFDE284666}" id="{C05B76D4-F060-4F66-98B2-0AF0CFBC3CE0}">
    <text>Temps estimé par Sabino (5 déc 2022)</text>
  </threadedComment>
  <threadedComment ref="P5" dT="2022-11-17T20:41:03.19" personId="{0FAAA7A4-680C-466D-8B37-4807D9B76B74}" id="{B2D00EFC-4BD4-4C27-9A7F-4B5E5E0B1DA4}">
    <text>V:\Genie Industriel\SWAT GI\Projets\Chronométrage Ligne &amp; Soudure\Étude de temps -Assemblage-\Chronométrage-2015-Ligne\Bison C\Bison C</text>
  </threadedComment>
  <threadedComment ref="P6" dT="2022-12-08T18:16:06.85" personId="{67505540-AE15-4345-B77A-A6DFDE284666}" id="{085AD7E0-EDEC-4EE9-9FFC-C56E6B33E244}">
    <text>V:\Genie Industriel\SWAT GI\Projets\Chronométrage Ligne &amp; Soudure\Étude de temps -Assemblage-\Chronométrage-2015-Ligne\Bison C\Bison C</text>
  </threadedComment>
  <threadedComment ref="Z6" dT="2023-01-06T16:46:42.35" personId="{67505540-AE15-4345-B77A-A6DFDE284666}" id="{11E9F989-5628-4137-B1DD-534ED1BF6D11}">
    <text>Temps estimé par Rouan et Ludovic (5 déc 2022)</text>
  </threadedComment>
  <threadedComment ref="P7" dT="2022-12-08T18:16:09.79" personId="{67505540-AE15-4345-B77A-A6DFDE284666}" id="{9BB0C8F7-9F75-4AF0-8767-C6CB0A2E5A7A}">
    <text>V:\Genie Industriel\SWAT GI\Projets\Chronométrage Ligne &amp; Soudure\Étude de temps -Assemblage-\Chronométrage-2015-Ligne\Bison C\Bison C</text>
  </threadedComment>
  <threadedComment ref="P8" dT="2022-12-08T18:16:12.55" personId="{67505540-AE15-4345-B77A-A6DFDE284666}" id="{05791784-7BBD-4043-AC74-68FF9696FDC7}">
    <text>V:\Genie Industriel\SWAT GI\Projets\Chronométrage Ligne &amp; Soudure\Étude de temps -Assemblage-\Chronométrage-2015-Ligne\Bison C\Bison C</text>
  </threadedComment>
  <threadedComment ref="Z10" dT="2023-01-06T16:43:16.07" personId="{67505540-AE15-4345-B77A-A6DFDE284666}" id="{068F4160-F6D1-4DAF-9BD6-7897215E7C38}">
    <text>Temps estimé par Marc-André (5 déc 2022)</text>
  </threadedComment>
  <threadedComment ref="Z11" dT="2023-01-06T16:43:26.62" personId="{67505540-AE15-4345-B77A-A6DFDE284666}" id="{19DFE74B-98AA-4782-A5E5-47196D1BBCF9}">
    <text>Temps estimé par Marc-André (5 déc 2022)</text>
  </threadedComment>
  <threadedComment ref="D14" dT="2023-02-02T21:59:16.81" personId="{0FAAA7A4-680C-466D-8B37-4807D9B76B74}" id="{2B3F0799-4A49-4937-A124-CD4D373082AE}">
    <text>49004314</text>
  </threadedComment>
  <threadedComment ref="D15" dT="2023-02-02T21:59:16.81" personId="{0FAAA7A4-680C-466D-8B37-4807D9B76B74}" id="{D5206A17-7072-4CDB-8029-A6A1C2124645}">
    <text>49004314</text>
  </threadedComment>
  <threadedComment ref="P38" dT="2022-12-08T15:41:55.80" personId="{67505540-AE15-4345-B77A-A6DFDE284666}" id="{CBA67BAE-BCBA-4BE7-B9F6-65E1E59333A8}">
    <text>V:\Genie Industriel\SWAT GI\Projets\Chronométrage Ligne &amp; Soudure\Étude de temps -Assemblage-\Chronométrage-2017-ligne\T14R</text>
  </threadedComment>
  <threadedComment ref="P39" dT="2023-01-05T19:23:35.14" personId="{5D128E18-6EBA-4766-A2D4-914C5C3816C3}" id="{A936223A-46B7-498E-B765-EE4674B2D843}">
    <text>V:\Genie Industriel\SWAT GI\Projets\Chronométrage Ligne &amp; Soudure\Étude de temps -Assemblage-\Chronométrage-2017-ligne\G088\G088 tous les véhicules panther.xlsx</text>
  </threadedComment>
  <threadedComment ref="Z39" dT="2023-01-06T16:25:14.04" personId="{67505540-AE15-4345-B77A-A6DFDE284666}" id="{B39948B9-7904-4290-8A20-C3941304DDE9}">
    <text>Temps estimé par Martin (5 déc 2022)</text>
  </threadedComment>
  <threadedComment ref="Z40" dT="2022-12-21T16:44:24.79" personId="{67505540-AE15-4345-B77A-A6DFDE284666}" id="{244A9A88-1A1E-4E05-9200-1F1CCAC9E591}">
    <text>Temps réel estimé à 6h par Pierre et Michael (15 dec.)</text>
  </threadedComment>
  <threadedComment ref="P41" dT="2022-12-08T15:41:59.08" personId="{67505540-AE15-4345-B77A-A6DFDE284666}" id="{C7ABFCEA-762B-4CC7-BB73-78A5D80FF8F7}">
    <text>V:\Genie Industriel\SWAT GI\Projets\Chronométrage Ligne &amp; Soudure\Étude de temps -Assemblage-\Chronométrage-2017-ligne\T14R</text>
  </threadedComment>
  <threadedComment ref="P42" dT="2022-12-08T15:42:03.34" personId="{67505540-AE15-4345-B77A-A6DFDE284666}" id="{F75550A1-BDAC-4453-93AC-DC3A5E6E7B50}">
    <text>V:\Genie Industriel\SWAT GI\Projets\Chronométrage Ligne &amp; Soudure\Étude de temps -Assemblage-\Chronométrage-2017-ligne\T14R</text>
  </threadedComment>
  <threadedComment ref="P43" dT="2022-12-08T15:43:35.52" personId="{67505540-AE15-4345-B77A-A6DFDE284666}" id="{F5C86D1D-7AED-432D-B4AD-D2E28549FD79}">
    <text>V:\Genie Industriel\SWAT GI\Projets\Chronométrage Ligne &amp; Soudure\Étude de temps -Assemblage-\Chronométrage-2017-ligne\T14R</text>
  </threadedComment>
  <threadedComment ref="P44" dT="2022-12-08T15:44:15.66" personId="{67505540-AE15-4345-B77A-A6DFDE284666}" id="{DAAF209A-3430-4E48-8D2E-4A4F3000FEDD}">
    <text>V:\Genie Industriel\SWAT GI\Projets\Chronométrage Ligne &amp; Soudure\Étude de temps -Assemblage-\Chronométrage-2017-ligne\T14R</text>
  </threadedComment>
  <threadedComment ref="Z44" dT="2023-01-06T16:27:33.43" personId="{67505540-AE15-4345-B77A-A6DFDE284666}" id="{EC502A5C-AD3C-44F6-BC8D-FFD4DEA6EE90}">
    <text>Temps estimé par Pierre-Olivier (5 déc 2022)</text>
  </threadedComment>
  <threadedComment ref="P47" dT="2022-12-08T15:45:58.58" personId="{67505540-AE15-4345-B77A-A6DFDE284666}" id="{B11B634D-0280-4171-9141-3F8A1C00CB37}">
    <text>V:\Genie Industriel\SWAT GI\Projets\Chronométrage Ligne &amp; Soudure\Étude de temps -Assemblage-\Chronométrage-2017-ligne\T14R</text>
  </threadedComment>
  <threadedComment ref="P48" dT="2022-12-08T15:48:57.65" personId="{67505540-AE15-4345-B77A-A6DFDE284666}" id="{701D3869-DE3F-4C08-B6F6-6979B6CA8BD4}">
    <text>V:\Genie Industriel\SWAT GI\Projets\Chronométrage Ligne &amp; Soudure\Étude de temps -Assemblage-\Chronométrage-2017-ligne\T14R</text>
  </threadedComment>
  <threadedComment ref="P49" dT="2022-12-08T15:48:57.65" personId="{67505540-AE15-4345-B77A-A6DFDE284666}" id="{4A281945-E710-405C-BD53-56372EED6777}">
    <text>V:\Genie Industriel\SWAT GI\Projets\Chronométrage Ligne &amp; Soudure\Étude de temps -Assemblage-\Chronométrage-2017-ligne\T14R</text>
  </threadedComment>
  <threadedComment ref="Z50" dT="2023-01-06T16:32:33.12" personId="{67505540-AE15-4345-B77A-A6DFDE284666}" id="{EF70332D-7C74-4A69-AB8F-9D8EC19ADD72}">
    <text>Temps estimé par Martin (5 déc 2022).  Pas certain de mémoire par contre</text>
  </threadedComment>
  <threadedComment ref="P56" dT="2022-12-08T18:09:09.51" personId="{67505540-AE15-4345-B77A-A6DFDE284666}" id="{2085704F-FC27-4D3D-852A-C4DD7BBE3009}">
    <text>V:\Genie Industriel\SWAT GI\Projets\Chronométrage Ligne &amp; Soudure\Étude de temps -Assemblage-\Chronométrage-2015-Ligne\Panther t16 Mod</text>
  </threadedComment>
  <threadedComment ref="P57" dT="2022-12-08T18:08:55.28" personId="{67505540-AE15-4345-B77A-A6DFDE284666}" id="{F03447BF-8A7C-48D3-87AF-4F010BD81218}">
    <text>V:\Genie Industriel\SWAT GI\Projets\Chronométrage Ligne &amp; Soudure\Étude de temps -Assemblage-\Chronométrage-2015-Ligne\Panther t16 Mod</text>
  </threadedComment>
  <threadedComment ref="P58" dT="2022-12-08T18:09:00.34" personId="{67505540-AE15-4345-B77A-A6DFDE284666}" id="{CC4ED722-5463-44F3-B59A-7BA7D9EDDA2D}">
    <text>V:\Genie Industriel\SWAT GI\Projets\Chronométrage Ligne &amp; Soudure\Étude de temps -Assemblage-\Chronométrage-2015-Ligne\Panther t16 Mod</text>
  </threadedComment>
  <threadedComment ref="P59" dT="2022-12-08T18:09:00.34" personId="{67505540-AE15-4345-B77A-A6DFDE284666}" id="{477D39D6-823C-45FD-B66B-9E6CE4633191}">
    <text>V:\Genie Industriel\SWAT GI\Projets\Chronométrage Ligne &amp; Soudure\Étude de temps -Assemblage-\Chronométrage-2015-Ligne\Panther t16 Mod</text>
  </threadedComment>
  <threadedComment ref="P60" dT="2022-12-08T15:53:50.40" personId="{67505540-AE15-4345-B77A-A6DFDE284666}" id="{CE536DF2-FABB-4DDA-96B6-697C80C67793}">
    <text>V:\Genie Industriel\SWAT GI\Projets\Chronométrage Ligne &amp; Soudure\Étude de temps -Assemblage-\Chronométrage-2015-Ligne\Panther t16 Mod</text>
  </threadedComment>
  <threadedComment ref="P61" dT="2022-12-08T15:54:39.33" personId="{67505540-AE15-4345-B77A-A6DFDE284666}" id="{F046B5D3-B4A4-444C-AB9F-9BC50509E086}">
    <text>V:\Genie Industriel\SWAT GI\Projets\Chronométrage Ligne &amp; Soudure\Étude de temps -Assemblage-\Chronométrage-2015-Ligne\Panther t16 Mod</text>
  </threadedComment>
  <threadedComment ref="P61" dT="2023-01-05T19:23:52.14" personId="{5D128E18-6EBA-4766-A2D4-914C5C3816C3}" id="{C2B6CA1E-9C26-43C8-B4DD-229ADF457322}" parentId="{F046B5D3-B4A4-444C-AB9F-9BC50509E086}">
    <text>V:\Genie Industriel\SWAT GI\Projets\Chronométrage Ligne &amp; Soudure\Étude de temps -Assemblage-\Chronométrage-2017-ligne\G088\G088 tous les véhicules panther.xlsx</text>
  </threadedComment>
  <threadedComment ref="P61" dT="2023-01-05T19:27:28.29" personId="{5D128E18-6EBA-4766-A2D4-914C5C3816C3}" id="{1896B123-C71C-4B9B-9ECB-C7AB4D8D20E8}" parentId="{F046B5D3-B4A4-444C-AB9F-9BC50509E086}">
    <text>1,3h si Mod &amp; 1h si Tub</text>
  </threadedComment>
  <threadedComment ref="P98" dT="2022-12-08T18:24:35.81" personId="{67505540-AE15-4345-B77A-A6DFDE284666}" id="{066649F2-13F3-4ECA-A772-D9BD722F09E6}">
    <text>V:\Genie Industriel\SWAT GI\Projets\Chronométrage Ligne &amp; Soudure\Étude de temps -Assemblage-\Chronométrage-2017-ligne\SW4S</text>
  </threadedComment>
  <threadedComment ref="P99" dT="2022-12-08T18:26:14.68" personId="{67505540-AE15-4345-B77A-A6DFDE284666}" id="{8F208BB0-98CB-42D6-A4E8-61AFCB00A0CB}">
    <text>V:\Genie Industriel\SWAT GI\Projets\Chronométrage Ligne &amp; Soudure\Étude de temps -Assemblage-\Chronométrage-2017-ligne\SW4S</text>
  </threadedComment>
  <threadedComment ref="P100" dT="2022-12-08T18:26:14.68" personId="{67505540-AE15-4345-B77A-A6DFDE284666}" id="{A9F9C419-9893-4538-8393-961BCF755F25}">
    <text>V:\Genie Industriel\SWAT GI\Projets\Chronométrage Ligne &amp; Soudure\Étude de temps -Assemblage-\Chronométrage-2017-ligne\SW4S</text>
  </threadedComment>
  <threadedComment ref="P101" dT="2022-12-08T18:26:07.59" personId="{67505540-AE15-4345-B77A-A6DFDE284666}" id="{45BE723E-84AF-4505-8D22-CF7335054885}">
    <text>V:\Genie Industriel\SWAT GI\Projets\Chronométrage Ligne &amp; Soudure\Étude de temps -Assemblage-\Chronométrage-2017-ligne\SW4S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2" dT="2022-11-03T20:29:55.17" personId="{67505540-AE15-4345-B77A-A6DFDE284666}" id="{B3517AEE-12C8-479C-ABD0-DCC5076D7E1E}">
    <text>Hypothèse, si une option impacte plus de 5 postes, on ajoute à la cédule un modèle de véhicule unique</text>
  </threadedComment>
  <threadedComment ref="D2" dT="2022-11-03T20:20:42.74" personId="{67505540-AE15-4345-B77A-A6DFDE284666}" id="{273ADE4E-5C8D-4837-8554-C70AFFA36EDC}">
    <text>Option hydrostatique avant impacte poste: 081, 002, 004, 006, 024</text>
  </threadedComment>
  <threadedComment ref="E2" dT="2022-11-03T20:21:46.81" personId="{67505540-AE15-4345-B77A-A6DFDE284666}" id="{B2CFF408-7F6F-43BA-A1B6-20374776C402}">
    <text>Tous les bisons sont des STage V.  
Il n'y a plus aucun Tier 4</text>
  </threadedComment>
  <threadedComment ref="F2" dT="2022-11-03T20:22:05.87" personId="{67505540-AE15-4345-B77A-A6DFDE284666}" id="{10A3015C-F716-430D-A023-27CB696C8FDB}">
    <text>Tous les bisons sont des STage V.  
Il n'y a plus aucun Tier 4</text>
  </threadedComment>
  <threadedComment ref="G2" dT="2022-11-03T20:22:32.51" personId="{67505540-AE15-4345-B77A-A6DFDE284666}" id="{62500862-3E7F-4CDA-9B53-1924C6A9C003}">
    <text>L'option Winch impacte les postes: 
081, 006, 004?,018,  024</text>
  </threadedComment>
  <threadedComment ref="H2" dT="2022-11-03T20:24:26.90" personId="{67505540-AE15-4345-B77A-A6DFDE284666}" id="{F36429C9-694A-4673-AC81-C33BF73A6F55}">
    <text>LRC option sans volume (1 seule vente 2022)</text>
  </threadedComment>
  <threadedComment ref="J2" dT="2022-11-03T20:26:01.83" personId="{67505540-AE15-4345-B77A-A6DFDE284666}" id="{E23A8967-45E8-45C4-AF05-30C51A2F4949}">
    <text>Option Mk5 = tous les T8 de base</text>
  </threadedComment>
  <threadedComment ref="K2" dT="2022-11-03T20:26:05.40" personId="{67505540-AE15-4345-B77A-A6DFDE284666}" id="{4745AE3E-6004-4835-8DC1-A724911C3D5D}">
    <text>Option Mk5 = tous les T8 de base</text>
  </threadedComment>
  <threadedComment ref="L2" dT="2022-11-03T20:26:19.73" personId="{67505540-AE15-4345-B77A-A6DFDE284666}" id="{C331AFF6-0B39-4166-9090-EA4C8EAEB6E7}">
    <text>Option Mk5 = tous les T8 de base</text>
  </threadedComment>
  <threadedComment ref="M2" dT="2022-11-03T20:26:32.56" personId="{67505540-AE15-4345-B77A-A6DFDE284666}" id="{971D6FB0-7CEC-4445-89E0-69E089FAC3A1}">
    <text>Option Mk5 = tous les T12 de base</text>
  </threadedComment>
  <threadedComment ref="N2" dT="2022-11-03T20:27:08.19" personId="{67505540-AE15-4345-B77A-A6DFDE284666}" id="{6F74DF0B-47A3-473D-B9F2-98186683DEA2}">
    <text>Option Mk5 = tous les T12 de base</text>
  </threadedComment>
  <threadedComment ref="O2" dT="2022-11-03T20:27:12.64" personId="{67505540-AE15-4345-B77A-A6DFDE284666}" id="{2F6C79FF-F7FC-49BA-A3A7-21AFCEB073D5}">
    <text>Option Mk5 = tous les T12 de base</text>
  </threadedComment>
  <threadedComment ref="P2" dT="2022-11-03T20:27:34.20" personId="{67505540-AE15-4345-B77A-A6DFDE284666}" id="{36D19212-B275-4FE0-8555-A381EA5596E4}">
    <text>Option Mk5 = tous les T14 de base</text>
  </threadedComment>
  <threadedComment ref="Z2" dT="2022-11-03T20:20:42.74" personId="{67505540-AE15-4345-B77A-A6DFDE284666}" id="{3DF600B4-0F93-41B6-BC1A-26DBCD72942A}">
    <text>Option hydrostatique avant impacte poste: 081, 002, 004, 006, 024</text>
  </threadedComment>
  <threadedComment ref="AA2" dT="2022-11-03T20:22:05.87" personId="{67505540-AE15-4345-B77A-A6DFDE284666}" id="{704610D9-C024-46CA-8E9F-51201C9135BB}">
    <text>Tous les bisons sont des STage V.  
Il n'y a plus aucun Tier 4</text>
  </threadedComment>
  <threadedComment ref="AB2" dT="2022-11-03T20:21:46.81" personId="{67505540-AE15-4345-B77A-A6DFDE284666}" id="{3B27D145-4E4C-4E6B-B14A-4389C9452906}">
    <text>Tous les bisons sont des STage V.  
Il n'y a plus aucun Tier 4</text>
  </threadedComment>
  <threadedComment ref="AC2" dT="2022-11-03T20:22:32.51" personId="{67505540-AE15-4345-B77A-A6DFDE284666}" id="{39D06BED-FFE6-4F57-93A2-173DD4DCCFB7}">
    <text>L'option Winch impacte les postes: 
081, 006, 004?,018,  024</text>
  </threadedComment>
  <threadedComment ref="AD2" dT="2022-11-03T20:24:26.90" personId="{67505540-AE15-4345-B77A-A6DFDE284666}" id="{EEFECBC9-5942-4BDA-BA67-D1D574F94D7E}">
    <text>LRC option sans volume (1 seule vente 2022)</text>
  </threadedComment>
  <threadedComment ref="AF2" dT="2022-11-03T20:26:01.83" personId="{67505540-AE15-4345-B77A-A6DFDE284666}" id="{0F46C380-6FB1-475D-9ED2-71E2B3B0337E}">
    <text>Option Mk5 = tous les T8 de base</text>
  </threadedComment>
  <threadedComment ref="AG2" dT="2022-11-03T20:26:05.40" personId="{67505540-AE15-4345-B77A-A6DFDE284666}" id="{4499DB4D-68A4-49EE-9E0B-4DA67A97B98B}">
    <text>Option Mk5 = tous les T8 de base</text>
  </threadedComment>
  <threadedComment ref="AH2" dT="2022-11-03T20:26:19.73" personId="{67505540-AE15-4345-B77A-A6DFDE284666}" id="{A26A35BF-7F59-473A-A6D2-2B558D9CEACF}">
    <text>Option Mk5 = tous les T8 de base</text>
  </threadedComment>
  <threadedComment ref="AI2" dT="2022-11-03T20:26:32.56" personId="{67505540-AE15-4345-B77A-A6DFDE284666}" id="{80F99E59-8E58-4E2F-BE76-1600D569E3E7}">
    <text>Option Mk5 = tous les T12 de base</text>
  </threadedComment>
  <threadedComment ref="AJ2" dT="2022-11-03T20:27:08.19" personId="{67505540-AE15-4345-B77A-A6DFDE284666}" id="{BE77F980-FB5B-4790-91D1-BCC694EE7491}">
    <text>Option Mk5 = tous les T12 de base</text>
  </threadedComment>
  <threadedComment ref="AK2" dT="2022-11-03T20:27:12.64" personId="{67505540-AE15-4345-B77A-A6DFDE284666}" id="{40F9F121-A903-4F04-B2E3-37200638C48C}">
    <text>Option Mk5 = tous les T12 de base</text>
  </threadedComment>
  <threadedComment ref="AL2" dT="2022-11-03T20:27:34.20" personId="{67505540-AE15-4345-B77A-A6DFDE284666}" id="{D604E6A0-5B65-4444-81B1-9D791ABC6A86}">
    <text>Option Mk5 = tous les T14 de base</text>
  </threadedComment>
  <threadedComment ref="AD3" dT="2022-11-04T18:00:31.61" personId="{67505540-AE15-4345-B77A-A6DFDE284666}" id="{61C0E01B-4BFA-429F-823A-75C3FA17BF9A}">
    <text>Voir onglet matrice correspondance</text>
  </threadedComment>
  <threadedComment ref="AI4" dT="2022-11-04T18:00:31.61" personId="{67505540-AE15-4345-B77A-A6DFDE284666}" id="{6AB318CA-3830-4DE2-BCF4-C034BA7C1CA2}">
    <text>Voir onglet matrice correspondance</text>
  </threadedComment>
  <threadedComment ref="AK4" dT="2022-11-04T18:00:31.61" personId="{67505540-AE15-4345-B77A-A6DFDE284666}" id="{4B2216AF-D115-458D-B062-F4DE66CD38A1}">
    <text>Voir onglet matrice correspondance</text>
  </threadedComment>
  <threadedComment ref="AI5" dT="2022-11-04T18:00:31.61" personId="{67505540-AE15-4345-B77A-A6DFDE284666}" id="{74FF1020-93CF-48DB-BDE8-2F867752C216}">
    <text>Voir onglet matrice correspondance</text>
  </threadedComment>
  <threadedComment ref="AK5" dT="2022-11-04T18:00:31.61" personId="{67505540-AE15-4345-B77A-A6DFDE284666}" id="{C9434501-62C8-4934-B8D4-2FF8648B53A2}">
    <text>Voir onglet matrice correspondance</text>
  </threadedComment>
  <threadedComment ref="AI6" dT="2022-11-04T18:00:31.61" personId="{67505540-AE15-4345-B77A-A6DFDE284666}" id="{68AF07E7-C497-44FD-A7BB-3EE1B536F20E}">
    <text>Voir onglet matrice correspondance</text>
  </threadedComment>
  <threadedComment ref="AK6" dT="2022-11-04T18:00:31.61" personId="{67505540-AE15-4345-B77A-A6DFDE284666}" id="{B8386330-0DAE-4BB1-85C2-ED31A9BCEE23}">
    <text>Voir onglet matrice correspondance</text>
  </threadedComment>
  <threadedComment ref="AI7" dT="2022-11-04T18:00:31.61" personId="{67505540-AE15-4345-B77A-A6DFDE284666}" id="{A1E9673D-19EC-4B11-90EF-44C74B4D360D}">
    <text>Voir onglet matrice correspondance</text>
  </threadedComment>
  <threadedComment ref="AK7" dT="2022-11-04T18:00:31.61" personId="{67505540-AE15-4345-B77A-A6DFDE284666}" id="{FCB99865-6BD0-435A-870E-51CB589D97F1}">
    <text>Voir onglet matrice correspondance</text>
  </threadedComment>
  <threadedComment ref="AI8" dT="2022-11-04T18:00:31.61" personId="{67505540-AE15-4345-B77A-A6DFDE284666}" id="{6162B9EC-80BD-4F2F-A8F8-97BA28F49332}">
    <text>Voir onglet matrice correspondance</text>
  </threadedComment>
  <threadedComment ref="AJ8" dT="2022-11-04T18:00:31.61" personId="{67505540-AE15-4345-B77A-A6DFDE284666}" id="{19E203FB-D8A8-4618-A43B-00B3EE87330F}">
    <text>Voir onglet matrice correspondance</text>
  </threadedComment>
  <threadedComment ref="AK8" dT="2022-11-04T18:00:31.61" personId="{67505540-AE15-4345-B77A-A6DFDE284666}" id="{50633EA3-A8BD-4329-ADC3-FB572A516D45}">
    <text>Voir onglet matrice correspondance</text>
  </threadedComment>
  <threadedComment ref="AM8" dT="2022-11-04T18:00:31.61" personId="{67505540-AE15-4345-B77A-A6DFDE284666}" id="{D8EF2553-49D0-4CBF-9F11-8D4EDBC7CDD2}">
    <text>Voir onglet matrice correspondance</text>
  </threadedComment>
  <threadedComment ref="AF10" dT="2022-11-04T18:00:31.61" personId="{67505540-AE15-4345-B77A-A6DFDE284666}" id="{3AAFE808-908D-4A0C-94E5-2ED82FAF3CF9}">
    <text>Voir onglet matrice correspondance</text>
  </threadedComment>
  <threadedComment ref="AG10" dT="2022-11-04T18:00:31.61" personId="{67505540-AE15-4345-B77A-A6DFDE284666}" id="{0BF1D97E-B59C-45BC-B8C9-E7D2C26B58DD}">
    <text>Voir onglet matrice correspondance</text>
  </threadedComment>
  <threadedComment ref="AH10" dT="2022-11-04T18:00:31.61" personId="{67505540-AE15-4345-B77A-A6DFDE284666}" id="{D4246051-3A0D-417E-AF2B-BDB702A07CF1}">
    <text>Voir onglet matrice correspondance</text>
  </threadedComment>
  <threadedComment ref="AI10" dT="2022-11-04T18:00:31.61" personId="{67505540-AE15-4345-B77A-A6DFDE284666}" id="{7FC627D2-573B-4F6F-A444-B8D8FC9985BB}">
    <text>Voir onglet matrice correspondance</text>
  </threadedComment>
  <threadedComment ref="AJ10" dT="2022-11-04T18:00:31.61" personId="{67505540-AE15-4345-B77A-A6DFDE284666}" id="{2DCFDBCE-F152-4FA6-9DB6-AFE8D552E5D0}">
    <text>Voir onglet matrice correspondance</text>
  </threadedComment>
  <threadedComment ref="AK10" dT="2022-11-04T18:00:31.61" personId="{67505540-AE15-4345-B77A-A6DFDE284666}" id="{BB0F115D-5F81-4249-9F07-E516ACB033DF}">
    <text>Voir onglet matrice correspondance</text>
  </threadedComment>
  <threadedComment ref="AF11" dT="2022-11-04T18:00:31.61" personId="{67505540-AE15-4345-B77A-A6DFDE284666}" id="{41EF0E08-B0B3-4AFA-AB99-0680723E3195}">
    <text>Voir onglet matrice correspondance</text>
  </threadedComment>
  <threadedComment ref="AG11" dT="2022-11-04T18:00:31.61" personId="{67505540-AE15-4345-B77A-A6DFDE284666}" id="{0656225D-EF29-451E-9261-BD0BFA2ED854}">
    <text>Voir onglet matrice correspondance</text>
  </threadedComment>
  <threadedComment ref="AH11" dT="2022-11-04T18:00:31.61" personId="{67505540-AE15-4345-B77A-A6DFDE284666}" id="{E35A236A-0F6E-43EA-97E3-6439E6549B28}">
    <text>Voir onglet matrice correspondance</text>
  </threadedComment>
  <threadedComment ref="AI11" dT="2022-11-04T18:00:31.61" personId="{67505540-AE15-4345-B77A-A6DFDE284666}" id="{9DA9A77D-8FB1-4A7D-B9E4-BCC3B6B4F60C}">
    <text>Voir onglet matrice correspondance</text>
  </threadedComment>
  <threadedComment ref="AJ11" dT="2022-11-04T18:00:31.61" personId="{67505540-AE15-4345-B77A-A6DFDE284666}" id="{E14DFD26-53A1-44B1-BD89-0B54946AA568}">
    <text>Voir onglet matrice correspondance</text>
  </threadedComment>
  <threadedComment ref="AK11" dT="2022-11-04T18:00:31.61" personId="{67505540-AE15-4345-B77A-A6DFDE284666}" id="{7FE8838F-8AAC-4212-91E0-A794E6B54B1C}">
    <text>Voir onglet matrice correspondance</text>
  </threadedComment>
  <threadedComment ref="AM11" dT="2022-11-04T18:00:31.61" personId="{67505540-AE15-4345-B77A-A6DFDE284666}" id="{A99E2834-1F84-4438-BBC5-456114F7DE65}">
    <text>Voir onglet matrice correspondance</text>
  </threadedComment>
  <threadedComment ref="AN11" dT="2022-11-04T18:00:31.61" personId="{67505540-AE15-4345-B77A-A6DFDE284666}" id="{323A879C-AEF0-427F-B33C-B549A3F8FDE0}">
    <text>Voir onglet matrice correspondance</text>
  </threadedComment>
  <threadedComment ref="AF12" dT="2022-11-04T18:00:31.61" personId="{67505540-AE15-4345-B77A-A6DFDE284666}" id="{FAC5FCBF-FA19-4120-A06F-C75217003DC4}">
    <text>Voir onglet matrice correspondance</text>
  </threadedComment>
  <threadedComment ref="AI12" dT="2022-11-04T18:00:31.61" personId="{67505540-AE15-4345-B77A-A6DFDE284666}" id="{F83F355F-3122-4A39-8328-1245B38598E6}">
    <text>Voir onglet matrice correspondance</text>
  </threadedComment>
  <threadedComment ref="AM12" dT="2022-11-04T18:00:31.61" personId="{67505540-AE15-4345-B77A-A6DFDE284666}" id="{7FCAD35B-1D86-43E1-9A5D-ABBB14EAEAAC}">
    <text>Voir onglet matrice correspondance</text>
  </threadedComment>
  <threadedComment ref="AI13" dT="2022-11-04T18:00:31.61" personId="{67505540-AE15-4345-B77A-A6DFDE284666}" id="{F47AF169-F809-4117-B579-7CBA31745957}">
    <text>Voir onglet matrice correspondance</text>
  </threadedComment>
  <threadedComment ref="AL13" dT="2022-11-04T18:00:31.61" personId="{67505540-AE15-4345-B77A-A6DFDE284666}" id="{95805E66-37BC-4E7E-979E-CDDECF1E4EDB}">
    <text>Voir onglet matrice correspondance</text>
  </threadedComment>
  <threadedComment ref="AF14" dT="2022-11-04T18:00:31.61" personId="{67505540-AE15-4345-B77A-A6DFDE284666}" id="{D9A1FC40-CA92-49D4-9FD5-8B53E2B8AFB4}">
    <text>Voir onglet matrice correspondance</text>
  </threadedComment>
  <threadedComment ref="AA15" dT="2022-11-04T18:00:31.61" personId="{67505540-AE15-4345-B77A-A6DFDE284666}" id="{2716873D-4BDF-4CB0-8F6D-B8661C5356CD}">
    <text>Voir onglet matrice correspondance</text>
  </threadedComment>
  <threadedComment ref="AB15" dT="2022-11-04T18:00:31.61" personId="{67505540-AE15-4345-B77A-A6DFDE284666}" id="{3758A107-32DD-4264-8370-E6D0C90BB4E7}">
    <text>Voir onglet matrice correspondance</text>
  </threadedComment>
  <threadedComment ref="AF15" dT="2022-11-04T18:00:31.61" personId="{67505540-AE15-4345-B77A-A6DFDE284666}" id="{41E35A8E-EBC5-48F4-89C1-CF9DC91A0B04}">
    <text>Voir onglet matrice correspondance</text>
  </threadedComment>
  <threadedComment ref="AH15" dT="2022-11-04T18:00:31.61" personId="{67505540-AE15-4345-B77A-A6DFDE284666}" id="{EEB98297-A12A-4D13-8182-B26D46511FD6}">
    <text>Voir onglet matrice correspondance</text>
  </threadedComment>
  <threadedComment ref="AA16" dT="2022-11-04T18:00:31.61" personId="{67505540-AE15-4345-B77A-A6DFDE284666}" id="{F3EC50CA-5CDB-4B7E-8EB0-F1C862712225}">
    <text>Voir onglet matrice correspondance</text>
  </threadedComment>
  <threadedComment ref="AB16" dT="2022-11-04T18:00:31.61" personId="{67505540-AE15-4345-B77A-A6DFDE284666}" id="{A0999FFC-D6AD-4FED-AF46-07E88A84B90E}">
    <text>Voir onglet matrice correspondance</text>
  </threadedComment>
  <threadedComment ref="AF16" dT="2022-11-04T18:00:31.61" personId="{67505540-AE15-4345-B77A-A6DFDE284666}" id="{2608A7BE-A5B3-4350-8EFF-133F730B187E}">
    <text>Voir onglet matrice correspondance</text>
  </threadedComment>
  <threadedComment ref="AH16" dT="2022-11-04T18:00:31.61" personId="{67505540-AE15-4345-B77A-A6DFDE284666}" id="{931DAB78-58D4-49C3-97EB-4E9764812DC5}">
    <text>Voir onglet matrice correspondance</text>
  </threadedComment>
  <threadedComment ref="AA17" dT="2022-11-04T18:00:31.61" personId="{67505540-AE15-4345-B77A-A6DFDE284666}" id="{95DC6A38-0308-41CE-8191-029C665A80D0}">
    <text>Voir onglet matrice correspondance</text>
  </threadedComment>
  <threadedComment ref="AB17" dT="2022-11-04T18:00:31.61" personId="{67505540-AE15-4345-B77A-A6DFDE284666}" id="{3D2B8A28-07F0-485E-AC8A-D5084417ACDA}">
    <text>Voir onglet matrice correspondance</text>
  </threadedComment>
  <threadedComment ref="AF17" dT="2022-11-04T18:00:31.61" personId="{67505540-AE15-4345-B77A-A6DFDE284666}" id="{C03E48C3-ED32-4D4F-AFFE-8DE39C8C4F0B}">
    <text>Voir onglet matrice correspondance</text>
  </threadedComment>
  <threadedComment ref="AH17" dT="2022-11-04T18:00:31.61" personId="{67505540-AE15-4345-B77A-A6DFDE284666}" id="{88185903-1337-4621-8333-CF38EB3D2CFB}">
    <text>Voir onglet matrice correspondance</text>
  </threadedComment>
  <threadedComment ref="AF18" dT="2022-11-04T18:00:31.61" personId="{67505540-AE15-4345-B77A-A6DFDE284666}" id="{2CF9878C-CA9E-47EC-A45C-DA14AA4A9F82}">
    <text>Voir onglet matrice correspondance</text>
  </threadedComment>
  <threadedComment ref="AH18" dT="2022-11-04T18:00:31.61" personId="{67505540-AE15-4345-B77A-A6DFDE284666}" id="{82D18D59-CAE6-4E55-876F-0613A7728841}">
    <text>Voir onglet matrice correspondance</text>
  </threadedComment>
  <threadedComment ref="AF19" dT="2022-11-04T18:00:31.61" personId="{67505540-AE15-4345-B77A-A6DFDE284666}" id="{0AA6CAF0-58F7-4225-896E-96AA738A9771}">
    <text>Voir onglet matrice correspondance</text>
  </threadedComment>
  <threadedComment ref="AG19" dT="2022-11-04T18:00:31.61" personId="{67505540-AE15-4345-B77A-A6DFDE284666}" id="{43D2DCB7-EF44-4763-8EF9-7B7096084D15}">
    <text>Voir onglet matrice correspondance</text>
  </threadedComment>
  <threadedComment ref="AH19" dT="2022-11-04T18:00:31.61" personId="{67505540-AE15-4345-B77A-A6DFDE284666}" id="{E0919A5B-ED10-41DC-94AE-6CE2FE43724F}">
    <text>Voir onglet matrice correspondance</text>
  </threadedComment>
  <threadedComment ref="AF21" dT="2022-11-04T18:00:31.61" personId="{67505540-AE15-4345-B77A-A6DFDE284666}" id="{1BD744CA-337E-41EB-91D4-759BACE1CD33}">
    <text>Voir onglet matrice correspondance</text>
  </threadedComment>
  <threadedComment ref="AI21" dT="2022-11-04T18:00:31.61" personId="{67505540-AE15-4345-B77A-A6DFDE284666}" id="{167342C7-A4FB-4FAE-8141-731FAC0003EB}">
    <text>Voir onglet matrice correspondance</text>
  </threadedComment>
  <threadedComment ref="AM21" dT="2022-11-04T18:00:31.61" personId="{67505540-AE15-4345-B77A-A6DFDE284666}" id="{A4378593-4477-42C5-B40D-A9969E1A377D}">
    <text>Voir onglet matrice correspondance</text>
  </threadedComment>
  <threadedComment ref="AA22" dT="2022-11-04T18:00:31.61" personId="{67505540-AE15-4345-B77A-A6DFDE284666}" id="{BC2C3E31-6EBA-4342-AB1E-4E560BA6D055}">
    <text>Voir onglet matrice correspondance</text>
  </threadedComment>
  <threadedComment ref="AB22" dT="2022-11-04T18:00:31.61" personId="{67505540-AE15-4345-B77A-A6DFDE284666}" id="{19260641-BBDB-4234-B813-8335E6B5EC56}">
    <text>Voir onglet matrice correspondance</text>
  </threadedComment>
  <threadedComment ref="AF23" dT="2022-11-04T18:00:31.61" personId="{67505540-AE15-4345-B77A-A6DFDE284666}" id="{86A5CCC8-EE41-4826-BA9D-6902B18E4893}">
    <text>Voir onglet matrice correspondance</text>
  </threadedComment>
  <threadedComment ref="AI23" dT="2022-11-04T18:00:31.61" personId="{67505540-AE15-4345-B77A-A6DFDE284666}" id="{944E6EC8-9FCA-4DC3-BA5B-7B6ED60E5863}">
    <text>Voir onglet matrice correspondance</text>
  </threadedComment>
  <threadedComment ref="AD24" dT="2022-11-04T18:00:31.61" personId="{67505540-AE15-4345-B77A-A6DFDE284666}" id="{119E1A37-DB81-498A-9BEF-2E1ED9C0A1AC}">
    <text>Voir onglet matrice correspondance</text>
  </threadedComment>
  <threadedComment ref="AE24" dT="2022-11-04T18:00:31.61" personId="{67505540-AE15-4345-B77A-A6DFDE284666}" id="{37CE6E38-9DD1-4C6A-8112-ED27CBE82606}">
    <text>Voir onglet matrice correspondance</text>
  </threadedComment>
  <threadedComment ref="AF24" dT="2022-11-04T18:00:31.61" personId="{67505540-AE15-4345-B77A-A6DFDE284666}" id="{0AFFB337-8587-4BDF-9D59-43290778C41B}">
    <text>Voir onglet matrice correspondance</text>
  </threadedComment>
  <threadedComment ref="AI24" dT="2022-11-04T18:00:31.61" personId="{67505540-AE15-4345-B77A-A6DFDE284666}" id="{F6DBA038-6162-41F5-96C2-26287C3D4838}">
    <text>Voir onglet matrice correspondance</text>
  </threadedComment>
  <threadedComment ref="AL24" dT="2022-11-04T18:00:31.61" personId="{67505540-AE15-4345-B77A-A6DFDE284666}" id="{F9D56186-FB61-4D7F-93A1-89F9991CFC0A}">
    <text>Voir onglet matrice correspondance</text>
  </threadedComment>
  <threadedComment ref="AM24" dT="2022-11-04T18:00:31.61" personId="{67505540-AE15-4345-B77A-A6DFDE284666}" id="{2924D294-2530-4F72-8BD9-CDC24833A36D}">
    <text>Voir onglet matrice correspondance</text>
  </threadedComment>
  <threadedComment ref="AD25" dT="2022-11-04T18:00:31.61" personId="{67505540-AE15-4345-B77A-A6DFDE284666}" id="{87496DA0-F577-4817-A339-A6ACA0DCB54A}">
    <text>Voir onglet matrice correspondance</text>
  </threadedComment>
  <threadedComment ref="AE25" dT="2022-11-04T18:00:31.61" personId="{67505540-AE15-4345-B77A-A6DFDE284666}" id="{30ED1C06-569C-4CB4-A411-36DC135C6436}">
    <text>Voir onglet matrice correspondance</text>
  </threadedComment>
  <threadedComment ref="AF25" dT="2022-11-04T18:00:31.61" personId="{67505540-AE15-4345-B77A-A6DFDE284666}" id="{EA2D8753-97FA-4161-9A93-32D4130DF949}">
    <text>Voir onglet matrice correspondance</text>
  </threadedComment>
  <threadedComment ref="AI25" dT="2022-11-04T18:00:31.61" personId="{67505540-AE15-4345-B77A-A6DFDE284666}" id="{034EA99A-E710-4DEA-941D-A40C774466D5}">
    <text>Voir onglet matrice correspondance</text>
  </threadedComment>
  <threadedComment ref="AL25" dT="2022-11-04T18:00:31.61" personId="{67505540-AE15-4345-B77A-A6DFDE284666}" id="{31E1C850-DFCF-435C-B266-336742021F6E}">
    <text>Voir onglet matrice correspondance</text>
  </threadedComment>
  <threadedComment ref="AM25" dT="2022-11-04T18:00:31.61" personId="{67505540-AE15-4345-B77A-A6DFDE284666}" id="{73738CEF-E080-4445-BC85-0EEF8E0376E9}">
    <text>Voir onglet matrice correspondance</text>
  </threadedComment>
  <threadedComment ref="AD28" dT="2022-11-04T18:00:31.61" personId="{67505540-AE15-4345-B77A-A6DFDE284666}" id="{8A95712F-19AB-49B3-8B39-219B881544CF}">
    <text>Voir onglet matrice correspondance</text>
  </threadedComment>
  <threadedComment ref="AE28" dT="2022-11-04T18:00:31.61" personId="{67505540-AE15-4345-B77A-A6DFDE284666}" id="{02D8DB16-194E-4FB7-9212-8757DAA8032D}">
    <text>Voir onglet matrice correspondance</text>
  </threadedComment>
  <threadedComment ref="AF28" dT="2022-11-04T18:00:31.61" personId="{67505540-AE15-4345-B77A-A6DFDE284666}" id="{AEE015B8-F8CC-4F4D-A087-839C58AAE1A0}">
    <text>Voir onglet matrice correspondance</text>
  </threadedComment>
  <threadedComment ref="AI28" dT="2022-11-04T18:00:31.61" personId="{67505540-AE15-4345-B77A-A6DFDE284666}" id="{DBD9D9B3-765F-4007-B96C-81E022C45EF7}">
    <text>Voir onglet matrice correspondance</text>
  </threadedComment>
  <threadedComment ref="AL28" dT="2022-11-04T18:00:31.61" personId="{67505540-AE15-4345-B77A-A6DFDE284666}" id="{58890A8D-7A3D-4718-8C8C-B36FAA01EDE7}">
    <text>Voir onglet matrice correspondance</text>
  </threadedComment>
  <threadedComment ref="AM28" dT="2022-11-04T18:00:31.61" personId="{67505540-AE15-4345-B77A-A6DFDE284666}" id="{87B2FF70-E361-41BA-9039-646A2BF4F6D3}">
    <text>Voir onglet matrice correspondance</text>
  </threadedComment>
  <threadedComment ref="AD31" dT="2022-11-04T18:00:31.61" personId="{67505540-AE15-4345-B77A-A6DFDE284666}" id="{EBDFC5A4-D1A6-48C4-B87E-E16E1488E114}">
    <text>Voir onglet matrice correspondance</text>
  </threadedComment>
  <threadedComment ref="AE31" dT="2022-11-04T18:00:31.61" personId="{67505540-AE15-4345-B77A-A6DFDE284666}" id="{CDA2C08F-EA61-463C-883F-DC3856E8794F}">
    <text>Voir onglet matrice correspondance</text>
  </threadedComment>
  <threadedComment ref="AF31" dT="2022-11-04T18:00:31.61" personId="{67505540-AE15-4345-B77A-A6DFDE284666}" id="{341A2762-19F1-43EA-A5A2-A4D89D2E07D4}">
    <text>Voir onglet matrice correspondance</text>
  </threadedComment>
  <threadedComment ref="AI31" dT="2022-11-04T18:00:31.61" personId="{67505540-AE15-4345-B77A-A6DFDE284666}" id="{CFC1592F-3AF4-4231-85DA-DBCE08FAD2D6}">
    <text>Voir onglet matrice correspondance</text>
  </threadedComment>
  <threadedComment ref="AL31" dT="2022-11-04T18:00:31.61" personId="{67505540-AE15-4345-B77A-A6DFDE284666}" id="{9B14489D-2F5F-4A8B-BDC8-C808BB9D4A3C}">
    <text>Voir onglet matrice correspondance</text>
  </threadedComment>
  <threadedComment ref="AM31" dT="2022-11-04T18:00:31.61" personId="{67505540-AE15-4345-B77A-A6DFDE284666}" id="{FADF42E6-E9F4-46AD-A28C-28F719ED848A}">
    <text>Voir onglet matrice correspondance</text>
  </threadedComment>
  <threadedComment ref="AF33" dT="2022-11-04T18:00:31.61" personId="{67505540-AE15-4345-B77A-A6DFDE284666}" id="{A5E5D3F8-9114-4493-B710-309E38AB4A58}">
    <text>Voir onglet matrice correspondance</text>
  </threadedComment>
  <threadedComment ref="AG33" dT="2022-11-04T18:00:31.61" personId="{67505540-AE15-4345-B77A-A6DFDE284666}" id="{488CDD83-7A62-4363-95A6-E9E2B69EAFFF}">
    <text>Voir onglet matrice correspondance</text>
  </threadedComment>
  <threadedComment ref="AH33" dT="2022-11-04T18:00:31.61" personId="{67505540-AE15-4345-B77A-A6DFDE284666}" id="{BF6A3A2D-BA3E-48CC-8F73-3B37EEEE195E}">
    <text>Voir onglet matrice correspondance</text>
  </threadedComment>
  <threadedComment ref="AI33" dT="2022-11-04T18:00:31.61" personId="{67505540-AE15-4345-B77A-A6DFDE284666}" id="{1481BC87-021D-4FBA-A65B-9CF00C761857}">
    <text>Voir onglet matrice correspondance</text>
  </threadedComment>
  <threadedComment ref="AJ33" dT="2022-11-04T18:00:31.61" personId="{67505540-AE15-4345-B77A-A6DFDE284666}" id="{E8E4BD65-93DD-4410-89A9-436CA273005B}">
    <text>Voir onglet matrice correspondance</text>
  </threadedComment>
  <threadedComment ref="AK33" dT="2022-11-04T18:00:31.61" personId="{67505540-AE15-4345-B77A-A6DFDE284666}" id="{EB61A6C4-CD78-4595-9B02-479522FC36E8}">
    <text>Voir onglet matrice correspondance</text>
  </threadedComment>
  <threadedComment ref="AF35" dT="2022-11-04T18:00:31.61" personId="{67505540-AE15-4345-B77A-A6DFDE284666}" id="{26B7E65C-0E60-4EC9-8E8B-77DE12EF7BF9}">
    <text>Voir onglet matrice correspondance</text>
  </threadedComment>
  <threadedComment ref="AG35" dT="2022-11-04T18:00:31.61" personId="{67505540-AE15-4345-B77A-A6DFDE284666}" id="{145872B8-B1F5-406E-BD48-6F99AEF5F8AF}">
    <text>Voir onglet matrice correspondance</text>
  </threadedComment>
  <threadedComment ref="AH35" dT="2022-11-04T18:00:31.61" personId="{67505540-AE15-4345-B77A-A6DFDE284666}" id="{76FADC51-41F0-4822-AD2D-9598EB103D88}">
    <text>Voir onglet matrice correspondance</text>
  </threadedComment>
  <threadedComment ref="AI35" dT="2022-11-04T18:00:31.61" personId="{67505540-AE15-4345-B77A-A6DFDE284666}" id="{2795E1B4-D701-476E-BA42-B0EC00DAA4B4}">
    <text>Voir onglet matrice correspondance</text>
  </threadedComment>
  <threadedComment ref="AJ35" dT="2022-11-04T18:00:31.61" personId="{67505540-AE15-4345-B77A-A6DFDE284666}" id="{AF1170E7-256A-481B-97F9-BDF4A5F07472}">
    <text>Voir onglet matrice correspondance</text>
  </threadedComment>
  <threadedComment ref="AK35" dT="2022-11-04T18:00:31.61" personId="{67505540-AE15-4345-B77A-A6DFDE284666}" id="{5071B7B9-27D7-4721-A4E9-BF33A070DAC9}">
    <text>Voir onglet matrice correspondance</text>
  </threadedComment>
  <threadedComment ref="AA36" dT="2022-11-04T18:00:31.61" personId="{67505540-AE15-4345-B77A-A6DFDE284666}" id="{CE781873-343D-448E-B5C1-F4248B6CEE44}">
    <text>Voir onglet matrice correspondance</text>
  </threadedComment>
  <threadedComment ref="AB36" dT="2022-11-04T18:00:31.61" personId="{67505540-AE15-4345-B77A-A6DFDE284666}" id="{8DDF919F-D8EB-480C-A5EB-DDBED1F9FB06}">
    <text>Voir onglet matrice correspondance</text>
  </threadedComment>
  <threadedComment ref="AA38" dT="2022-11-04T18:00:31.61" personId="{67505540-AE15-4345-B77A-A6DFDE284666}" id="{D5E6FAD6-AF59-46E6-8CBB-6531CDFCF4FB}">
    <text>Voir onglet matrice correspondance</text>
  </threadedComment>
  <threadedComment ref="AB38" dT="2022-11-04T18:00:31.61" personId="{67505540-AE15-4345-B77A-A6DFDE284666}" id="{360B5A6E-45BF-4354-92FF-3955D4240A00}">
    <text>Voir onglet matrice correspondance</text>
  </threadedComment>
  <threadedComment ref="AA39" dT="2022-11-04T18:00:31.61" personId="{67505540-AE15-4345-B77A-A6DFDE284666}" id="{F7FFB3E3-FBC4-44BB-901F-0C25EA467172}">
    <text>Voir onglet matrice correspondance</text>
  </threadedComment>
  <threadedComment ref="AB39" dT="2022-11-04T18:00:31.61" personId="{67505540-AE15-4345-B77A-A6DFDE284666}" id="{7C992552-181E-4940-AD82-3622F16CB824}">
    <text>Voir onglet matrice correspondance</text>
  </threadedComment>
  <threadedComment ref="AA41" dT="2022-11-04T18:00:31.61" personId="{67505540-AE15-4345-B77A-A6DFDE284666}" id="{0CE93F7F-C6BD-4927-A378-89A051D67E40}">
    <text>Voir onglet matrice correspondance</text>
  </threadedComment>
  <threadedComment ref="AB41" dT="2022-11-04T18:00:31.61" personId="{67505540-AE15-4345-B77A-A6DFDE284666}" id="{51FCB9C9-586D-48B1-B928-C82B0E461F0A}">
    <text>Voir onglet matrice correspondance</text>
  </threadedComment>
  <threadedComment ref="AA42" dT="2022-11-04T18:00:31.61" personId="{67505540-AE15-4345-B77A-A6DFDE284666}" id="{E19114A0-8E36-486E-84B6-211BF1FEC60E}">
    <text>Voir onglet matrice correspondance</text>
  </threadedComment>
  <threadedComment ref="AB42" dT="2022-11-04T18:00:31.61" personId="{67505540-AE15-4345-B77A-A6DFDE284666}" id="{3C40A62C-BF35-4FC7-A53E-AA1632783B74}">
    <text>Voir onglet matrice correspondance</text>
  </threadedComment>
  <threadedComment ref="AA44" dT="2022-11-04T18:00:31.61" personId="{67505540-AE15-4345-B77A-A6DFDE284666}" id="{1C942B75-6567-4A1D-8DF0-43AEA7138A1C}">
    <text>Voir onglet matrice correspondance</text>
  </threadedComment>
  <threadedComment ref="AB44" dT="2022-11-04T18:00:31.61" personId="{67505540-AE15-4345-B77A-A6DFDE284666}" id="{D703FDD4-201A-46F3-9079-91F5536C5DE8}">
    <text>Voir onglet matrice correspondance</text>
  </threadedComment>
  <threadedComment ref="Q57" dT="2023-01-20T14:55:43.76" personId="{67505540-AE15-4345-B77A-A6DFDE284666}" id="{A677079C-C5A8-4EEB-AE7A-71B6C8623FBE}">
    <text>Enlever les semaines non travaillées
 - 1 sem. départ
 - 3 sem. Noel</text>
  </threadedComment>
  <threadedComment ref="Q58" dT="2023-01-20T14:50:26.09" personId="{67505540-AE15-4345-B77A-A6DFDE284666}" id="{373187B4-E0D8-4477-828A-DBADA42CBD55}">
    <text>Analyse = 50% du temps vidéo
Réduction de 1/4 la cible de la somme de qte vidéo + analyse</text>
  </threadedComment>
  <threadedComment ref="Q59" dT="2023-01-20T14:50:26.09" personId="{67505540-AE15-4345-B77A-A6DFDE284666}" id="{F2454AFD-8815-4752-A5CB-AAA312519159}">
    <text>Analyse = 50% du temps vidéo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E1" dT="2022-11-22T22:06:02.36" personId="{0FAAA7A4-680C-466D-8B37-4807D9B76B74}" id="{54957300-16AC-4D71-9FBE-C54B913CEFDA}">
    <text>Copie de l'onglet: Hrs 2021 - Données Balancement</text>
  </threadedComment>
  <threadedComment ref="F1" dT="2023-01-04T19:56:47.33" personId="{67505540-AE15-4345-B77A-A6DFDE284666}" id="{11882EAC-573E-4792-BCD6-756B4BBF4E59}">
    <text>Copie de l'onglet: Hrs 2021 - Données Balancement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F1" dT="2022-11-22T22:06:02.36" personId="{0FAAA7A4-680C-466D-8B37-4807D9B76B74}" id="{4F753D64-438B-43DA-A7FD-7317F4085ECD}">
    <text>Copie de l'onglet: Hrs 2021 - Données Balancement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.xml"/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4.xml"/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6B15D-CF2F-4D96-88B4-4A1C0CCCCCCE}">
  <dimension ref="A1:B27"/>
  <sheetViews>
    <sheetView workbookViewId="0">
      <selection activeCell="C13" sqref="C13"/>
    </sheetView>
  </sheetViews>
  <sheetFormatPr baseColWidth="10" defaultRowHeight="15" x14ac:dyDescent="0.25"/>
  <sheetData>
    <row r="1" spans="1:2" x14ac:dyDescent="0.25">
      <c r="A1" s="205" t="s">
        <v>27</v>
      </c>
      <c r="B1" s="205"/>
    </row>
    <row r="2" spans="1:2" x14ac:dyDescent="0.25">
      <c r="A2" s="161" t="s">
        <v>33</v>
      </c>
      <c r="B2" s="160"/>
    </row>
    <row r="3" spans="1:2" x14ac:dyDescent="0.25">
      <c r="A3" s="161" t="s">
        <v>35</v>
      </c>
      <c r="B3" s="161">
        <v>1</v>
      </c>
    </row>
    <row r="4" spans="1:2" x14ac:dyDescent="0.25">
      <c r="A4" s="161" t="s">
        <v>37</v>
      </c>
      <c r="B4" s="183">
        <v>0</v>
      </c>
    </row>
    <row r="5" spans="1:2" x14ac:dyDescent="0.25">
      <c r="A5" s="161" t="s">
        <v>41</v>
      </c>
      <c r="B5" s="160"/>
    </row>
    <row r="6" spans="1:2" x14ac:dyDescent="0.25">
      <c r="A6" s="161" t="s">
        <v>45</v>
      </c>
      <c r="B6" s="160"/>
    </row>
    <row r="7" spans="1:2" x14ac:dyDescent="0.25">
      <c r="A7" s="161" t="s">
        <v>39</v>
      </c>
      <c r="B7" s="160"/>
    </row>
    <row r="8" spans="1:2" x14ac:dyDescent="0.25">
      <c r="A8" s="161" t="s">
        <v>29</v>
      </c>
      <c r="B8" s="160"/>
    </row>
    <row r="9" spans="1:2" x14ac:dyDescent="0.25">
      <c r="A9" s="161" t="s">
        <v>52</v>
      </c>
      <c r="B9" s="160"/>
    </row>
    <row r="10" spans="1:2" x14ac:dyDescent="0.25">
      <c r="A10" s="161" t="s">
        <v>54</v>
      </c>
      <c r="B10" s="160"/>
    </row>
    <row r="11" spans="1:2" x14ac:dyDescent="0.25">
      <c r="A11" s="161" t="s">
        <v>58</v>
      </c>
      <c r="B11" s="160"/>
    </row>
    <row r="12" spans="1:2" x14ac:dyDescent="0.25">
      <c r="A12" s="161" t="s">
        <v>62</v>
      </c>
      <c r="B12" s="160"/>
    </row>
    <row r="13" spans="1:2" x14ac:dyDescent="0.25">
      <c r="A13" s="161" t="s">
        <v>65</v>
      </c>
      <c r="B13" s="160"/>
    </row>
    <row r="14" spans="1:2" x14ac:dyDescent="0.25">
      <c r="A14" s="161" t="s">
        <v>67</v>
      </c>
      <c r="B14" s="160"/>
    </row>
    <row r="15" spans="1:2" x14ac:dyDescent="0.25">
      <c r="A15" s="161" t="s">
        <v>74</v>
      </c>
      <c r="B15" s="160"/>
    </row>
    <row r="16" spans="1:2" x14ac:dyDescent="0.25">
      <c r="A16" s="161" t="s">
        <v>71</v>
      </c>
      <c r="B16" s="160"/>
    </row>
    <row r="17" spans="1:2" x14ac:dyDescent="0.25">
      <c r="A17" s="161" t="s">
        <v>77</v>
      </c>
      <c r="B17" s="160"/>
    </row>
    <row r="18" spans="1:2" x14ac:dyDescent="0.25">
      <c r="A18" s="161" t="s">
        <v>79</v>
      </c>
      <c r="B18" s="160"/>
    </row>
    <row r="19" spans="1:2" x14ac:dyDescent="0.25">
      <c r="A19" s="161" t="s">
        <v>81</v>
      </c>
      <c r="B19" s="160"/>
    </row>
    <row r="20" spans="1:2" x14ac:dyDescent="0.25">
      <c r="A20" s="161" t="s">
        <v>83</v>
      </c>
      <c r="B20" s="160"/>
    </row>
    <row r="21" spans="1:2" x14ac:dyDescent="0.25">
      <c r="A21" s="161" t="s">
        <v>87</v>
      </c>
      <c r="B21" s="160"/>
    </row>
    <row r="22" spans="1:2" x14ac:dyDescent="0.25">
      <c r="A22" s="161" t="s">
        <v>88</v>
      </c>
      <c r="B22" s="160"/>
    </row>
    <row r="23" spans="1:2" x14ac:dyDescent="0.25">
      <c r="A23" s="161" t="s">
        <v>91</v>
      </c>
      <c r="B23" s="160"/>
    </row>
    <row r="24" spans="1:2" x14ac:dyDescent="0.25">
      <c r="A24" s="161" t="s">
        <v>95</v>
      </c>
      <c r="B24" s="160"/>
    </row>
    <row r="25" spans="1:2" x14ac:dyDescent="0.25">
      <c r="A25" s="161" t="s">
        <v>97</v>
      </c>
      <c r="B25" s="160"/>
    </row>
    <row r="26" spans="1:2" x14ac:dyDescent="0.25">
      <c r="A26" s="161">
        <v>23</v>
      </c>
      <c r="B26" s="160"/>
    </row>
    <row r="27" spans="1:2" x14ac:dyDescent="0.25">
      <c r="A27" s="161" t="s">
        <v>99</v>
      </c>
      <c r="B27" s="160"/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7838C-45C7-431C-BB0A-6175F72E47E7}">
  <sheetPr codeName="Feuil1"/>
  <dimension ref="A1:AH999"/>
  <sheetViews>
    <sheetView tabSelected="1" zoomScale="55" zoomScaleNormal="55" workbookViewId="0">
      <pane ySplit="1" topLeftCell="A17" activePane="bottomLeft" state="frozen"/>
      <selection pane="bottomLeft" activeCell="N44" sqref="N44"/>
    </sheetView>
  </sheetViews>
  <sheetFormatPr baseColWidth="10" defaultColWidth="8.85546875" defaultRowHeight="15" x14ac:dyDescent="0.25"/>
  <cols>
    <col min="1" max="1" width="18.85546875" style="189" customWidth="1"/>
    <col min="2" max="2" width="14.140625" style="69" customWidth="1"/>
    <col min="3" max="3" width="10" style="69" customWidth="1"/>
    <col min="4" max="4" width="14.28515625" style="69" customWidth="1"/>
    <col min="5" max="5" width="12.28515625" style="69" customWidth="1"/>
    <col min="6" max="6" width="14.28515625" style="78" customWidth="1"/>
    <col min="7" max="7" width="8" style="69" customWidth="1"/>
    <col min="8" max="8" width="13.28515625" style="71" customWidth="1"/>
    <col min="9" max="9" width="8.7109375" style="69" customWidth="1"/>
    <col min="10" max="10" width="11.28515625" style="69" customWidth="1"/>
    <col min="11" max="11" width="14.28515625" style="69" customWidth="1"/>
    <col min="12" max="12" width="27" style="71" bestFit="1" customWidth="1"/>
    <col min="13" max="13" width="68.85546875" style="126" customWidth="1"/>
    <col min="14" max="14" width="15.85546875" style="143" customWidth="1"/>
    <col min="15" max="15" width="20.42578125" style="149" customWidth="1"/>
    <col min="16" max="17" width="14.140625" style="153" customWidth="1"/>
    <col min="18" max="18" width="11.5703125" style="153" customWidth="1"/>
    <col min="19" max="19" width="13.7109375" style="153" customWidth="1"/>
    <col min="20" max="20" width="12.85546875" style="153" customWidth="1"/>
    <col min="21" max="21" width="16.28515625" style="153" customWidth="1"/>
    <col min="22" max="23" width="14.7109375" style="153" customWidth="1"/>
    <col min="24" max="24" width="12.85546875" style="153" customWidth="1"/>
    <col min="25" max="25" width="16" style="153" customWidth="1"/>
    <col min="26" max="26" width="35.7109375" style="149" customWidth="1"/>
    <col min="27" max="27" width="17.85546875" style="153" customWidth="1"/>
    <col min="28" max="28" width="38.28515625" style="156" customWidth="1"/>
    <col min="29" max="29" width="56.42578125" style="181" customWidth="1"/>
    <col min="30" max="30" width="22" style="183" customWidth="1"/>
    <col min="31" max="32" width="15.5703125" style="1" customWidth="1"/>
    <col min="33" max="33" width="8.85546875" style="1"/>
    <col min="34" max="34" width="66.42578125" style="1" customWidth="1"/>
    <col min="35" max="16384" width="8.85546875" style="1"/>
  </cols>
  <sheetData>
    <row r="1" spans="1:34" ht="68.25" customHeight="1" x14ac:dyDescent="0.25">
      <c r="A1" s="64" t="s">
        <v>0</v>
      </c>
      <c r="B1" s="65" t="s">
        <v>1</v>
      </c>
      <c r="C1" s="66" t="s">
        <v>2</v>
      </c>
      <c r="D1" s="66" t="s">
        <v>3</v>
      </c>
      <c r="E1" s="66" t="s">
        <v>4</v>
      </c>
      <c r="F1" s="65" t="s">
        <v>5</v>
      </c>
      <c r="G1" s="66" t="s">
        <v>6</v>
      </c>
      <c r="H1" s="67" t="s">
        <v>7</v>
      </c>
      <c r="I1" s="65" t="s">
        <v>8</v>
      </c>
      <c r="J1" s="65" t="s">
        <v>9</v>
      </c>
      <c r="K1" s="65" t="s">
        <v>336</v>
      </c>
      <c r="L1" s="74" t="s">
        <v>10</v>
      </c>
      <c r="M1" s="98" t="s">
        <v>11</v>
      </c>
      <c r="N1" s="142" t="s">
        <v>12</v>
      </c>
      <c r="O1" s="148" t="s">
        <v>13</v>
      </c>
      <c r="P1" s="141" t="s">
        <v>14</v>
      </c>
      <c r="Q1" s="154" t="s">
        <v>15</v>
      </c>
      <c r="R1" s="141" t="s">
        <v>16</v>
      </c>
      <c r="S1" s="154" t="s">
        <v>17</v>
      </c>
      <c r="T1" s="141" t="s">
        <v>18</v>
      </c>
      <c r="U1" s="154" t="s">
        <v>19</v>
      </c>
      <c r="V1" s="141" t="s">
        <v>20</v>
      </c>
      <c r="W1" s="154" t="s">
        <v>21</v>
      </c>
      <c r="X1" s="141" t="s">
        <v>22</v>
      </c>
      <c r="Y1" s="154" t="s">
        <v>23</v>
      </c>
      <c r="Z1" s="148" t="s">
        <v>24</v>
      </c>
      <c r="AA1" s="141" t="s">
        <v>25</v>
      </c>
      <c r="AB1" s="141" t="s">
        <v>26</v>
      </c>
      <c r="AC1" s="141" t="s">
        <v>331</v>
      </c>
      <c r="AD1" s="183">
        <f>SUBTOTAL(9,J2:J989)</f>
        <v>80</v>
      </c>
    </row>
    <row r="2" spans="1:34" ht="30" x14ac:dyDescent="0.25">
      <c r="A2" s="185" t="s">
        <v>66</v>
      </c>
      <c r="B2" s="68" t="s">
        <v>67</v>
      </c>
      <c r="C2" s="69" t="s">
        <v>68</v>
      </c>
      <c r="D2" s="178">
        <v>908931167</v>
      </c>
      <c r="E2" s="178">
        <v>10632646</v>
      </c>
      <c r="F2" s="179">
        <v>40014706</v>
      </c>
      <c r="G2" s="69" t="s">
        <v>69</v>
      </c>
      <c r="H2" s="71">
        <v>44858</v>
      </c>
      <c r="I2" s="69">
        <v>1</v>
      </c>
      <c r="J2" s="69">
        <v>1</v>
      </c>
      <c r="K2" s="69">
        <v>1</v>
      </c>
      <c r="L2" s="76" t="s">
        <v>70</v>
      </c>
      <c r="M2" s="156" t="s">
        <v>33</v>
      </c>
      <c r="N2" s="69">
        <v>0.57999999999999996</v>
      </c>
      <c r="O2" s="149">
        <f>IFERROR(IF(N2="","",(N2+(0.16*N2))),"-")</f>
        <v>0.67279999999999995</v>
      </c>
      <c r="P2" s="149">
        <v>0.54</v>
      </c>
      <c r="Q2" s="184">
        <f>IFERROR(N2/P2,"-")</f>
        <v>1.074074074074074</v>
      </c>
      <c r="R2" s="153" t="str" cm="1">
        <f t="array" ref="R2">IFERROR(IF(SUMPRODUCT(('Hrs 2021'!$I$2:$I$500='Suivi quotidien'!A14)*('Hrs 2021'!$H$2:$H$500='Suivi quotidien'!G14)*('Hrs 2021'!$J$2:$J$500*1))=0,"",SUMPRODUCT(('Hrs 2021'!$I$2:$I$500='Suivi quotidien'!A14)*('Hrs 2021'!$H$2:$H$500='Suivi quotidien'!G14)*('Hrs 2021'!$J$2:$J$500*1)))/60,"-")</f>
        <v>-</v>
      </c>
      <c r="S2" s="184" t="str">
        <f>IFERROR(N2/R2,"-")</f>
        <v>-</v>
      </c>
      <c r="T2" s="180" cm="1">
        <f t="array" ref="T2">IF(SUMPRODUCT(('Hrs 2021'!$B$2:$B$500='Suivi quotidien'!A14)*('Hrs 2021'!$A$2:$A$500='Suivi quotidien'!G14)*('Hrs 2021'!$E$2:$E$500*1))=0,"-",SUMPRODUCT(('Hrs 2021'!$B$2:$B$500='Suivi quotidien'!A14)*('Hrs 2021'!$A$2:$A$500='Suivi quotidien'!G14)*('Hrs 2021'!$E$2:$E$500*1)))</f>
        <v>10.369186752136754</v>
      </c>
      <c r="U2" s="184">
        <f>IFERROR(O2/T2,"-")</f>
        <v>6.4884548430122313E-2</v>
      </c>
      <c r="V2" s="153" cm="1">
        <f t="array" ref="V2">IF(SUMPRODUCT(('Hrs 2021'!$B$2:$B$500='Suivi quotidien'!A14)*('Hrs 2021'!$A$2:$A$500='Suivi quotidien'!G14)*('Hrs 2021'!$E$2:$E$500*1))=0,"-",SUMPRODUCT(('Hrs 2021'!$B$2:$B$500='Suivi quotidien'!A14)*('Hrs 2021'!$A$2:$A$500='Suivi quotidien'!G14)*('Hrs 2021'!$F$2:$F$500*1)))</f>
        <v>8</v>
      </c>
      <c r="W2" s="184">
        <f>IFERROR(O2/V2,"-")</f>
        <v>8.4099999999999994E-2</v>
      </c>
      <c r="X2" s="180" t="str" cm="1">
        <f t="array" ref="X2">IF(SUMPRODUCT(('Hrs 2022'!$C$2:$C$500='Suivi quotidien'!A14)*('Hrs 2022'!$B$2:$B$500='Suivi quotidien'!G14)*('Hrs 2022'!$F$2:$F$500*1))=0,"-",SUMPRODUCT(('Hrs 2022'!$C$2:$C$500='Suivi quotidien'!A14)*('Hrs 2022'!$B$2:$B$500='Suivi quotidien'!G14)*('Hrs 2022'!$F$2:$F$500*1)))</f>
        <v>-</v>
      </c>
      <c r="Y2" s="184" t="str">
        <f>IFERROR(O2/X2,"-")</f>
        <v>-</v>
      </c>
      <c r="Z2" s="153">
        <f>45/60</f>
        <v>0.75</v>
      </c>
      <c r="AA2" s="184">
        <f>IFERROR(O2/Z2,"-")</f>
        <v>0.89706666666666657</v>
      </c>
      <c r="AB2" s="156" t="s">
        <v>109</v>
      </c>
      <c r="AC2" s="181" t="s">
        <v>334</v>
      </c>
    </row>
    <row r="3" spans="1:34" ht="30" x14ac:dyDescent="0.25">
      <c r="A3" s="185" t="s">
        <v>66</v>
      </c>
      <c r="B3" s="68" t="s">
        <v>67</v>
      </c>
      <c r="C3" s="69" t="s">
        <v>68</v>
      </c>
      <c r="D3" s="178">
        <v>908931167</v>
      </c>
      <c r="E3" s="178">
        <v>10632646</v>
      </c>
      <c r="F3" s="179">
        <v>40014706</v>
      </c>
      <c r="G3" s="69" t="s">
        <v>72</v>
      </c>
      <c r="H3" s="71">
        <v>44858</v>
      </c>
      <c r="I3" s="69">
        <v>1</v>
      </c>
      <c r="J3" s="69">
        <v>1</v>
      </c>
      <c r="K3" s="69">
        <v>1</v>
      </c>
      <c r="L3" s="76" t="s">
        <v>70</v>
      </c>
      <c r="M3" s="156" t="s">
        <v>33</v>
      </c>
      <c r="N3" s="143">
        <v>8.17</v>
      </c>
      <c r="O3" s="149">
        <f>IFERROR(IF(N3="","",(N3+(0.16*N3))),"-")</f>
        <v>9.4771999999999998</v>
      </c>
      <c r="P3" s="1">
        <v>6.8</v>
      </c>
      <c r="Q3" s="184">
        <f>IFERROR(N3/P3,"-")</f>
        <v>1.2014705882352941</v>
      </c>
      <c r="R3" s="153" t="str" cm="1">
        <f t="array" ref="R3">IFERROR(IF(SUMPRODUCT(('Hrs 2021'!$I$2:$I$500='Suivi quotidien'!A15)*('Hrs 2021'!$H$2:$H$500='Suivi quotidien'!G15)*('Hrs 2021'!$J$2:$J$500*1))=0,"",SUMPRODUCT(('Hrs 2021'!$I$2:$I$500='Suivi quotidien'!A15)*('Hrs 2021'!$H$2:$H$500='Suivi quotidien'!G15)*('Hrs 2021'!$J$2:$J$500*1)))/60,"-")</f>
        <v>-</v>
      </c>
      <c r="S3" s="184" t="str">
        <f>IFERROR(N3/R3,"-")</f>
        <v>-</v>
      </c>
      <c r="T3" s="180" cm="1">
        <f t="array" ref="T3">IF(SUMPRODUCT(('Hrs 2021'!$B$2:$B$500='Suivi quotidien'!A15)*('Hrs 2021'!$A$2:$A$500='Suivi quotidien'!G15)*('Hrs 2021'!$E$2:$E$500*1))=0,"-",SUMPRODUCT(('Hrs 2021'!$B$2:$B$500='Suivi quotidien'!A15)*('Hrs 2021'!$A$2:$A$500='Suivi quotidien'!G15)*('Hrs 2021'!$E$2:$E$500*1)))</f>
        <v>8.3235831196581191</v>
      </c>
      <c r="U3" s="184">
        <f>IFERROR(O3/T3,"-")</f>
        <v>1.1385961867332519</v>
      </c>
      <c r="V3" s="153" cm="1">
        <f t="array" ref="V3">IF(SUMPRODUCT(('Hrs 2021'!$B$2:$B$500='Suivi quotidien'!A15)*('Hrs 2021'!$A$2:$A$500='Suivi quotidien'!G15)*('Hrs 2021'!$E$2:$E$500*1))=0,"-",SUMPRODUCT(('Hrs 2021'!$B$2:$B$500='Suivi quotidien'!A15)*('Hrs 2021'!$A$2:$A$500='Suivi quotidien'!G15)*('Hrs 2021'!$F$2:$F$500*1)))</f>
        <v>7</v>
      </c>
      <c r="W3" s="184">
        <f>IFERROR(O3/V3,"-")</f>
        <v>1.3538857142857144</v>
      </c>
      <c r="X3" s="180" t="str" cm="1">
        <f t="array" ref="X3">IF(SUMPRODUCT(('Hrs 2022'!$C$2:$C$500='Suivi quotidien'!A15)*('Hrs 2022'!$B$2:$B$500='Suivi quotidien'!G15)*('Hrs 2022'!$F$2:$F$500*1))=0,"-",SUMPRODUCT(('Hrs 2022'!$C$2:$C$500='Suivi quotidien'!A15)*('Hrs 2022'!$B$2:$B$500='Suivi quotidien'!G15)*('Hrs 2022'!$F$2:$F$500*1)))</f>
        <v>-</v>
      </c>
      <c r="Y3" s="184" t="str">
        <f>IFERROR(O3/X3,"-")</f>
        <v>-</v>
      </c>
      <c r="Z3" s="153">
        <v>7.53</v>
      </c>
      <c r="AA3" s="184">
        <f>IFERROR(O3/Z3,"-")</f>
        <v>1.2585922974767596</v>
      </c>
      <c r="AB3" s="156" t="s">
        <v>109</v>
      </c>
      <c r="AC3" s="181" t="s">
        <v>73</v>
      </c>
    </row>
    <row r="4" spans="1:34" ht="30" x14ac:dyDescent="0.25">
      <c r="A4" s="185" t="s">
        <v>66</v>
      </c>
      <c r="B4" s="68" t="s">
        <v>67</v>
      </c>
      <c r="C4" s="69" t="s">
        <v>68</v>
      </c>
      <c r="D4" s="178">
        <v>908931167</v>
      </c>
      <c r="E4" s="178">
        <v>10632646</v>
      </c>
      <c r="F4" s="179">
        <v>40014706</v>
      </c>
      <c r="G4" s="69" t="s">
        <v>31</v>
      </c>
      <c r="H4" s="71">
        <v>44858</v>
      </c>
      <c r="I4" s="69">
        <v>1</v>
      </c>
      <c r="J4" s="69">
        <v>1</v>
      </c>
      <c r="K4" s="69">
        <v>1</v>
      </c>
      <c r="L4" s="76" t="s">
        <v>70</v>
      </c>
      <c r="M4" s="156" t="s">
        <v>33</v>
      </c>
      <c r="N4" s="69">
        <v>1.06</v>
      </c>
      <c r="O4" s="149">
        <f>IFERROR(IF(N4="","",(N4+(0.16*N4))),"-")</f>
        <v>1.2296</v>
      </c>
      <c r="P4" s="1">
        <v>0.7</v>
      </c>
      <c r="Q4" s="184">
        <f>IFERROR(N4/P4,"-")</f>
        <v>1.5142857142857145</v>
      </c>
      <c r="R4" s="153" t="str" cm="1">
        <f t="array" ref="R4">IFERROR(IF(SUMPRODUCT(('Hrs 2021'!$I$2:$I$500='Suivi quotidien'!A16)*('Hrs 2021'!$H$2:$H$500='Suivi quotidien'!G16)*('Hrs 2021'!$J$2:$J$500*1))=0,"",SUMPRODUCT(('Hrs 2021'!$I$2:$I$500='Suivi quotidien'!A16)*('Hrs 2021'!$H$2:$H$500='Suivi quotidien'!G16)*('Hrs 2021'!$J$2:$J$500*1)))/60,"-")</f>
        <v>-</v>
      </c>
      <c r="S4" s="184" t="str">
        <f>IFERROR(N4/R4,"-")</f>
        <v>-</v>
      </c>
      <c r="T4" s="180" cm="1">
        <f t="array" ref="T4">IF(SUMPRODUCT(('Hrs 2021'!$B$2:$B$500='Suivi quotidien'!A16)*('Hrs 2021'!$A$2:$A$500='Suivi quotidien'!G16)*('Hrs 2021'!$E$2:$E$500*1))=0,"-",SUMPRODUCT(('Hrs 2021'!$B$2:$B$500='Suivi quotidien'!A16)*('Hrs 2021'!$A$2:$A$500='Suivi quotidien'!G16)*('Hrs 2021'!$E$2:$E$500*1)))</f>
        <v>8.7059608974358991</v>
      </c>
      <c r="U4" s="184">
        <f>IFERROR(O4/T4,"-")</f>
        <v>0.14123656360116948</v>
      </c>
      <c r="V4" s="153" cm="1">
        <f t="array" ref="V4">IF(SUMPRODUCT(('Hrs 2021'!$B$2:$B$500='Suivi quotidien'!A16)*('Hrs 2021'!$A$2:$A$500='Suivi quotidien'!G16)*('Hrs 2021'!$E$2:$E$500*1))=0,"-",SUMPRODUCT(('Hrs 2021'!$B$2:$B$500='Suivi quotidien'!A16)*('Hrs 2021'!$A$2:$A$500='Suivi quotidien'!G16)*('Hrs 2021'!$F$2:$F$500*1)))</f>
        <v>7</v>
      </c>
      <c r="W4" s="184">
        <f>IFERROR(O4/V4,"-")</f>
        <v>0.17565714285714287</v>
      </c>
      <c r="X4" s="180" t="str" cm="1">
        <f t="array" ref="X4">IF(SUMPRODUCT(('Hrs 2022'!$C$2:$C$500='Suivi quotidien'!A16)*('Hrs 2022'!$B$2:$B$500='Suivi quotidien'!G16)*('Hrs 2022'!$F$2:$F$500*1))=0,"-",SUMPRODUCT(('Hrs 2022'!$C$2:$C$500='Suivi quotidien'!A16)*('Hrs 2022'!$B$2:$B$500='Suivi quotidien'!G16)*('Hrs 2022'!$F$2:$F$500*1)))</f>
        <v>-</v>
      </c>
      <c r="Y4" s="184" t="str">
        <f>IFERROR(O4/X4,"-")</f>
        <v>-</v>
      </c>
      <c r="Z4" s="153">
        <f>45/60</f>
        <v>0.75</v>
      </c>
      <c r="AA4" s="184">
        <f>IFERROR(O4/Z4,"-")</f>
        <v>1.6394666666666666</v>
      </c>
      <c r="AB4" s="156" t="s">
        <v>109</v>
      </c>
      <c r="AC4" s="181" t="s">
        <v>334</v>
      </c>
    </row>
    <row r="5" spans="1:34" ht="30" x14ac:dyDescent="0.25">
      <c r="A5" s="185" t="s">
        <v>66</v>
      </c>
      <c r="B5" s="68" t="s">
        <v>67</v>
      </c>
      <c r="C5" s="69" t="s">
        <v>68</v>
      </c>
      <c r="D5" s="178">
        <v>908931167</v>
      </c>
      <c r="E5" s="178">
        <v>10632646</v>
      </c>
      <c r="F5" s="179">
        <v>40014706</v>
      </c>
      <c r="G5" s="69" t="s">
        <v>75</v>
      </c>
      <c r="H5" s="71">
        <v>44860</v>
      </c>
      <c r="I5" s="69">
        <v>1</v>
      </c>
      <c r="J5" s="69">
        <v>1</v>
      </c>
      <c r="K5" s="69">
        <v>1</v>
      </c>
      <c r="L5" s="76" t="s">
        <v>70</v>
      </c>
      <c r="M5" s="156" t="s">
        <v>33</v>
      </c>
      <c r="N5" s="69">
        <v>6.26</v>
      </c>
      <c r="O5" s="149">
        <f>IFERROR(IF(N5="","",(N5+(0.16*N5))),"-")</f>
        <v>7.2615999999999996</v>
      </c>
      <c r="P5" s="1">
        <v>4.2</v>
      </c>
      <c r="Q5" s="184">
        <f>IFERROR(N5/P5,"-")</f>
        <v>1.4904761904761903</v>
      </c>
      <c r="R5" s="153" t="str" cm="1">
        <f t="array" ref="R5">IFERROR(IF(SUMPRODUCT(('Hrs 2021'!$I$2:$I$500='Suivi quotidien'!A17)*('Hrs 2021'!$H$2:$H$500='Suivi quotidien'!G17)*('Hrs 2021'!$J$2:$J$500*1))=0,"",SUMPRODUCT(('Hrs 2021'!$I$2:$I$500='Suivi quotidien'!A17)*('Hrs 2021'!$H$2:$H$500='Suivi quotidien'!G17)*('Hrs 2021'!$J$2:$J$500*1)))/60,"-")</f>
        <v>-</v>
      </c>
      <c r="S5" s="184" t="str">
        <f>IFERROR(N5/R5,"-")</f>
        <v>-</v>
      </c>
      <c r="T5" s="180" cm="1">
        <f t="array" ref="T5">IF(SUMPRODUCT(('Hrs 2021'!$B$2:$B$500='Suivi quotidien'!A17)*('Hrs 2021'!$A$2:$A$500='Suivi quotidien'!G17)*('Hrs 2021'!$E$2:$E$500*1))=0,"-",SUMPRODUCT(('Hrs 2021'!$B$2:$B$500='Suivi quotidien'!A17)*('Hrs 2021'!$A$2:$A$500='Suivi quotidien'!G17)*('Hrs 2021'!$E$2:$E$500*1)))</f>
        <v>4.3895070512820515</v>
      </c>
      <c r="U5" s="184">
        <f>IFERROR(O5/T5,"-")</f>
        <v>1.6543087675139034</v>
      </c>
      <c r="V5" s="153" cm="1">
        <f t="array" ref="V5">IF(SUMPRODUCT(('Hrs 2021'!$B$2:$B$500='Suivi quotidien'!A17)*('Hrs 2021'!$A$2:$A$500='Suivi quotidien'!G17)*('Hrs 2021'!$E$2:$E$500*1))=0,"-",SUMPRODUCT(('Hrs 2021'!$B$2:$B$500='Suivi quotidien'!A17)*('Hrs 2021'!$A$2:$A$500='Suivi quotidien'!G17)*('Hrs 2021'!$F$2:$F$500*1)))</f>
        <v>3</v>
      </c>
      <c r="W5" s="184">
        <f>IFERROR(O5/V5,"-")</f>
        <v>2.4205333333333332</v>
      </c>
      <c r="X5" s="180" t="str" cm="1">
        <f t="array" ref="X5">IF(SUMPRODUCT(('Hrs 2022'!$C$2:$C$500='Suivi quotidien'!A17)*('Hrs 2022'!$B$2:$B$500='Suivi quotidien'!G17)*('Hrs 2022'!$F$2:$F$500*1))=0,"-",SUMPRODUCT(('Hrs 2022'!$C$2:$C$500='Suivi quotidien'!A17)*('Hrs 2022'!$B$2:$B$500='Suivi quotidien'!G17)*('Hrs 2022'!$F$2:$F$500*1)))</f>
        <v>-</v>
      </c>
      <c r="Y5" s="184" t="str">
        <f>IFERROR(O5/X5,"-")</f>
        <v>-</v>
      </c>
      <c r="Z5" s="153">
        <v>6.75</v>
      </c>
      <c r="AA5" s="184">
        <f>IFERROR(O5/Z5,"-")</f>
        <v>1.0757925925925926</v>
      </c>
      <c r="AB5" s="181" t="s">
        <v>76</v>
      </c>
      <c r="AC5" s="181" t="s">
        <v>334</v>
      </c>
    </row>
    <row r="6" spans="1:34" ht="30" x14ac:dyDescent="0.25">
      <c r="A6" s="185" t="s">
        <v>66</v>
      </c>
      <c r="B6" s="68" t="s">
        <v>67</v>
      </c>
      <c r="C6" s="69" t="s">
        <v>124</v>
      </c>
      <c r="D6" s="69">
        <v>908931202</v>
      </c>
      <c r="E6" s="69">
        <v>10640535</v>
      </c>
      <c r="F6" s="78">
        <v>40015144</v>
      </c>
      <c r="G6" s="69" t="s">
        <v>120</v>
      </c>
      <c r="H6" s="71">
        <v>44896</v>
      </c>
      <c r="I6" s="69">
        <v>1</v>
      </c>
      <c r="J6" s="69">
        <v>1</v>
      </c>
      <c r="K6" s="69">
        <v>1</v>
      </c>
      <c r="L6" s="76" t="s">
        <v>101</v>
      </c>
      <c r="M6" s="195" t="s">
        <v>102</v>
      </c>
      <c r="N6" s="69">
        <v>9.73</v>
      </c>
      <c r="O6" s="149">
        <f>IFERROR(IF(N6="","",(N6+(0.16*N6))),"-")</f>
        <v>11.286800000000001</v>
      </c>
      <c r="P6" s="149">
        <v>6.82</v>
      </c>
      <c r="Q6" s="184">
        <f>IFERROR(N6/P6,"-")</f>
        <v>1.4266862170087977</v>
      </c>
      <c r="R6" s="153" cm="1">
        <f t="array" ref="R6">IFERROR(IF(SUMPRODUCT(('Hrs 2021'!$I$2:$I$500='Suivi quotidien'!A44)*('Hrs 2021'!$H$2:$H$500='Suivi quotidien'!G44)*('Hrs 2021'!$J$2:$J$500*1))=0,"",SUMPRODUCT(('Hrs 2021'!$I$2:$I$500='Suivi quotidien'!A44)*('Hrs 2021'!$H$2:$H$500='Suivi quotidien'!G44)*('Hrs 2021'!$J$2:$J$500*1)))/60,"-")</f>
        <v>12.5</v>
      </c>
      <c r="S6" s="184">
        <f>IFERROR(N6/R6,"-")</f>
        <v>0.77839999999999998</v>
      </c>
      <c r="T6" s="180" cm="1">
        <f t="array" ref="T6">IF(SUMPRODUCT(('Hrs 2021'!$B$2:$B$500='Suivi quotidien'!A44)*('Hrs 2021'!$A$2:$A$500='Suivi quotidien'!G44)*('Hrs 2021'!$E$2:$E$500*1))=0,"-",SUMPRODUCT(('Hrs 2021'!$B$2:$B$500='Suivi quotidien'!A44)*('Hrs 2021'!$A$2:$A$500='Suivi quotidien'!G44)*('Hrs 2021'!$E$2:$E$500*1)))</f>
        <v>4.2689152777777775</v>
      </c>
      <c r="U6" s="184">
        <f>IFERROR(O6/T6,"-")</f>
        <v>2.6439503399738227</v>
      </c>
      <c r="V6" s="153" cm="1">
        <f t="array" ref="V6">IF(SUMPRODUCT(('Hrs 2021'!$B$2:$B$500='Suivi quotidien'!A44)*('Hrs 2021'!$A$2:$A$500='Suivi quotidien'!G44)*('Hrs 2021'!$E$2:$E$500*1))=0,"-",SUMPRODUCT(('Hrs 2021'!$B$2:$B$500='Suivi quotidien'!A44)*('Hrs 2021'!$A$2:$A$500='Suivi quotidien'!G44)*('Hrs 2021'!$F$2:$F$500*1)))</f>
        <v>4</v>
      </c>
      <c r="W6" s="184">
        <f>IFERROR(O6/V6,"-")</f>
        <v>2.8217000000000003</v>
      </c>
      <c r="X6" s="180" cm="1">
        <f t="array" ref="X6">IF(SUMPRODUCT(('Hrs 2022'!$C$2:$C$500='Suivi quotidien'!A44)*('Hrs 2022'!$B$2:$B$500='Suivi quotidien'!G44)*('Hrs 2022'!$F$2:$F$500*1))=0,"-",SUMPRODUCT(('Hrs 2022'!$C$2:$C$500='Suivi quotidien'!A44)*('Hrs 2022'!$B$2:$B$500='Suivi quotidien'!G44)*('Hrs 2022'!$F$2:$F$500*1)))</f>
        <v>3.3929710437710443</v>
      </c>
      <c r="Y6" s="184">
        <f>IFERROR(O6/X6,"-")</f>
        <v>3.326524115412294</v>
      </c>
      <c r="Z6" s="192">
        <f>8*2</f>
        <v>16</v>
      </c>
      <c r="AA6" s="184">
        <f>IFERROR(O6/Z6,"-")</f>
        <v>0.70542500000000008</v>
      </c>
      <c r="AB6" s="156" t="s">
        <v>109</v>
      </c>
      <c r="AC6" s="181" t="s">
        <v>334</v>
      </c>
    </row>
    <row r="7" spans="1:34" ht="30" x14ac:dyDescent="0.25">
      <c r="A7" s="185" t="s">
        <v>66</v>
      </c>
      <c r="B7" s="68" t="s">
        <v>67</v>
      </c>
      <c r="C7" s="69" t="s">
        <v>124</v>
      </c>
      <c r="D7" s="69">
        <v>908931202</v>
      </c>
      <c r="E7" s="69">
        <v>10640535</v>
      </c>
      <c r="F7" s="78">
        <v>40015144</v>
      </c>
      <c r="G7" s="69" t="s">
        <v>131</v>
      </c>
      <c r="H7" s="71">
        <v>44901</v>
      </c>
      <c r="I7" s="69">
        <v>1</v>
      </c>
      <c r="J7" s="140">
        <v>1</v>
      </c>
      <c r="K7" s="140">
        <v>1</v>
      </c>
      <c r="L7" s="151" t="s">
        <v>111</v>
      </c>
      <c r="M7" s="195" t="s">
        <v>132</v>
      </c>
      <c r="N7" s="143">
        <f>3.48+2.96</f>
        <v>6.4399999999999995</v>
      </c>
      <c r="O7" s="149">
        <f>IFERROR(IF(N7="","",(N7+(0.16*N7))),"-")</f>
        <v>7.4703999999999997</v>
      </c>
      <c r="P7" s="149">
        <v>7.07</v>
      </c>
      <c r="Q7" s="184">
        <f>IFERROR(N7/P7,"-")</f>
        <v>0.91089108910891081</v>
      </c>
      <c r="R7" s="153" cm="1">
        <f t="array" ref="R7">IFERROR(IF(SUMPRODUCT(('Hrs 2021'!$I$2:$I$500='Suivi quotidien'!A48)*('Hrs 2021'!$H$2:$H$500='Suivi quotidien'!G48)*('Hrs 2021'!$J$2:$J$500*1))=0,"",SUMPRODUCT(('Hrs 2021'!$I$2:$I$500='Suivi quotidien'!A48)*('Hrs 2021'!$H$2:$H$500='Suivi quotidien'!G48)*('Hrs 2021'!$J$2:$J$500*1)))/60,"-")</f>
        <v>3.05</v>
      </c>
      <c r="S7" s="184">
        <f>IFERROR(N7/R7,"-")</f>
        <v>2.1114754098360655</v>
      </c>
      <c r="T7" s="180" cm="1">
        <f t="array" ref="T7">IF(SUMPRODUCT(('Hrs 2021'!$B$2:$B$500='Suivi quotidien'!A48)*('Hrs 2021'!$A$2:$A$500='Suivi quotidien'!G48)*('Hrs 2021'!$E$2:$E$500*1))=0,"-",SUMPRODUCT(('Hrs 2021'!$B$2:$B$500='Suivi quotidien'!A48)*('Hrs 2021'!$A$2:$A$500='Suivi quotidien'!G48)*('Hrs 2021'!$E$2:$E$500*1)))</f>
        <v>0.92958911564625846</v>
      </c>
      <c r="U7" s="184">
        <f>IFERROR(O7/T7,"-")</f>
        <v>8.0362386717560828</v>
      </c>
      <c r="V7" s="153" cm="1">
        <f t="array" ref="V7">IF(SUMPRODUCT(('Hrs 2021'!$B$2:$B$500='Suivi quotidien'!A48)*('Hrs 2021'!$A$2:$A$500='Suivi quotidien'!G48)*('Hrs 2021'!$E$2:$E$500*1))=0,"-",SUMPRODUCT(('Hrs 2021'!$B$2:$B$500='Suivi quotidien'!A48)*('Hrs 2021'!$A$2:$A$500='Suivi quotidien'!G48)*('Hrs 2021'!$F$2:$F$500*1)))</f>
        <v>3</v>
      </c>
      <c r="W7" s="184">
        <f>IFERROR(O7/V7,"-")</f>
        <v>2.4901333333333331</v>
      </c>
      <c r="X7" s="180" cm="1">
        <f t="array" ref="X7">IF(SUMPRODUCT(('Hrs 2022'!$C$2:$C$500='Suivi quotidien'!A48)*('Hrs 2022'!$B$2:$B$500='Suivi quotidien'!G48)*('Hrs 2022'!$F$2:$F$500*1))=0,"-",SUMPRODUCT(('Hrs 2022'!$C$2:$C$500='Suivi quotidien'!A48)*('Hrs 2022'!$B$2:$B$500='Suivi quotidien'!G48)*('Hrs 2022'!$F$2:$F$500*1)))</f>
        <v>1.3275934126984137</v>
      </c>
      <c r="Y7" s="184">
        <f>IFERROR(O7/X7,"-")</f>
        <v>5.6270240033926964</v>
      </c>
      <c r="Z7" s="149">
        <v>8</v>
      </c>
      <c r="AA7" s="184">
        <f>IFERROR(O7/Z7,"-")</f>
        <v>0.93379999999999996</v>
      </c>
      <c r="AB7" s="181" t="s">
        <v>133</v>
      </c>
      <c r="AC7" s="181" t="s">
        <v>334</v>
      </c>
    </row>
    <row r="8" spans="1:34" ht="30" x14ac:dyDescent="0.25">
      <c r="A8" s="185" t="s">
        <v>66</v>
      </c>
      <c r="B8" s="68" t="s">
        <v>67</v>
      </c>
      <c r="C8" s="69" t="s">
        <v>124</v>
      </c>
      <c r="D8" s="69">
        <v>908931202</v>
      </c>
      <c r="E8" s="69">
        <v>10640535</v>
      </c>
      <c r="F8" s="78">
        <v>40015144</v>
      </c>
      <c r="G8" s="69" t="s">
        <v>134</v>
      </c>
      <c r="H8" s="71">
        <v>44902</v>
      </c>
      <c r="I8" s="69">
        <v>1</v>
      </c>
      <c r="J8" s="140">
        <v>1</v>
      </c>
      <c r="K8" s="140">
        <v>1</v>
      </c>
      <c r="L8" s="151" t="s">
        <v>135</v>
      </c>
      <c r="M8" s="195" t="s">
        <v>132</v>
      </c>
      <c r="N8" s="143">
        <f>3.36+3.21</f>
        <v>6.57</v>
      </c>
      <c r="O8" s="149">
        <f>IFERROR(IF(N8="","",(N8+(0.16*N8))),"-")</f>
        <v>7.6212</v>
      </c>
      <c r="P8" s="149">
        <v>10.58</v>
      </c>
      <c r="Q8" s="184">
        <f>IFERROR(N8/P8,"-")</f>
        <v>0.62098298676748587</v>
      </c>
      <c r="R8" s="153" cm="1">
        <f t="array" ref="R8">IFERROR(IF(SUMPRODUCT(('Hrs 2021'!$I$2:$I$500='Suivi quotidien'!A49)*('Hrs 2021'!$H$2:$H$500='Suivi quotidien'!G49)*('Hrs 2021'!$J$2:$J$500*1))=0,"",SUMPRODUCT(('Hrs 2021'!$I$2:$I$500='Suivi quotidien'!A49)*('Hrs 2021'!$H$2:$H$500='Suivi quotidien'!G49)*('Hrs 2021'!$J$2:$J$500*1)))/60,"-")</f>
        <v>2.3833333333333333</v>
      </c>
      <c r="S8" s="184">
        <f>IFERROR(N8/R8,"-")</f>
        <v>2.7566433566433566</v>
      </c>
      <c r="T8" s="180" cm="1">
        <f t="array" ref="T8">IF(SUMPRODUCT(('Hrs 2021'!$B$2:$B$500='Suivi quotidien'!A49)*('Hrs 2021'!$A$2:$A$500='Suivi quotidien'!G49)*('Hrs 2021'!$E$2:$E$500*1))=0,"-",SUMPRODUCT(('Hrs 2021'!$B$2:$B$500='Suivi quotidien'!A49)*('Hrs 2021'!$A$2:$A$500='Suivi quotidien'!G49)*('Hrs 2021'!$E$2:$E$500*1)))</f>
        <v>6.2799374149659837</v>
      </c>
      <c r="U8" s="184">
        <f>IFERROR(O8/T8,"-")</f>
        <v>1.2135789732295097</v>
      </c>
      <c r="V8" s="153" cm="1">
        <f t="array" ref="V8">IF(SUMPRODUCT(('Hrs 2021'!$B$2:$B$500='Suivi quotidien'!A49)*('Hrs 2021'!$A$2:$A$500='Suivi quotidien'!G49)*('Hrs 2021'!$E$2:$E$500*1))=0,"-",SUMPRODUCT(('Hrs 2021'!$B$2:$B$500='Suivi quotidien'!A49)*('Hrs 2021'!$A$2:$A$500='Suivi quotidien'!G49)*('Hrs 2021'!$F$2:$F$500*1)))</f>
        <v>3</v>
      </c>
      <c r="W8" s="184">
        <f>IFERROR(O8/V8,"-")</f>
        <v>2.5404</v>
      </c>
      <c r="X8" s="180" cm="1">
        <f t="array" ref="X8">IF(SUMPRODUCT(('Hrs 2022'!$C$2:$C$500='Suivi quotidien'!A49)*('Hrs 2022'!$B$2:$B$500='Suivi quotidien'!G49)*('Hrs 2022'!$F$2:$F$500*1))=0,"-",SUMPRODUCT(('Hrs 2022'!$C$2:$C$500='Suivi quotidien'!A49)*('Hrs 2022'!$B$2:$B$500='Suivi quotidien'!G49)*('Hrs 2022'!$F$2:$F$500*1)))</f>
        <v>7.0054539563301308</v>
      </c>
      <c r="Y8" s="184">
        <f>IFERROR(O8/X8,"-")</f>
        <v>1.0878952381256437</v>
      </c>
      <c r="Z8" s="153">
        <f>7+(20/60)</f>
        <v>7.333333333333333</v>
      </c>
      <c r="AA8" s="184">
        <f>IFERROR(O8/Z8,"-")</f>
        <v>1.0392545454545454</v>
      </c>
      <c r="AB8" s="181" t="s">
        <v>136</v>
      </c>
      <c r="AC8" s="181" t="s">
        <v>334</v>
      </c>
    </row>
    <row r="9" spans="1:34" ht="30" x14ac:dyDescent="0.25">
      <c r="A9" s="185" t="s">
        <v>66</v>
      </c>
      <c r="B9" s="68" t="s">
        <v>67</v>
      </c>
      <c r="C9" s="69" t="s">
        <v>143</v>
      </c>
      <c r="D9" s="69">
        <v>908931175</v>
      </c>
      <c r="E9" s="69">
        <v>10635174</v>
      </c>
      <c r="F9" s="78">
        <v>40015146</v>
      </c>
      <c r="G9" s="69" t="s">
        <v>142</v>
      </c>
      <c r="H9" s="71">
        <v>44909</v>
      </c>
      <c r="I9" s="69">
        <v>1</v>
      </c>
      <c r="J9" s="69">
        <v>1</v>
      </c>
      <c r="K9" s="69">
        <v>1</v>
      </c>
      <c r="L9" s="76" t="s">
        <v>70</v>
      </c>
      <c r="M9" s="156" t="s">
        <v>33</v>
      </c>
      <c r="N9" s="69">
        <v>1.97</v>
      </c>
      <c r="O9" s="149">
        <f>IFERROR(IF(N9="","",(N9+(0.16*N9))),"-")</f>
        <v>2.2852000000000001</v>
      </c>
      <c r="P9" s="153" t="s">
        <v>109</v>
      </c>
      <c r="Q9" s="184" t="str">
        <f>IFERROR(N9/P9,"-")</f>
        <v>-</v>
      </c>
      <c r="R9" s="153" cm="1">
        <f t="array" ref="R9">IFERROR(IF(SUMPRODUCT(('Hrs 2021'!$I$2:$I$500='Suivi quotidien'!A54)*('Hrs 2021'!$H$2:$H$500='Suivi quotidien'!G54)*('Hrs 2021'!$J$2:$J$500*1))=0,"",SUMPRODUCT(('Hrs 2021'!$I$2:$I$500='Suivi quotidien'!A54)*('Hrs 2021'!$H$2:$H$500='Suivi quotidien'!G54)*('Hrs 2021'!$J$2:$J$500*1)))/60,"-")</f>
        <v>1.6333333333333333</v>
      </c>
      <c r="S9" s="184">
        <f>IFERROR(N9/R9,"-")</f>
        <v>1.2061224489795919</v>
      </c>
      <c r="T9" s="180" cm="1">
        <f t="array" ref="T9">IF(SUMPRODUCT(('Hrs 2021'!$B$2:$B$500='Suivi quotidien'!A54)*('Hrs 2021'!$A$2:$A$500='Suivi quotidien'!G54)*('Hrs 2021'!$E$2:$E$500*1))=0,"-",SUMPRODUCT(('Hrs 2021'!$B$2:$B$500='Suivi quotidien'!A54)*('Hrs 2021'!$A$2:$A$500='Suivi quotidien'!G54)*('Hrs 2021'!$E$2:$E$500*1)))</f>
        <v>4.5909381877022666</v>
      </c>
      <c r="U9" s="184">
        <f>IFERROR(O9/T9,"-")</f>
        <v>0.49776318185275487</v>
      </c>
      <c r="V9" s="153" cm="1">
        <f t="array" ref="V9">IF(SUMPRODUCT(('Hrs 2021'!$B$2:$B$500='Suivi quotidien'!A54)*('Hrs 2021'!$A$2:$A$500='Suivi quotidien'!G54)*('Hrs 2021'!$E$2:$E$500*1))=0,"-",SUMPRODUCT(('Hrs 2021'!$B$2:$B$500='Suivi quotidien'!A54)*('Hrs 2021'!$A$2:$A$500='Suivi quotidien'!G54)*('Hrs 2021'!$F$2:$F$500*1)))</f>
        <v>4.5909381877022666</v>
      </c>
      <c r="W9" s="184">
        <f>IFERROR(O9/V9,"-")</f>
        <v>0.49776318185275487</v>
      </c>
      <c r="X9" s="180" cm="1">
        <f t="array" ref="X9">IF(SUMPRODUCT(('Hrs 2022'!$C$2:$C$500='Suivi quotidien'!A54)*('Hrs 2022'!$B$2:$B$500='Suivi quotidien'!G54)*('Hrs 2022'!$F$2:$F$500*1))=0,"-",SUMPRODUCT(('Hrs 2022'!$C$2:$C$500='Suivi quotidien'!A54)*('Hrs 2022'!$B$2:$B$500='Suivi quotidien'!G54)*('Hrs 2022'!$F$2:$F$500*1)))</f>
        <v>4.214989916666668</v>
      </c>
      <c r="Y9" s="184">
        <f>IFERROR(O9/X9,"-")</f>
        <v>0.54216025309194582</v>
      </c>
      <c r="Z9" s="153" t="s">
        <v>109</v>
      </c>
      <c r="AA9" s="184" t="str">
        <f>IFERROR(O9/Z9,"-")</f>
        <v>-</v>
      </c>
      <c r="AB9" s="156" t="s">
        <v>109</v>
      </c>
      <c r="AC9" s="181" t="s">
        <v>334</v>
      </c>
      <c r="AG9" s="190"/>
    </row>
    <row r="10" spans="1:34" ht="30" x14ac:dyDescent="0.25">
      <c r="A10" s="185" t="s">
        <v>66</v>
      </c>
      <c r="B10" s="68" t="s">
        <v>67</v>
      </c>
      <c r="C10" s="69" t="s">
        <v>146</v>
      </c>
      <c r="D10" s="69">
        <v>908931181</v>
      </c>
      <c r="E10" s="69">
        <v>10639224</v>
      </c>
      <c r="F10" s="78" t="s">
        <v>109</v>
      </c>
      <c r="G10" s="69" t="s">
        <v>147</v>
      </c>
      <c r="H10" s="71">
        <v>44914</v>
      </c>
      <c r="I10" s="69">
        <v>1</v>
      </c>
      <c r="J10" s="140">
        <v>1</v>
      </c>
      <c r="K10" s="140">
        <v>1</v>
      </c>
      <c r="L10" s="151" t="s">
        <v>32</v>
      </c>
      <c r="M10" s="156" t="s">
        <v>33</v>
      </c>
      <c r="N10" s="143">
        <v>2.2200000000000002</v>
      </c>
      <c r="O10" s="149">
        <f>IFERROR(IF(N10="","",(N10+(0.16*N10))),"-")</f>
        <v>2.5752000000000002</v>
      </c>
      <c r="P10" s="153" t="s">
        <v>109</v>
      </c>
      <c r="Q10" s="184" t="str">
        <f>IFERROR(N10/P10,"-")</f>
        <v>-</v>
      </c>
      <c r="R10" s="153" cm="1">
        <f t="array" ref="R10">IFERROR(IF(SUMPRODUCT(('Hrs 2021'!$I$2:$I$500='Suivi quotidien'!A58)*('Hrs 2021'!$H$2:$H$500='Suivi quotidien'!G58)*('Hrs 2021'!$J$2:$J$500*1))=0,"",SUMPRODUCT(('Hrs 2021'!$I$2:$I$500='Suivi quotidien'!A58)*('Hrs 2021'!$H$2:$H$500='Suivi quotidien'!G58)*('Hrs 2021'!$J$2:$J$500*1)))/60,"-")</f>
        <v>3.7</v>
      </c>
      <c r="S10" s="184">
        <f>IFERROR(N10/R10,"-")</f>
        <v>0.6</v>
      </c>
      <c r="T10" s="180" t="str" cm="1">
        <f t="array" ref="T10">IF(SUMPRODUCT(('Hrs 2021'!$B$2:$B$500='Suivi quotidien'!A58)*('Hrs 2021'!$A$2:$A$500='Suivi quotidien'!G58)*('Hrs 2021'!$E$2:$E$500*1))=0,"-",SUMPRODUCT(('Hrs 2021'!$B$2:$B$500='Suivi quotidien'!A58)*('Hrs 2021'!$A$2:$A$500='Suivi quotidien'!G58)*('Hrs 2021'!$E$2:$E$500*1)))</f>
        <v>-</v>
      </c>
      <c r="U10" s="184" t="str">
        <f>IFERROR(O10/T10,"-")</f>
        <v>-</v>
      </c>
      <c r="V10" s="153" t="str" cm="1">
        <f t="array" ref="V10">IF(SUMPRODUCT(('Hrs 2021'!$B$2:$B$500='Suivi quotidien'!A58)*('Hrs 2021'!$A$2:$A$500='Suivi quotidien'!G58)*('Hrs 2021'!$E$2:$E$500*1))=0,"-",SUMPRODUCT(('Hrs 2021'!$B$2:$B$500='Suivi quotidien'!A58)*('Hrs 2021'!$A$2:$A$500='Suivi quotidien'!G58)*('Hrs 2021'!$F$2:$F$500*1)))</f>
        <v>-</v>
      </c>
      <c r="W10" s="184" t="str">
        <f>IFERROR(O10/V10,"-")</f>
        <v>-</v>
      </c>
      <c r="X10" s="180" t="str" cm="1">
        <f t="array" ref="X10">IF(SUMPRODUCT(('Hrs 2022'!$C$2:$C$500='Suivi quotidien'!A58)*('Hrs 2022'!$B$2:$B$500='Suivi quotidien'!G58)*('Hrs 2022'!$F$2:$F$500*1))=0,"-",SUMPRODUCT(('Hrs 2022'!$C$2:$C$500='Suivi quotidien'!A58)*('Hrs 2022'!$B$2:$B$500='Suivi quotidien'!G58)*('Hrs 2022'!$F$2:$F$500*1)))</f>
        <v>-</v>
      </c>
      <c r="Y10" s="184" t="str">
        <f>IFERROR(O10/X10,"-")</f>
        <v>-</v>
      </c>
      <c r="Z10" s="153">
        <v>2.5</v>
      </c>
      <c r="AA10" s="184">
        <f>IFERROR(O10/Z10,"-")</f>
        <v>1.0300800000000001</v>
      </c>
      <c r="AB10" s="156" t="s">
        <v>109</v>
      </c>
      <c r="AC10" s="181" t="s">
        <v>334</v>
      </c>
    </row>
    <row r="11" spans="1:34" ht="30" x14ac:dyDescent="0.25">
      <c r="A11" s="185" t="s">
        <v>66</v>
      </c>
      <c r="B11" s="68" t="s">
        <v>67</v>
      </c>
      <c r="C11" s="69" t="s">
        <v>148</v>
      </c>
      <c r="D11" s="69">
        <v>908931172</v>
      </c>
      <c r="E11" s="69">
        <v>10637754</v>
      </c>
      <c r="F11" s="78">
        <v>1445500</v>
      </c>
      <c r="G11" s="69" t="s">
        <v>149</v>
      </c>
      <c r="H11" s="71">
        <v>44915</v>
      </c>
      <c r="I11" s="69">
        <v>1</v>
      </c>
      <c r="J11" s="140">
        <v>1</v>
      </c>
      <c r="K11" s="140">
        <v>1</v>
      </c>
      <c r="L11" s="151" t="s">
        <v>32</v>
      </c>
      <c r="M11" s="156" t="s">
        <v>33</v>
      </c>
      <c r="N11" s="143">
        <v>5.12</v>
      </c>
      <c r="O11" s="149">
        <f>IFERROR(IF(N11="","",(N11+(0.16*N11))),"-")</f>
        <v>5.9392000000000005</v>
      </c>
      <c r="P11" s="153" t="s">
        <v>109</v>
      </c>
      <c r="Q11" s="184" t="str">
        <f>IFERROR(N11/P11,"-")</f>
        <v>-</v>
      </c>
      <c r="R11" s="153" cm="1">
        <f t="array" ref="R11">IFERROR(IF(SUMPRODUCT(('Hrs 2021'!$I$2:$I$500='Suivi quotidien'!A59)*('Hrs 2021'!$H$2:$H$500='Suivi quotidien'!G59)*('Hrs 2021'!$J$2:$J$500*1))=0,"",SUMPRODUCT(('Hrs 2021'!$I$2:$I$500='Suivi quotidien'!A59)*('Hrs 2021'!$H$2:$H$500='Suivi quotidien'!G59)*('Hrs 2021'!$J$2:$J$500*1)))/60,"-")</f>
        <v>9.8333333333333339</v>
      </c>
      <c r="S11" s="184">
        <f>IFERROR(N11/R11,"-")</f>
        <v>0.52067796610169492</v>
      </c>
      <c r="T11" s="180" t="str" cm="1">
        <f t="array" ref="T11">IF(SUMPRODUCT(('Hrs 2021'!$B$2:$B$500='Suivi quotidien'!A59)*('Hrs 2021'!$A$2:$A$500='Suivi quotidien'!G59)*('Hrs 2021'!$E$2:$E$500*1))=0,"-",SUMPRODUCT(('Hrs 2021'!$B$2:$B$500='Suivi quotidien'!A59)*('Hrs 2021'!$A$2:$A$500='Suivi quotidien'!G59)*('Hrs 2021'!$E$2:$E$500*1)))</f>
        <v>-</v>
      </c>
      <c r="U11" s="184" t="str">
        <f>IFERROR(O11/T11,"-")</f>
        <v>-</v>
      </c>
      <c r="V11" s="153" t="str" cm="1">
        <f t="array" ref="V11">IF(SUMPRODUCT(('Hrs 2021'!$B$2:$B$500='Suivi quotidien'!A59)*('Hrs 2021'!$A$2:$A$500='Suivi quotidien'!G59)*('Hrs 2021'!$E$2:$E$500*1))=0,"-",SUMPRODUCT(('Hrs 2021'!$B$2:$B$500='Suivi quotidien'!A59)*('Hrs 2021'!$A$2:$A$500='Suivi quotidien'!G59)*('Hrs 2021'!$F$2:$F$500*1)))</f>
        <v>-</v>
      </c>
      <c r="W11" s="184" t="str">
        <f>IFERROR(O11/V11,"-")</f>
        <v>-</v>
      </c>
      <c r="X11" s="180" t="str" cm="1">
        <f t="array" ref="X11">IF(SUMPRODUCT(('Hrs 2022'!$C$2:$C$500='Suivi quotidien'!A59)*('Hrs 2022'!$B$2:$B$500='Suivi quotidien'!G59)*('Hrs 2022'!$F$2:$F$500*1))=0,"-",SUMPRODUCT(('Hrs 2022'!$C$2:$C$500='Suivi quotidien'!A59)*('Hrs 2022'!$B$2:$B$500='Suivi quotidien'!G59)*('Hrs 2022'!$F$2:$F$500*1)))</f>
        <v>-</v>
      </c>
      <c r="Y11" s="184" t="str">
        <f>IFERROR(O11/X11,"-")</f>
        <v>-</v>
      </c>
      <c r="Z11" s="153">
        <v>5.5</v>
      </c>
      <c r="AA11" s="184">
        <f>IFERROR(O11/Z11,"-")</f>
        <v>1.0798545454545456</v>
      </c>
      <c r="AB11" s="156" t="s">
        <v>109</v>
      </c>
      <c r="AC11" s="181" t="s">
        <v>334</v>
      </c>
    </row>
    <row r="12" spans="1:34" ht="30" x14ac:dyDescent="0.25">
      <c r="A12" s="185" t="s">
        <v>66</v>
      </c>
      <c r="B12" s="68" t="s">
        <v>67</v>
      </c>
      <c r="C12" s="69" t="s">
        <v>153</v>
      </c>
      <c r="D12" s="69">
        <v>908931193</v>
      </c>
      <c r="E12" s="69">
        <v>10644339</v>
      </c>
      <c r="F12" s="78">
        <v>40016603</v>
      </c>
      <c r="G12" s="69" t="s">
        <v>154</v>
      </c>
      <c r="H12" s="71">
        <v>44942</v>
      </c>
      <c r="I12" s="69">
        <v>1</v>
      </c>
      <c r="J12" s="69">
        <v>1</v>
      </c>
      <c r="K12" s="69">
        <v>1</v>
      </c>
      <c r="L12" s="151" t="s">
        <v>32</v>
      </c>
      <c r="M12" s="171" t="s">
        <v>155</v>
      </c>
      <c r="N12" s="143">
        <v>3.85</v>
      </c>
      <c r="O12" s="149">
        <f>IFERROR(IF(N12="","",(N12+(0.16*N12))),"-")</f>
        <v>4.4660000000000002</v>
      </c>
      <c r="P12" s="153" t="s">
        <v>109</v>
      </c>
      <c r="Q12" s="184" t="str">
        <f>IFERROR(N12/P12,"-")</f>
        <v>-</v>
      </c>
      <c r="R12" s="153" cm="1">
        <f t="array" ref="R12">IFERROR(IF(SUMPRODUCT(('Hrs 2021'!$I$2:$I$500='Suivi quotidien'!A61)*('Hrs 2021'!$H$2:$H$500='Suivi quotidien'!G61)*('Hrs 2021'!$J$2:$J$500*1))=0,"",SUMPRODUCT(('Hrs 2021'!$I$2:$I$500='Suivi quotidien'!A61)*('Hrs 2021'!$H$2:$H$500='Suivi quotidien'!G61)*('Hrs 2021'!$J$2:$J$500*1)))/60,"-")</f>
        <v>0.81666666666666665</v>
      </c>
      <c r="S12" s="184">
        <f>IFERROR(N12/R12,"-")</f>
        <v>4.7142857142857144</v>
      </c>
      <c r="T12" s="180" t="str" cm="1">
        <f t="array" ref="T12">IF(SUMPRODUCT(('Hrs 2021'!$B$2:$B$500='Suivi quotidien'!A61)*('Hrs 2021'!$A$2:$A$500='Suivi quotidien'!G61)*('Hrs 2021'!$E$2:$E$500*1))=0,"-",SUMPRODUCT(('Hrs 2021'!$B$2:$B$500='Suivi quotidien'!A61)*('Hrs 2021'!$A$2:$A$500='Suivi quotidien'!G61)*('Hrs 2021'!$E$2:$E$500*1)))</f>
        <v>-</v>
      </c>
      <c r="U12" s="184" t="str">
        <f>IFERROR(O12/T12,"-")</f>
        <v>-</v>
      </c>
      <c r="V12" s="153" t="str" cm="1">
        <f t="array" ref="V12">IF(SUMPRODUCT(('Hrs 2021'!$B$2:$B$500='Suivi quotidien'!A61)*('Hrs 2021'!$A$2:$A$500='Suivi quotidien'!G61)*('Hrs 2021'!$E$2:$E$500*1))=0,"-",SUMPRODUCT(('Hrs 2021'!$B$2:$B$500='Suivi quotidien'!A61)*('Hrs 2021'!$A$2:$A$500='Suivi quotidien'!G61)*('Hrs 2021'!$F$2:$F$500*1)))</f>
        <v>-</v>
      </c>
      <c r="W12" s="184" t="str">
        <f>IFERROR(O12/V12,"-")</f>
        <v>-</v>
      </c>
      <c r="X12" s="180" t="str" cm="1">
        <f t="array" ref="X12">IF(SUMPRODUCT(('Hrs 2022'!$C$2:$C$500='Suivi quotidien'!A61)*('Hrs 2022'!$B$2:$B$500='Suivi quotidien'!G61)*('Hrs 2022'!$F$2:$F$500*1))=0,"-",SUMPRODUCT(('Hrs 2022'!$C$2:$C$500='Suivi quotidien'!A61)*('Hrs 2022'!$B$2:$B$500='Suivi quotidien'!G61)*('Hrs 2022'!$F$2:$F$500*1)))</f>
        <v>-</v>
      </c>
      <c r="Y12" s="184" t="str">
        <f>IFERROR(O12/X12,"-")</f>
        <v>-</v>
      </c>
      <c r="Z12" s="153">
        <v>3.75</v>
      </c>
      <c r="AA12" s="184">
        <f>IFERROR(O12/Z12,"-")</f>
        <v>1.1909333333333334</v>
      </c>
      <c r="AB12" s="156" t="s">
        <v>109</v>
      </c>
      <c r="AC12" s="181" t="s">
        <v>334</v>
      </c>
    </row>
    <row r="13" spans="1:34" ht="30" x14ac:dyDescent="0.25">
      <c r="A13" s="185" t="s">
        <v>66</v>
      </c>
      <c r="B13" s="68" t="s">
        <v>67</v>
      </c>
      <c r="C13" s="69" t="s">
        <v>158</v>
      </c>
      <c r="D13" s="69">
        <v>908931193</v>
      </c>
      <c r="E13" s="69">
        <v>10643430</v>
      </c>
      <c r="F13" s="78" t="s">
        <v>109</v>
      </c>
      <c r="G13" s="69" t="s">
        <v>159</v>
      </c>
      <c r="H13" s="71">
        <v>44943</v>
      </c>
      <c r="I13" s="69">
        <v>1</v>
      </c>
      <c r="J13" s="69">
        <v>1</v>
      </c>
      <c r="K13" s="69">
        <v>1</v>
      </c>
      <c r="L13" s="76" t="s">
        <v>70</v>
      </c>
      <c r="M13" s="156" t="s">
        <v>33</v>
      </c>
      <c r="N13" s="143">
        <v>2.98</v>
      </c>
      <c r="O13" s="149">
        <f>IFERROR(IF(N13="","",(N13+(0.16*N13))),"-")</f>
        <v>3.4567999999999999</v>
      </c>
      <c r="P13" s="153" t="s">
        <v>109</v>
      </c>
      <c r="Q13" s="184" t="str">
        <f>IFERROR(N13/P13,"-")</f>
        <v>-</v>
      </c>
      <c r="R13" s="153" cm="1">
        <f t="array" ref="R13">IFERROR(IF(SUMPRODUCT(('Hrs 2021'!$I$2:$I$500='Suivi quotidien'!A63)*('Hrs 2021'!$H$2:$H$500='Suivi quotidien'!G63)*('Hrs 2021'!$J$2:$J$500*1))=0,"",SUMPRODUCT(('Hrs 2021'!$I$2:$I$500='Suivi quotidien'!A63)*('Hrs 2021'!$H$2:$H$500='Suivi quotidien'!G63)*('Hrs 2021'!$J$2:$J$500*1)))/60,"-")</f>
        <v>3.7666666666666666</v>
      </c>
      <c r="S13" s="184">
        <f>IFERROR(N13/R13,"-")</f>
        <v>0.79115044247787614</v>
      </c>
      <c r="T13" s="180" t="str" cm="1">
        <f t="array" ref="T13">IF(SUMPRODUCT(('Hrs 2021'!$B$2:$B$500='Suivi quotidien'!A63)*('Hrs 2021'!$A$2:$A$500='Suivi quotidien'!G63)*('Hrs 2021'!$E$2:$E$500*1))=0,"-",SUMPRODUCT(('Hrs 2021'!$B$2:$B$500='Suivi quotidien'!A63)*('Hrs 2021'!$A$2:$A$500='Suivi quotidien'!G63)*('Hrs 2021'!$E$2:$E$500*1)))</f>
        <v>-</v>
      </c>
      <c r="U13" s="184" t="str">
        <f>IFERROR(O13/T13,"-")</f>
        <v>-</v>
      </c>
      <c r="V13" s="153" t="str" cm="1">
        <f t="array" ref="V13">IF(SUMPRODUCT(('Hrs 2021'!$B$2:$B$500='Suivi quotidien'!A63)*('Hrs 2021'!$A$2:$A$500='Suivi quotidien'!G63)*('Hrs 2021'!$E$2:$E$500*1))=0,"-",SUMPRODUCT(('Hrs 2021'!$B$2:$B$500='Suivi quotidien'!A63)*('Hrs 2021'!$A$2:$A$500='Suivi quotidien'!G63)*('Hrs 2021'!$F$2:$F$500*1)))</f>
        <v>-</v>
      </c>
      <c r="W13" s="184" t="str">
        <f>IFERROR(O13/V13,"-")</f>
        <v>-</v>
      </c>
      <c r="X13" s="180" t="str" cm="1">
        <f t="array" ref="X13">IF(SUMPRODUCT(('Hrs 2022'!$C$2:$C$500='Suivi quotidien'!A63)*('Hrs 2022'!$B$2:$B$500='Suivi quotidien'!G63)*('Hrs 2022'!$F$2:$F$500*1))=0,"-",SUMPRODUCT(('Hrs 2022'!$C$2:$C$500='Suivi quotidien'!A63)*('Hrs 2022'!$B$2:$B$500='Suivi quotidien'!G63)*('Hrs 2022'!$F$2:$F$500*1)))</f>
        <v>-</v>
      </c>
      <c r="Y13" s="184" t="str">
        <f>IFERROR(O13/X13,"-")</f>
        <v>-</v>
      </c>
      <c r="Z13" s="153" t="s">
        <v>109</v>
      </c>
      <c r="AA13" s="184" t="str">
        <f>IFERROR(O13/Z13,"-")</f>
        <v>-</v>
      </c>
      <c r="AB13" s="156" t="s">
        <v>109</v>
      </c>
      <c r="AC13" s="181" t="s">
        <v>334</v>
      </c>
    </row>
    <row r="14" spans="1:34" ht="30" x14ac:dyDescent="0.25">
      <c r="A14" s="185" t="s">
        <v>66</v>
      </c>
      <c r="B14" s="68" t="s">
        <v>67</v>
      </c>
      <c r="C14" s="69" t="s">
        <v>109</v>
      </c>
      <c r="D14" s="69" t="s">
        <v>109</v>
      </c>
      <c r="E14" s="69">
        <v>10645881</v>
      </c>
      <c r="F14" s="78" t="s">
        <v>109</v>
      </c>
      <c r="G14" s="69" t="s">
        <v>160</v>
      </c>
      <c r="H14" s="71">
        <v>44945</v>
      </c>
      <c r="I14" s="69">
        <v>1</v>
      </c>
      <c r="J14" s="69">
        <v>1</v>
      </c>
      <c r="K14" s="69">
        <v>0</v>
      </c>
      <c r="L14" s="76" t="s">
        <v>161</v>
      </c>
      <c r="M14" s="169" t="s">
        <v>162</v>
      </c>
      <c r="N14" s="143">
        <v>4.2699999999999996</v>
      </c>
      <c r="O14" s="149">
        <f>IFERROR(IF(N14="","",(N14+(0.16*N14))),"-")</f>
        <v>4.9531999999999998</v>
      </c>
      <c r="P14" s="153" t="s">
        <v>109</v>
      </c>
      <c r="Q14" s="184" t="str">
        <f>IFERROR(N14/P14,"-")</f>
        <v>-</v>
      </c>
      <c r="R14" s="153" t="str" cm="1">
        <f t="array" ref="R14">IFERROR(IF(SUMPRODUCT(('Hrs 2021'!$I$2:$I$500='Suivi quotidien'!A64)*('Hrs 2021'!$H$2:$H$500='Suivi quotidien'!G64)*('Hrs 2021'!$J$2:$J$500*1))=0,"",SUMPRODUCT(('Hrs 2021'!$I$2:$I$500='Suivi quotidien'!A64)*('Hrs 2021'!$H$2:$H$500='Suivi quotidien'!G64)*('Hrs 2021'!$J$2:$J$500*1)))/60,"-")</f>
        <v>-</v>
      </c>
      <c r="S14" s="184" t="str">
        <f>IFERROR(N14/R14,"-")</f>
        <v>-</v>
      </c>
      <c r="T14" s="180" t="str" cm="1">
        <f t="array" ref="T14">IF(SUMPRODUCT(('Hrs 2021'!$B$2:$B$500='Suivi quotidien'!A64)*('Hrs 2021'!$A$2:$A$500='Suivi quotidien'!G64)*('Hrs 2021'!$E$2:$E$500*1))=0,"-",SUMPRODUCT(('Hrs 2021'!$B$2:$B$500='Suivi quotidien'!A64)*('Hrs 2021'!$A$2:$A$500='Suivi quotidien'!G64)*('Hrs 2021'!$E$2:$E$500*1)))</f>
        <v>-</v>
      </c>
      <c r="U14" s="184" t="str">
        <f>IFERROR(O14/T14,"-")</f>
        <v>-</v>
      </c>
      <c r="V14" s="153" t="str" cm="1">
        <f t="array" ref="V14">IF(SUMPRODUCT(('Hrs 2021'!$B$2:$B$500='Suivi quotidien'!A64)*('Hrs 2021'!$A$2:$A$500='Suivi quotidien'!G64)*('Hrs 2021'!$E$2:$E$500*1))=0,"-",SUMPRODUCT(('Hrs 2021'!$B$2:$B$500='Suivi quotidien'!A64)*('Hrs 2021'!$A$2:$A$500='Suivi quotidien'!G64)*('Hrs 2021'!$F$2:$F$500*1)))</f>
        <v>-</v>
      </c>
      <c r="W14" s="184" t="str">
        <f>IFERROR(O14/V14,"-")</f>
        <v>-</v>
      </c>
      <c r="X14" s="180" t="str" cm="1">
        <f t="array" ref="X14">IF(SUMPRODUCT(('Hrs 2022'!$C$2:$C$500='Suivi quotidien'!A64)*('Hrs 2022'!$B$2:$B$500='Suivi quotidien'!G64)*('Hrs 2022'!$F$2:$F$500*1))=0,"-",SUMPRODUCT(('Hrs 2022'!$C$2:$C$500='Suivi quotidien'!A64)*('Hrs 2022'!$B$2:$B$500='Suivi quotidien'!G64)*('Hrs 2022'!$F$2:$F$500*1)))</f>
        <v>-</v>
      </c>
      <c r="Y14" s="184" t="str">
        <f>IFERROR(O14/X14,"-")</f>
        <v>-</v>
      </c>
      <c r="Z14" s="153" t="s">
        <v>109</v>
      </c>
      <c r="AA14" s="184" t="str">
        <f>IFERROR(O14/Z14,"-")</f>
        <v>-</v>
      </c>
      <c r="AB14" s="156" t="s">
        <v>109</v>
      </c>
      <c r="AC14" s="181" t="s">
        <v>334</v>
      </c>
    </row>
    <row r="15" spans="1:34" x14ac:dyDescent="0.25">
      <c r="A15" s="185" t="s">
        <v>66</v>
      </c>
      <c r="B15" s="68" t="s">
        <v>67</v>
      </c>
      <c r="C15" s="69" t="s">
        <v>109</v>
      </c>
      <c r="D15" s="69" t="s">
        <v>109</v>
      </c>
      <c r="E15" s="69">
        <v>10645881</v>
      </c>
      <c r="F15" s="78" t="s">
        <v>109</v>
      </c>
      <c r="G15" s="69" t="s">
        <v>166</v>
      </c>
      <c r="H15" s="71">
        <v>44949</v>
      </c>
      <c r="I15" s="69">
        <v>1</v>
      </c>
      <c r="J15" s="69">
        <v>1</v>
      </c>
      <c r="K15" s="69">
        <v>0</v>
      </c>
      <c r="L15" s="76" t="s">
        <v>161</v>
      </c>
      <c r="M15" s="169" t="s">
        <v>162</v>
      </c>
      <c r="N15" s="143">
        <v>4.34</v>
      </c>
      <c r="O15" s="149">
        <f>IFERROR(IF(N15="","",(N15+(0.16*N15))),"-")</f>
        <v>5.0343999999999998</v>
      </c>
      <c r="P15" s="153" t="s">
        <v>109</v>
      </c>
      <c r="Q15" s="184" t="str">
        <f>IFERROR(N15/P15,"-")</f>
        <v>-</v>
      </c>
      <c r="R15" s="153" t="str" cm="1">
        <f t="array" ref="R15">IFERROR(IF(SUMPRODUCT(('Hrs 2021'!$I$2:$I$500='Suivi quotidien'!A67)*('Hrs 2021'!$H$2:$H$500='Suivi quotidien'!G67)*('Hrs 2021'!$J$2:$J$500*1))=0,"",SUMPRODUCT(('Hrs 2021'!$I$2:$I$500='Suivi quotidien'!A67)*('Hrs 2021'!$H$2:$H$500='Suivi quotidien'!G67)*('Hrs 2021'!$J$2:$J$500*1)))/60,"-")</f>
        <v>-</v>
      </c>
      <c r="S15" s="184" t="str">
        <f>IFERROR(N15/R15,"-")</f>
        <v>-</v>
      </c>
      <c r="T15" s="180" t="str" cm="1">
        <f t="array" ref="T15">IF(SUMPRODUCT(('Hrs 2021'!$B$2:$B$500='Suivi quotidien'!A67)*('Hrs 2021'!$A$2:$A$500='Suivi quotidien'!G67)*('Hrs 2021'!$E$2:$E$500*1))=0,"-",SUMPRODUCT(('Hrs 2021'!$B$2:$B$500='Suivi quotidien'!A67)*('Hrs 2021'!$A$2:$A$500='Suivi quotidien'!G67)*('Hrs 2021'!$E$2:$E$500*1)))</f>
        <v>-</v>
      </c>
      <c r="U15" s="184" t="str">
        <f>IFERROR(O15/T15,"-")</f>
        <v>-</v>
      </c>
      <c r="V15" s="153" t="str" cm="1">
        <f t="array" ref="V15">IF(SUMPRODUCT(('Hrs 2021'!$B$2:$B$500='Suivi quotidien'!A67)*('Hrs 2021'!$A$2:$A$500='Suivi quotidien'!G67)*('Hrs 2021'!$E$2:$E$500*1))=0,"-",SUMPRODUCT(('Hrs 2021'!$B$2:$B$500='Suivi quotidien'!A67)*('Hrs 2021'!$A$2:$A$500='Suivi quotidien'!G67)*('Hrs 2021'!$F$2:$F$500*1)))</f>
        <v>-</v>
      </c>
      <c r="W15" s="184" t="str">
        <f>IFERROR(O15/V15,"-")</f>
        <v>-</v>
      </c>
      <c r="X15" s="180" t="str" cm="1">
        <f t="array" ref="X15">IF(SUMPRODUCT(('Hrs 2022'!$C$2:$C$500='Suivi quotidien'!A67)*('Hrs 2022'!$B$2:$B$500='Suivi quotidien'!G67)*('Hrs 2022'!$F$2:$F$500*1))=0,"-",SUMPRODUCT(('Hrs 2022'!$C$2:$C$500='Suivi quotidien'!A67)*('Hrs 2022'!$B$2:$B$500='Suivi quotidien'!G67)*('Hrs 2022'!$F$2:$F$500*1)))</f>
        <v>-</v>
      </c>
      <c r="Y15" s="184" t="str">
        <f>IFERROR(O15/X15,"-")</f>
        <v>-</v>
      </c>
      <c r="Z15" s="153" t="s">
        <v>109</v>
      </c>
      <c r="AA15" s="184" t="str">
        <f>IFERROR(O15/Z15,"-")</f>
        <v>-</v>
      </c>
      <c r="AB15" s="156" t="s">
        <v>109</v>
      </c>
      <c r="AC15" s="181" t="s">
        <v>334</v>
      </c>
    </row>
    <row r="16" spans="1:34" ht="30" x14ac:dyDescent="0.25">
      <c r="A16" s="185" t="s">
        <v>66</v>
      </c>
      <c r="B16" s="68" t="s">
        <v>67</v>
      </c>
      <c r="C16" s="69" t="s">
        <v>109</v>
      </c>
      <c r="D16" s="69" t="s">
        <v>109</v>
      </c>
      <c r="E16" s="69">
        <v>10645881</v>
      </c>
      <c r="F16" s="78" t="s">
        <v>109</v>
      </c>
      <c r="G16" s="69" t="s">
        <v>167</v>
      </c>
      <c r="H16" s="71">
        <v>44950</v>
      </c>
      <c r="I16" s="69">
        <v>1</v>
      </c>
      <c r="J16" s="69">
        <v>1</v>
      </c>
      <c r="K16" s="69">
        <v>0</v>
      </c>
      <c r="L16" s="76" t="s">
        <v>161</v>
      </c>
      <c r="M16" s="169" t="s">
        <v>162</v>
      </c>
      <c r="N16" s="143">
        <v>4.0999999999999996</v>
      </c>
      <c r="O16" s="149">
        <f>IFERROR(IF(N16="","",(N16+(0.16*N16))),"-")</f>
        <v>4.7559999999999993</v>
      </c>
      <c r="P16" s="153" t="s">
        <v>109</v>
      </c>
      <c r="Q16" s="184" t="str">
        <f>IFERROR(N16/P16,"-")</f>
        <v>-</v>
      </c>
      <c r="R16" s="153" cm="1">
        <f t="array" ref="R16">IFERROR(IF(SUMPRODUCT(('Hrs 2021'!$I$2:$I$500='Suivi quotidien'!A68)*('Hrs 2021'!$H$2:$H$500='Suivi quotidien'!G68)*('Hrs 2021'!$J$2:$J$500*1))=0,"",SUMPRODUCT(('Hrs 2021'!$I$2:$I$500='Suivi quotidien'!A68)*('Hrs 2021'!$H$2:$H$500='Suivi quotidien'!G68)*('Hrs 2021'!$J$2:$J$500*1)))/60,"-")</f>
        <v>5.0999999999999996</v>
      </c>
      <c r="S16" s="184">
        <f>IFERROR(N16/R16,"-")</f>
        <v>0.80392156862745101</v>
      </c>
      <c r="T16" s="180" t="str" cm="1">
        <f t="array" ref="T16">IF(SUMPRODUCT(('Hrs 2021'!$B$2:$B$500='Suivi quotidien'!A68)*('Hrs 2021'!$A$2:$A$500='Suivi quotidien'!G68)*('Hrs 2021'!$E$2:$E$500*1))=0,"-",SUMPRODUCT(('Hrs 2021'!$B$2:$B$500='Suivi quotidien'!A68)*('Hrs 2021'!$A$2:$A$500='Suivi quotidien'!G68)*('Hrs 2021'!$E$2:$E$500*1)))</f>
        <v>-</v>
      </c>
      <c r="U16" s="184" t="str">
        <f>IFERROR(O16/T16,"-")</f>
        <v>-</v>
      </c>
      <c r="V16" s="153" t="str" cm="1">
        <f t="array" ref="V16">IF(SUMPRODUCT(('Hrs 2021'!$B$2:$B$500='Suivi quotidien'!A68)*('Hrs 2021'!$A$2:$A$500='Suivi quotidien'!G68)*('Hrs 2021'!$E$2:$E$500*1))=0,"-",SUMPRODUCT(('Hrs 2021'!$B$2:$B$500='Suivi quotidien'!A68)*('Hrs 2021'!$A$2:$A$500='Suivi quotidien'!G68)*('Hrs 2021'!$F$2:$F$500*1)))</f>
        <v>-</v>
      </c>
      <c r="W16" s="184" t="str">
        <f>IFERROR(O16/V16,"-")</f>
        <v>-</v>
      </c>
      <c r="X16" s="180" t="str" cm="1">
        <f t="array" ref="X16">IF(SUMPRODUCT(('Hrs 2022'!$C$2:$C$500='Suivi quotidien'!A68)*('Hrs 2022'!$B$2:$B$500='Suivi quotidien'!G68)*('Hrs 2022'!$F$2:$F$500*1))=0,"-",SUMPRODUCT(('Hrs 2022'!$C$2:$C$500='Suivi quotidien'!A68)*('Hrs 2022'!$B$2:$B$500='Suivi quotidien'!G68)*('Hrs 2022'!$F$2:$F$500*1)))</f>
        <v>-</v>
      </c>
      <c r="Y16" s="184" t="str">
        <f>IFERROR(O16/X16,"-")</f>
        <v>-</v>
      </c>
      <c r="Z16" s="153" t="s">
        <v>109</v>
      </c>
      <c r="AA16" s="184" t="str">
        <f>IFERROR(O16/Z16,"-")</f>
        <v>-</v>
      </c>
      <c r="AB16" s="156" t="s">
        <v>109</v>
      </c>
      <c r="AC16" s="181" t="s">
        <v>334</v>
      </c>
      <c r="AH16" s="191"/>
    </row>
    <row r="17" spans="1:29" ht="30" x14ac:dyDescent="0.25">
      <c r="A17" s="185" t="s">
        <v>66</v>
      </c>
      <c r="B17" s="68" t="s">
        <v>67</v>
      </c>
      <c r="C17" s="69" t="s">
        <v>109</v>
      </c>
      <c r="D17" s="69" t="s">
        <v>109</v>
      </c>
      <c r="E17" s="69">
        <v>10645881</v>
      </c>
      <c r="F17" s="78" t="s">
        <v>109</v>
      </c>
      <c r="G17" s="69" t="s">
        <v>169</v>
      </c>
      <c r="H17" s="71">
        <v>44951</v>
      </c>
      <c r="I17" s="69">
        <v>1</v>
      </c>
      <c r="J17" s="69">
        <v>1</v>
      </c>
      <c r="K17" s="69">
        <v>1</v>
      </c>
      <c r="L17" s="76" t="s">
        <v>70</v>
      </c>
      <c r="M17" s="156" t="s">
        <v>33</v>
      </c>
      <c r="N17" s="143">
        <v>3.05</v>
      </c>
      <c r="O17" s="149">
        <f>IFERROR(IF(N17="","",(N17+(0.16*N17))),"-")</f>
        <v>3.5379999999999998</v>
      </c>
      <c r="P17" s="153" t="s">
        <v>109</v>
      </c>
      <c r="Q17" s="184" t="str">
        <f>IFERROR(N17/P17,"-")</f>
        <v>-</v>
      </c>
      <c r="R17" s="153" cm="1">
        <f t="array" ref="R17">IFERROR(IF(SUMPRODUCT(('Hrs 2021'!$I$2:$I$500='Suivi quotidien'!A71)*('Hrs 2021'!$H$2:$H$500='Suivi quotidien'!G71)*('Hrs 2021'!$J$2:$J$500*1))=0,"",SUMPRODUCT(('Hrs 2021'!$I$2:$I$500='Suivi quotidien'!A71)*('Hrs 2021'!$H$2:$H$500='Suivi quotidien'!G71)*('Hrs 2021'!$J$2:$J$500*1)))/60,"-")</f>
        <v>0.33333333333333331</v>
      </c>
      <c r="S17" s="184">
        <f>IFERROR(N17/R17,"-")</f>
        <v>9.15</v>
      </c>
      <c r="T17" s="180" t="str" cm="1">
        <f t="array" ref="T17">IF(SUMPRODUCT(('Hrs 2021'!$B$2:$B$500='Suivi quotidien'!A71)*('Hrs 2021'!$A$2:$A$500='Suivi quotidien'!G71)*('Hrs 2021'!$E$2:$E$500*1))=0,"-",SUMPRODUCT(('Hrs 2021'!$B$2:$B$500='Suivi quotidien'!A71)*('Hrs 2021'!$A$2:$A$500='Suivi quotidien'!G71)*('Hrs 2021'!$E$2:$E$500*1)))</f>
        <v>-</v>
      </c>
      <c r="U17" s="184" t="str">
        <f>IFERROR(O17/T17,"-")</f>
        <v>-</v>
      </c>
      <c r="V17" s="153" t="str" cm="1">
        <f t="array" ref="V17">IF(SUMPRODUCT(('Hrs 2021'!$B$2:$B$500='Suivi quotidien'!A71)*('Hrs 2021'!$A$2:$A$500='Suivi quotidien'!G71)*('Hrs 2021'!$E$2:$E$500*1))=0,"-",SUMPRODUCT(('Hrs 2021'!$B$2:$B$500='Suivi quotidien'!A71)*('Hrs 2021'!$A$2:$A$500='Suivi quotidien'!G71)*('Hrs 2021'!$F$2:$F$500*1)))</f>
        <v>-</v>
      </c>
      <c r="W17" s="184" t="str">
        <f>IFERROR(O17/V17,"-")</f>
        <v>-</v>
      </c>
      <c r="X17" s="180" t="str" cm="1">
        <f t="array" ref="X17">IF(SUMPRODUCT(('Hrs 2022'!$C$2:$C$500='Suivi quotidien'!A71)*('Hrs 2022'!$B$2:$B$500='Suivi quotidien'!G71)*('Hrs 2022'!$F$2:$F$500*1))=0,"-",SUMPRODUCT(('Hrs 2022'!$C$2:$C$500='Suivi quotidien'!A71)*('Hrs 2022'!$B$2:$B$500='Suivi quotidien'!G71)*('Hrs 2022'!$F$2:$F$500*1)))</f>
        <v>-</v>
      </c>
      <c r="Y17" s="184" t="str">
        <f>IFERROR(O17/X17,"-")</f>
        <v>-</v>
      </c>
      <c r="Z17" s="153" t="s">
        <v>109</v>
      </c>
      <c r="AA17" s="184" t="str">
        <f>IFERROR(O17/Z17,"-")</f>
        <v>-</v>
      </c>
      <c r="AB17" s="156" t="s">
        <v>109</v>
      </c>
      <c r="AC17" s="181" t="s">
        <v>334</v>
      </c>
    </row>
    <row r="18" spans="1:29" ht="30" x14ac:dyDescent="0.25">
      <c r="A18" s="185" t="s">
        <v>66</v>
      </c>
      <c r="B18" s="68" t="s">
        <v>67</v>
      </c>
      <c r="C18" s="69" t="s">
        <v>183</v>
      </c>
      <c r="D18" s="69">
        <v>908931199</v>
      </c>
      <c r="E18" s="69">
        <v>10645229</v>
      </c>
      <c r="F18" s="78">
        <v>40016688</v>
      </c>
      <c r="G18" s="69" t="s">
        <v>164</v>
      </c>
      <c r="H18" s="71">
        <v>44958</v>
      </c>
      <c r="I18" s="69">
        <v>1</v>
      </c>
      <c r="J18" s="69">
        <v>0</v>
      </c>
      <c r="K18" s="140">
        <v>1</v>
      </c>
      <c r="L18" s="76" t="s">
        <v>184</v>
      </c>
      <c r="M18" s="126" t="s">
        <v>185</v>
      </c>
      <c r="N18" s="153" t="s">
        <v>109</v>
      </c>
      <c r="O18" s="149" t="str">
        <f>IFERROR(IF(N18="","",(N18+(0.16*N18))),"-")</f>
        <v>-</v>
      </c>
      <c r="P18" s="153" t="s">
        <v>109</v>
      </c>
      <c r="Q18" s="184" t="str">
        <f>IFERROR(N18/P18,"-")</f>
        <v>-</v>
      </c>
      <c r="R18" s="153" cm="1">
        <f t="array" ref="R18">IFERROR(IF(SUMPRODUCT(('Hrs 2021'!$I$2:$I$500='Suivi quotidien'!A77)*('Hrs 2021'!$H$2:$H$500='Suivi quotidien'!G77)*('Hrs 2021'!$J$2:$J$500*1))=0,"",SUMPRODUCT(('Hrs 2021'!$I$2:$I$500='Suivi quotidien'!A77)*('Hrs 2021'!$H$2:$H$500='Suivi quotidien'!G77)*('Hrs 2021'!$J$2:$J$500*1)))/60,"-")</f>
        <v>1.2166666666666666</v>
      </c>
      <c r="S18" s="184" t="str">
        <f>IFERROR(N18/R18,"-")</f>
        <v>-</v>
      </c>
      <c r="T18" s="180" cm="1">
        <f t="array" ref="T18">IF(SUMPRODUCT(('Hrs 2021'!$B$2:$B$500='Suivi quotidien'!A77)*('Hrs 2021'!$A$2:$A$500='Suivi quotidien'!G77)*('Hrs 2021'!$E$2:$E$500*1))=0,"-",SUMPRODUCT(('Hrs 2021'!$B$2:$B$500='Suivi quotidien'!A77)*('Hrs 2021'!$A$2:$A$500='Suivi quotidien'!G77)*('Hrs 2021'!$E$2:$E$500*1)))</f>
        <v>1.8877034313725489</v>
      </c>
      <c r="U18" s="184" t="str">
        <f>IFERROR(O18/T18,"-")</f>
        <v>-</v>
      </c>
      <c r="V18" s="153" cm="1">
        <f t="array" ref="V18">IF(SUMPRODUCT(('Hrs 2021'!$B$2:$B$500='Suivi quotidien'!A77)*('Hrs 2021'!$A$2:$A$500='Suivi quotidien'!G77)*('Hrs 2021'!$E$2:$E$500*1))=0,"-",SUMPRODUCT(('Hrs 2021'!$B$2:$B$500='Suivi quotidien'!A77)*('Hrs 2021'!$A$2:$A$500='Suivi quotidien'!G77)*('Hrs 2021'!$F$2:$F$500*1)))</f>
        <v>1.5</v>
      </c>
      <c r="W18" s="184" t="str">
        <f>IFERROR(O18/V18,"-")</f>
        <v>-</v>
      </c>
      <c r="X18" s="180" cm="1">
        <f t="array" ref="X18">IF(SUMPRODUCT(('Hrs 2022'!$C$2:$C$500='Suivi quotidien'!A77)*('Hrs 2022'!$B$2:$B$500='Suivi quotidien'!G77)*('Hrs 2022'!$F$2:$F$500*1))=0,"-",SUMPRODUCT(('Hrs 2022'!$C$2:$C$500='Suivi quotidien'!A77)*('Hrs 2022'!$B$2:$B$500='Suivi quotidien'!G77)*('Hrs 2022'!$F$2:$F$500*1)))</f>
        <v>2.1560388586956525</v>
      </c>
      <c r="Y18" s="184" t="str">
        <f>IFERROR(O18/X18,"-")</f>
        <v>-</v>
      </c>
      <c r="Z18" s="153">
        <v>3.42</v>
      </c>
      <c r="AA18" s="184" t="str">
        <f>IFERROR(O18/Z18,"-")</f>
        <v>-</v>
      </c>
      <c r="AB18" s="181" t="s">
        <v>186</v>
      </c>
      <c r="AC18" s="181" t="s">
        <v>334</v>
      </c>
    </row>
    <row r="19" spans="1:29" ht="30" x14ac:dyDescent="0.25">
      <c r="A19" s="185" t="s">
        <v>66</v>
      </c>
      <c r="B19" s="68" t="s">
        <v>67</v>
      </c>
      <c r="C19" s="69" t="s">
        <v>196</v>
      </c>
      <c r="D19" s="69">
        <v>908931191</v>
      </c>
      <c r="E19" s="69">
        <v>10641760</v>
      </c>
      <c r="F19" s="78" t="s">
        <v>109</v>
      </c>
      <c r="G19" s="69" t="s">
        <v>197</v>
      </c>
      <c r="H19" s="71">
        <v>44963</v>
      </c>
      <c r="I19" s="69">
        <v>1</v>
      </c>
      <c r="J19" s="69">
        <v>1</v>
      </c>
      <c r="K19" s="69">
        <v>1</v>
      </c>
      <c r="L19" s="76" t="s">
        <v>60</v>
      </c>
      <c r="M19" s="126" t="s">
        <v>198</v>
      </c>
      <c r="N19" s="143">
        <v>1.43</v>
      </c>
      <c r="O19" s="149">
        <f>IFERROR(IF(N19="","",(N19+(0.16*N19))),"-")</f>
        <v>1.6587999999999998</v>
      </c>
      <c r="P19" s="153" t="s">
        <v>109</v>
      </c>
      <c r="Q19" s="184" t="str">
        <f>IFERROR(N19/P19,"-")</f>
        <v>-</v>
      </c>
      <c r="R19" s="153" cm="1">
        <f t="array" ref="R19">IFERROR(IF(SUMPRODUCT(('Hrs 2021'!$I$2:$I$500='Suivi quotidien'!A82)*('Hrs 2021'!$H$2:$H$500='Suivi quotidien'!G82)*('Hrs 2021'!$J$2:$J$500*1))=0,"",SUMPRODUCT(('Hrs 2021'!$I$2:$I$500='Suivi quotidien'!A82)*('Hrs 2021'!$H$2:$H$500='Suivi quotidien'!G82)*('Hrs 2021'!$J$2:$J$500*1)))/60,"-")</f>
        <v>3.9833333333333334</v>
      </c>
      <c r="S19" s="184">
        <f>IFERROR(N19/R19,"-")</f>
        <v>0.35899581589958157</v>
      </c>
      <c r="T19" s="180" cm="1">
        <f t="array" ref="T19">IF(SUMPRODUCT(('Hrs 2021'!$B$2:$B$500='Suivi quotidien'!A82)*('Hrs 2021'!$A$2:$A$500='Suivi quotidien'!G82)*('Hrs 2021'!$E$2:$E$500*1))=0,"-",SUMPRODUCT(('Hrs 2021'!$B$2:$B$500='Suivi quotidien'!A82)*('Hrs 2021'!$A$2:$A$500='Suivi quotidien'!G82)*('Hrs 2021'!$E$2:$E$500*1)))</f>
        <v>7.125449999999999</v>
      </c>
      <c r="U19" s="184">
        <f>IFERROR(O19/T19,"-")</f>
        <v>0.2327993319720158</v>
      </c>
      <c r="V19" s="153" cm="1">
        <f t="array" ref="V19">IF(SUMPRODUCT(('Hrs 2021'!$B$2:$B$500='Suivi quotidien'!A82)*('Hrs 2021'!$A$2:$A$500='Suivi quotidien'!G82)*('Hrs 2021'!$E$2:$E$500*1))=0,"-",SUMPRODUCT(('Hrs 2021'!$B$2:$B$500='Suivi quotidien'!A82)*('Hrs 2021'!$A$2:$A$500='Suivi quotidien'!G82)*('Hrs 2021'!$F$2:$F$500*1)))</f>
        <v>6.5</v>
      </c>
      <c r="W19" s="184">
        <f>IFERROR(O19/V19,"-")</f>
        <v>0.25519999999999998</v>
      </c>
      <c r="X19" s="180" cm="1">
        <f t="array" ref="X19">IF(SUMPRODUCT(('Hrs 2022'!$C$2:$C$500='Suivi quotidien'!A82)*('Hrs 2022'!$B$2:$B$500='Suivi quotidien'!G82)*('Hrs 2022'!$F$2:$F$500*1))=0,"-",SUMPRODUCT(('Hrs 2022'!$C$2:$C$500='Suivi quotidien'!A82)*('Hrs 2022'!$B$2:$B$500='Suivi quotidien'!G82)*('Hrs 2022'!$F$2:$F$500*1)))</f>
        <v>5.3022756777108428</v>
      </c>
      <c r="Y19" s="184">
        <f>IFERROR(O19/X19,"-")</f>
        <v>0.3128468040568112</v>
      </c>
      <c r="Z19" s="153" t="s">
        <v>109</v>
      </c>
      <c r="AA19" s="184" t="str">
        <f>IFERROR(O19/Z19,"-")</f>
        <v>-</v>
      </c>
      <c r="AB19" s="156" t="s">
        <v>109</v>
      </c>
      <c r="AC19" s="181" t="s">
        <v>334</v>
      </c>
    </row>
    <row r="20" spans="1:29" ht="30" x14ac:dyDescent="0.25">
      <c r="A20" s="185" t="s">
        <v>66</v>
      </c>
      <c r="B20" s="68" t="s">
        <v>67</v>
      </c>
      <c r="C20" s="69" t="s">
        <v>199</v>
      </c>
      <c r="D20" s="69">
        <v>908931196</v>
      </c>
      <c r="E20" s="69">
        <v>10643960</v>
      </c>
      <c r="F20" s="78" t="s">
        <v>109</v>
      </c>
      <c r="G20" s="69" t="s">
        <v>193</v>
      </c>
      <c r="H20" s="71">
        <v>44964</v>
      </c>
      <c r="I20" s="69">
        <v>1</v>
      </c>
      <c r="J20" s="69">
        <v>0</v>
      </c>
      <c r="K20" s="69">
        <v>0</v>
      </c>
      <c r="L20" s="76" t="s">
        <v>32</v>
      </c>
      <c r="M20" s="156" t="s">
        <v>33</v>
      </c>
      <c r="N20" s="153" t="s">
        <v>109</v>
      </c>
      <c r="O20" s="149" t="str">
        <f>IFERROR(IF(N20="","",(N20+(0.16*N20))),"-")</f>
        <v>-</v>
      </c>
      <c r="P20" s="153" t="s">
        <v>109</v>
      </c>
      <c r="Q20" s="184" t="str">
        <f>IFERROR(N20/P20,"-")</f>
        <v>-</v>
      </c>
      <c r="R20" s="153" t="str" cm="1">
        <f t="array" ref="R20">IFERROR(IF(SUMPRODUCT(('Hrs 2021'!$I$2:$I$500='Suivi quotidien'!A85)*('Hrs 2021'!$H$2:$H$500='Suivi quotidien'!G85)*('Hrs 2021'!$J$2:$J$500*1))=0,"",SUMPRODUCT(('Hrs 2021'!$I$2:$I$500='Suivi quotidien'!A85)*('Hrs 2021'!$H$2:$H$500='Suivi quotidien'!G85)*('Hrs 2021'!$J$2:$J$500*1)))/60,"-")</f>
        <v>-</v>
      </c>
      <c r="S20" s="184" t="str">
        <f>IFERROR(N20/R20,"-")</f>
        <v>-</v>
      </c>
      <c r="T20" s="180" t="str" cm="1">
        <f t="array" ref="T20">IF(SUMPRODUCT(('Hrs 2021'!$B$2:$B$500='Suivi quotidien'!A85)*('Hrs 2021'!$A$2:$A$500='Suivi quotidien'!G85)*('Hrs 2021'!$E$2:$E$500*1))=0,"-",SUMPRODUCT(('Hrs 2021'!$B$2:$B$500='Suivi quotidien'!A85)*('Hrs 2021'!$A$2:$A$500='Suivi quotidien'!G85)*('Hrs 2021'!$E$2:$E$500*1)))</f>
        <v>-</v>
      </c>
      <c r="U20" s="184" t="str">
        <f>IFERROR(O20/T20,"-")</f>
        <v>-</v>
      </c>
      <c r="V20" s="153" t="str" cm="1">
        <f t="array" ref="V20">IF(SUMPRODUCT(('Hrs 2021'!$B$2:$B$500='Suivi quotidien'!A85)*('Hrs 2021'!$A$2:$A$500='Suivi quotidien'!G85)*('Hrs 2021'!$E$2:$E$500*1))=0,"-",SUMPRODUCT(('Hrs 2021'!$B$2:$B$500='Suivi quotidien'!A85)*('Hrs 2021'!$A$2:$A$500='Suivi quotidien'!G85)*('Hrs 2021'!$F$2:$F$500*1)))</f>
        <v>-</v>
      </c>
      <c r="W20" s="184" t="str">
        <f>IFERROR(O20/V20,"-")</f>
        <v>-</v>
      </c>
      <c r="X20" s="180" t="str" cm="1">
        <f t="array" ref="X20">IF(SUMPRODUCT(('Hrs 2022'!$C$2:$C$500='Suivi quotidien'!A85)*('Hrs 2022'!$B$2:$B$500='Suivi quotidien'!G85)*('Hrs 2022'!$F$2:$F$500*1))=0,"-",SUMPRODUCT(('Hrs 2022'!$C$2:$C$500='Suivi quotidien'!A85)*('Hrs 2022'!$B$2:$B$500='Suivi quotidien'!G85)*('Hrs 2022'!$F$2:$F$500*1)))</f>
        <v>-</v>
      </c>
      <c r="Y20" s="184" t="str">
        <f>IFERROR(O20/X20,"-")</f>
        <v>-</v>
      </c>
      <c r="Z20" s="153">
        <v>6.08</v>
      </c>
      <c r="AA20" s="184" t="str">
        <f>IFERROR(O20/Z20,"-")</f>
        <v>-</v>
      </c>
      <c r="AB20" s="181" t="s">
        <v>200</v>
      </c>
      <c r="AC20" s="181" t="s">
        <v>334</v>
      </c>
    </row>
    <row r="21" spans="1:29" ht="14.25" customHeight="1" x14ac:dyDescent="0.25">
      <c r="A21" s="185" t="s">
        <v>66</v>
      </c>
      <c r="B21" s="68" t="s">
        <v>97</v>
      </c>
      <c r="C21" s="69" t="s">
        <v>206</v>
      </c>
      <c r="D21" s="172">
        <v>908932012</v>
      </c>
      <c r="E21" s="69">
        <v>10637458</v>
      </c>
      <c r="F21" s="78" t="s">
        <v>109</v>
      </c>
      <c r="G21" s="69" t="s">
        <v>203</v>
      </c>
      <c r="H21" s="71">
        <v>44966</v>
      </c>
      <c r="I21" s="69">
        <v>1</v>
      </c>
      <c r="J21" s="69">
        <v>0</v>
      </c>
      <c r="K21" s="140">
        <v>1</v>
      </c>
      <c r="L21" s="76" t="s">
        <v>32</v>
      </c>
      <c r="M21" s="156" t="s">
        <v>33</v>
      </c>
      <c r="N21" s="153" t="s">
        <v>109</v>
      </c>
      <c r="O21" s="149" t="str">
        <f>IFERROR(IF(N21="","",(N21+(0.16*N21))),"-")</f>
        <v>-</v>
      </c>
      <c r="P21" s="153" t="s">
        <v>109</v>
      </c>
      <c r="Q21" s="184" t="str">
        <f>IFERROR(N21/P21,"-")</f>
        <v>-</v>
      </c>
      <c r="R21" s="153" t="str" cm="1">
        <f t="array" ref="R21">IFERROR(IF(SUMPRODUCT(('Hrs 2021'!$I$2:$I$500='Suivi quotidien'!A89)*('Hrs 2021'!$H$2:$H$500='Suivi quotidien'!G89)*('Hrs 2021'!$J$2:$J$500*1))=0,"",SUMPRODUCT(('Hrs 2021'!$I$2:$I$500='Suivi quotidien'!A89)*('Hrs 2021'!$H$2:$H$500='Suivi quotidien'!G89)*('Hrs 2021'!$J$2:$J$500*1)))/60,"-")</f>
        <v>-</v>
      </c>
      <c r="S21" s="184" t="str">
        <f>IFERROR(N21/R21,"-")</f>
        <v>-</v>
      </c>
      <c r="T21" s="180" t="str" cm="1">
        <f t="array" ref="T21">IF(SUMPRODUCT(('Hrs 2021'!$B$2:$B$500='Suivi quotidien'!A89)*('Hrs 2021'!$A$2:$A$500='Suivi quotidien'!G89)*('Hrs 2021'!$E$2:$E$500*1))=0,"-",SUMPRODUCT(('Hrs 2021'!$B$2:$B$500='Suivi quotidien'!A89)*('Hrs 2021'!$A$2:$A$500='Suivi quotidien'!G89)*('Hrs 2021'!$E$2:$E$500*1)))</f>
        <v>-</v>
      </c>
      <c r="U21" s="184" t="str">
        <f>IFERROR(O21/T21,"-")</f>
        <v>-</v>
      </c>
      <c r="V21" s="153" t="str" cm="1">
        <f t="array" ref="V21">IF(SUMPRODUCT(('Hrs 2021'!$B$2:$B$500='Suivi quotidien'!A89)*('Hrs 2021'!$A$2:$A$500='Suivi quotidien'!G89)*('Hrs 2021'!$E$2:$E$500*1))=0,"-",SUMPRODUCT(('Hrs 2021'!$B$2:$B$500='Suivi quotidien'!A89)*('Hrs 2021'!$A$2:$A$500='Suivi quotidien'!G89)*('Hrs 2021'!$F$2:$F$500*1)))</f>
        <v>-</v>
      </c>
      <c r="W21" s="184" t="str">
        <f>IFERROR(O21/V21,"-")</f>
        <v>-</v>
      </c>
      <c r="X21" s="180" t="str" cm="1">
        <f t="array" ref="X21">IF(SUMPRODUCT(('Hrs 2022'!$C$2:$C$500='Suivi quotidien'!A89)*('Hrs 2022'!$B$2:$B$500='Suivi quotidien'!G89)*('Hrs 2022'!$F$2:$F$500*1))=0,"-",SUMPRODUCT(('Hrs 2022'!$C$2:$C$500='Suivi quotidien'!A89)*('Hrs 2022'!$B$2:$B$500='Suivi quotidien'!G89)*('Hrs 2022'!$F$2:$F$500*1)))</f>
        <v>-</v>
      </c>
      <c r="Y21" s="184" t="str">
        <f>IFERROR(O21/X21,"-")</f>
        <v>-</v>
      </c>
      <c r="Z21" s="153" t="s">
        <v>109</v>
      </c>
      <c r="AA21" s="184" t="str">
        <f>IFERROR(O21/Z21,"-")</f>
        <v>-</v>
      </c>
      <c r="AB21" s="156" t="s">
        <v>109</v>
      </c>
      <c r="AC21" s="181" t="s">
        <v>334</v>
      </c>
    </row>
    <row r="22" spans="1:29" x14ac:dyDescent="0.25">
      <c r="A22" s="185" t="s">
        <v>66</v>
      </c>
      <c r="B22" s="68" t="s">
        <v>97</v>
      </c>
      <c r="C22" s="69" t="s">
        <v>206</v>
      </c>
      <c r="D22" s="172">
        <v>908932012</v>
      </c>
      <c r="E22" s="69">
        <v>10637458</v>
      </c>
      <c r="F22" s="78" t="s">
        <v>109</v>
      </c>
      <c r="G22" s="69" t="s">
        <v>204</v>
      </c>
      <c r="H22" s="71">
        <v>44966</v>
      </c>
      <c r="I22" s="69">
        <v>1</v>
      </c>
      <c r="J22" s="69">
        <v>0</v>
      </c>
      <c r="K22" s="69">
        <v>0</v>
      </c>
      <c r="L22" s="76" t="s">
        <v>32</v>
      </c>
      <c r="M22" s="156" t="s">
        <v>33</v>
      </c>
      <c r="N22" s="153" t="s">
        <v>109</v>
      </c>
      <c r="O22" s="149" t="str">
        <f>IFERROR(IF(N22="","",(N22+(0.16*N22))),"-")</f>
        <v>-</v>
      </c>
      <c r="P22" s="153" t="s">
        <v>109</v>
      </c>
      <c r="Q22" s="184" t="str">
        <f>IFERROR(N22/P22,"-")</f>
        <v>-</v>
      </c>
      <c r="R22" s="153" t="str" cm="1">
        <f t="array" ref="R22">IFERROR(IF(SUMPRODUCT(('Hrs 2021'!$I$2:$I$500='Suivi quotidien'!A90)*('Hrs 2021'!$H$2:$H$500='Suivi quotidien'!G90)*('Hrs 2021'!$J$2:$J$500*1))=0,"",SUMPRODUCT(('Hrs 2021'!$I$2:$I$500='Suivi quotidien'!A90)*('Hrs 2021'!$H$2:$H$500='Suivi quotidien'!G90)*('Hrs 2021'!$J$2:$J$500*1)))/60,"-")</f>
        <v>-</v>
      </c>
      <c r="S22" s="184" t="str">
        <f>IFERROR(N22/R22,"-")</f>
        <v>-</v>
      </c>
      <c r="T22" s="180" t="str" cm="1">
        <f t="array" ref="T22">IF(SUMPRODUCT(('Hrs 2021'!$B$2:$B$500='Suivi quotidien'!A90)*('Hrs 2021'!$A$2:$A$500='Suivi quotidien'!G90)*('Hrs 2021'!$E$2:$E$500*1))=0,"-",SUMPRODUCT(('Hrs 2021'!$B$2:$B$500='Suivi quotidien'!A90)*('Hrs 2021'!$A$2:$A$500='Suivi quotidien'!G90)*('Hrs 2021'!$E$2:$E$500*1)))</f>
        <v>-</v>
      </c>
      <c r="U22" s="184" t="str">
        <f>IFERROR(O22/T22,"-")</f>
        <v>-</v>
      </c>
      <c r="V22" s="153" t="str" cm="1">
        <f t="array" ref="V22">IF(SUMPRODUCT(('Hrs 2021'!$B$2:$B$500='Suivi quotidien'!A90)*('Hrs 2021'!$A$2:$A$500='Suivi quotidien'!G90)*('Hrs 2021'!$E$2:$E$500*1))=0,"-",SUMPRODUCT(('Hrs 2021'!$B$2:$B$500='Suivi quotidien'!A90)*('Hrs 2021'!$A$2:$A$500='Suivi quotidien'!G90)*('Hrs 2021'!$F$2:$F$500*1)))</f>
        <v>-</v>
      </c>
      <c r="W22" s="184" t="str">
        <f>IFERROR(O22/V22,"-")</f>
        <v>-</v>
      </c>
      <c r="X22" s="180" t="str" cm="1">
        <f t="array" ref="X22">IF(SUMPRODUCT(('Hrs 2022'!$C$2:$C$500='Suivi quotidien'!A90)*('Hrs 2022'!$B$2:$B$500='Suivi quotidien'!G90)*('Hrs 2022'!$F$2:$F$500*1))=0,"-",SUMPRODUCT(('Hrs 2022'!$C$2:$C$500='Suivi quotidien'!A90)*('Hrs 2022'!$B$2:$B$500='Suivi quotidien'!G90)*('Hrs 2022'!$F$2:$F$500*1)))</f>
        <v>-</v>
      </c>
      <c r="Y22" s="184" t="str">
        <f>IFERROR(O22/X22,"-")</f>
        <v>-</v>
      </c>
      <c r="Z22" s="153" t="s">
        <v>109</v>
      </c>
      <c r="AA22" s="184" t="str">
        <f>IFERROR(O22/Z22,"-")</f>
        <v>-</v>
      </c>
      <c r="AB22" s="156" t="s">
        <v>109</v>
      </c>
      <c r="AC22" s="181" t="s">
        <v>334</v>
      </c>
    </row>
    <row r="23" spans="1:29" x14ac:dyDescent="0.25">
      <c r="A23" s="185" t="s">
        <v>66</v>
      </c>
      <c r="B23" s="68" t="s">
        <v>71</v>
      </c>
      <c r="C23" s="69" t="s">
        <v>222</v>
      </c>
      <c r="D23" s="69">
        <v>10656253</v>
      </c>
      <c r="E23" s="69">
        <v>10656253</v>
      </c>
      <c r="F23" s="78" t="s">
        <v>109</v>
      </c>
      <c r="G23" s="69" t="s">
        <v>223</v>
      </c>
      <c r="H23" s="175" t="s">
        <v>221</v>
      </c>
      <c r="I23" s="69">
        <v>1</v>
      </c>
      <c r="J23" s="69">
        <v>1</v>
      </c>
      <c r="K23" s="69">
        <v>0</v>
      </c>
      <c r="L23" s="76" t="s">
        <v>161</v>
      </c>
      <c r="M23" s="126" t="s">
        <v>224</v>
      </c>
      <c r="N23" s="187" t="s">
        <v>225</v>
      </c>
      <c r="O23" s="149" t="str">
        <f>IFERROR(IF(N23="","",(N23+(0.16*N23))),"-")</f>
        <v>-</v>
      </c>
      <c r="P23" s="153" t="s">
        <v>109</v>
      </c>
      <c r="Q23" s="184" t="str">
        <f>IFERROR(N23/P23,"-")</f>
        <v>-</v>
      </c>
      <c r="R23" s="153" t="str" cm="1">
        <f t="array" ref="R23">IFERROR(IF(SUMPRODUCT(('Hrs 2021'!$I$2:$I$500='Suivi quotidien'!A100)*('Hrs 2021'!$H$2:$H$500='Suivi quotidien'!G100)*('Hrs 2021'!$J$2:$J$500*1))=0,"",SUMPRODUCT(('Hrs 2021'!$I$2:$I$500='Suivi quotidien'!A100)*('Hrs 2021'!$H$2:$H$500='Suivi quotidien'!G100)*('Hrs 2021'!$J$2:$J$500*1)))/60,"-")</f>
        <v>-</v>
      </c>
      <c r="S23" s="184" t="str">
        <f>IFERROR(N23/R23,"-")</f>
        <v>-</v>
      </c>
      <c r="T23" s="180" cm="1">
        <f t="array" ref="T23">IF(SUMPRODUCT(('Hrs 2021'!$B$2:$B$500='Suivi quotidien'!A100)*('Hrs 2021'!$A$2:$A$500='Suivi quotidien'!G100)*('Hrs 2021'!$E$2:$E$500*1))=0,"-",SUMPRODUCT(('Hrs 2021'!$B$2:$B$500='Suivi quotidien'!A100)*('Hrs 2021'!$A$2:$A$500='Suivi quotidien'!G100)*('Hrs 2021'!$E$2:$E$500*1)))</f>
        <v>3.4334638888888889</v>
      </c>
      <c r="U23" s="184" t="str">
        <f>IFERROR(O23/T23,"-")</f>
        <v>-</v>
      </c>
      <c r="V23" s="153" cm="1">
        <f t="array" ref="V23">IF(SUMPRODUCT(('Hrs 2021'!$B$2:$B$500='Suivi quotidien'!A100)*('Hrs 2021'!$A$2:$A$500='Suivi quotidien'!G100)*('Hrs 2021'!$E$2:$E$500*1))=0,"-",SUMPRODUCT(('Hrs 2021'!$B$2:$B$500='Suivi quotidien'!A100)*('Hrs 2021'!$A$2:$A$500='Suivi quotidien'!G100)*('Hrs 2021'!$F$2:$F$500*1)))</f>
        <v>3.4</v>
      </c>
      <c r="W23" s="184" t="str">
        <f>IFERROR(O23/V23,"-")</f>
        <v>-</v>
      </c>
      <c r="X23" s="180" cm="1">
        <f t="array" ref="X23">IF(SUMPRODUCT(('Hrs 2022'!$C$2:$C$500='Suivi quotidien'!A100)*('Hrs 2022'!$B$2:$B$500='Suivi quotidien'!G100)*('Hrs 2022'!$F$2:$F$500*1))=0,"-",SUMPRODUCT(('Hrs 2022'!$C$2:$C$500='Suivi quotidien'!A100)*('Hrs 2022'!$B$2:$B$500='Suivi quotidien'!G100)*('Hrs 2022'!$F$2:$F$500*1)))</f>
        <v>7.5269315104166692</v>
      </c>
      <c r="Y23" s="184" t="str">
        <f>IFERROR(O23/X23,"-")</f>
        <v>-</v>
      </c>
      <c r="Z23" s="153" t="s">
        <v>109</v>
      </c>
      <c r="AA23" s="184" t="str">
        <f>IFERROR(O23/Z23,"-")</f>
        <v>-</v>
      </c>
      <c r="AB23" s="156" t="s">
        <v>109</v>
      </c>
      <c r="AC23" s="181" t="s">
        <v>334</v>
      </c>
    </row>
    <row r="24" spans="1:29" ht="30" x14ac:dyDescent="0.25">
      <c r="A24" s="185" t="s">
        <v>66</v>
      </c>
      <c r="B24" s="68" t="s">
        <v>71</v>
      </c>
      <c r="C24" s="69" t="s">
        <v>226</v>
      </c>
      <c r="D24" s="69">
        <v>10657794</v>
      </c>
      <c r="E24" s="69">
        <v>10657794</v>
      </c>
      <c r="F24" s="78" t="s">
        <v>109</v>
      </c>
      <c r="G24" s="69" t="s">
        <v>227</v>
      </c>
      <c r="H24" s="175" t="s">
        <v>221</v>
      </c>
      <c r="I24" s="69">
        <v>1</v>
      </c>
      <c r="J24" s="69">
        <v>0</v>
      </c>
      <c r="K24" s="69">
        <v>0</v>
      </c>
      <c r="L24" s="76" t="s">
        <v>32</v>
      </c>
      <c r="M24" s="126" t="s">
        <v>224</v>
      </c>
      <c r="N24" s="153" t="s">
        <v>109</v>
      </c>
      <c r="O24" s="149" t="str">
        <f>IFERROR(IF(N24="","",(N24+(0.16*N24))),"-")</f>
        <v>-</v>
      </c>
      <c r="P24" s="153" t="s">
        <v>109</v>
      </c>
      <c r="Q24" s="184" t="str">
        <f>IFERROR(N24/P24,"-")</f>
        <v>-</v>
      </c>
      <c r="R24" s="153" t="str" cm="1">
        <f t="array" ref="R24">IFERROR(IF(SUMPRODUCT(('Hrs 2021'!$I$2:$I$500='Suivi quotidien'!A101)*('Hrs 2021'!$H$2:$H$500='Suivi quotidien'!G101)*('Hrs 2021'!$J$2:$J$500*1))=0,"",SUMPRODUCT(('Hrs 2021'!$I$2:$I$500='Suivi quotidien'!A101)*('Hrs 2021'!$H$2:$H$500='Suivi quotidien'!G101)*('Hrs 2021'!$J$2:$J$500*1)))/60,"-")</f>
        <v>-</v>
      </c>
      <c r="S24" s="184" t="str">
        <f>IFERROR(N24/R24,"-")</f>
        <v>-</v>
      </c>
      <c r="T24" s="180" cm="1">
        <f t="array" ref="T24">IF(SUMPRODUCT(('Hrs 2021'!$B$2:$B$500='Suivi quotidien'!A101)*('Hrs 2021'!$A$2:$A$500='Suivi quotidien'!G101)*('Hrs 2021'!$E$2:$E$500*1))=0,"-",SUMPRODUCT(('Hrs 2021'!$B$2:$B$500='Suivi quotidien'!A101)*('Hrs 2021'!$A$2:$A$500='Suivi quotidien'!G101)*('Hrs 2021'!$E$2:$E$500*1)))</f>
        <v>3.9828222222222229</v>
      </c>
      <c r="U24" s="184" t="str">
        <f>IFERROR(O24/T24,"-")</f>
        <v>-</v>
      </c>
      <c r="V24" s="153" cm="1">
        <f t="array" ref="V24">IF(SUMPRODUCT(('Hrs 2021'!$B$2:$B$500='Suivi quotidien'!A101)*('Hrs 2021'!$A$2:$A$500='Suivi quotidien'!G101)*('Hrs 2021'!$E$2:$E$500*1))=0,"-",SUMPRODUCT(('Hrs 2021'!$B$2:$B$500='Suivi quotidien'!A101)*('Hrs 2021'!$A$2:$A$500='Suivi quotidien'!G101)*('Hrs 2021'!$F$2:$F$500*1)))</f>
        <v>5</v>
      </c>
      <c r="W24" s="184" t="str">
        <f>IFERROR(O24/V24,"-")</f>
        <v>-</v>
      </c>
      <c r="X24" s="180" cm="1">
        <f t="array" ref="X24">IF(SUMPRODUCT(('Hrs 2022'!$C$2:$C$500='Suivi quotidien'!A101)*('Hrs 2022'!$B$2:$B$500='Suivi quotidien'!G101)*('Hrs 2022'!$F$2:$F$500*1))=0,"-",SUMPRODUCT(('Hrs 2022'!$C$2:$C$500='Suivi quotidien'!A101)*('Hrs 2022'!$B$2:$B$500='Suivi quotidien'!G101)*('Hrs 2022'!$F$2:$F$500*1)))</f>
        <v>7.3966582264957266</v>
      </c>
      <c r="Y24" s="184" t="str">
        <f>IFERROR(O24/X24,"-")</f>
        <v>-</v>
      </c>
      <c r="Z24" s="153" t="s">
        <v>109</v>
      </c>
      <c r="AA24" s="184" t="str">
        <f>IFERROR(O24/Z24,"-")</f>
        <v>-</v>
      </c>
      <c r="AB24" s="156" t="s">
        <v>109</v>
      </c>
      <c r="AC24" s="181" t="s">
        <v>334</v>
      </c>
    </row>
    <row r="25" spans="1:29" ht="30" x14ac:dyDescent="0.25">
      <c r="A25" s="185" t="s">
        <v>66</v>
      </c>
      <c r="B25" s="68" t="s">
        <v>71</v>
      </c>
      <c r="C25" s="69" t="s">
        <v>228</v>
      </c>
      <c r="D25" s="69">
        <v>908931204</v>
      </c>
      <c r="E25" s="69">
        <v>10655111</v>
      </c>
      <c r="F25" s="78" t="s">
        <v>109</v>
      </c>
      <c r="G25" s="69" t="s">
        <v>170</v>
      </c>
      <c r="H25" s="175" t="s">
        <v>229</v>
      </c>
      <c r="I25" s="69">
        <v>1</v>
      </c>
      <c r="J25" s="69">
        <v>0</v>
      </c>
      <c r="K25" s="69">
        <v>0</v>
      </c>
      <c r="L25" s="76" t="s">
        <v>161</v>
      </c>
      <c r="M25" s="156" t="s">
        <v>33</v>
      </c>
      <c r="N25" s="153" t="s">
        <v>109</v>
      </c>
      <c r="O25" s="149" t="str">
        <f>IFERROR(IF(N25="","",(N25+(0.16*N25))),"-")</f>
        <v>-</v>
      </c>
      <c r="P25" s="153" t="s">
        <v>109</v>
      </c>
      <c r="Q25" s="184" t="str">
        <f>IFERROR(N25/P25,"-")</f>
        <v>-</v>
      </c>
      <c r="R25" s="153" t="str" cm="1">
        <f t="array" ref="R25">IFERROR(IF(SUMPRODUCT(('Hrs 2021'!$I$2:$I$500='Suivi quotidien'!A102)*('Hrs 2021'!$H$2:$H$500='Suivi quotidien'!G102)*('Hrs 2021'!$J$2:$J$500*1))=0,"",SUMPRODUCT(('Hrs 2021'!$I$2:$I$500='Suivi quotidien'!A102)*('Hrs 2021'!$H$2:$H$500='Suivi quotidien'!G102)*('Hrs 2021'!$J$2:$J$500*1)))/60,"-")</f>
        <v>-</v>
      </c>
      <c r="S25" s="184" t="str">
        <f>IFERROR(N25/R25,"-")</f>
        <v>-</v>
      </c>
      <c r="T25" s="180" cm="1">
        <f t="array" ref="T25">IF(SUMPRODUCT(('Hrs 2021'!$B$2:$B$500='Suivi quotidien'!A102)*('Hrs 2021'!$A$2:$A$500='Suivi quotidien'!G102)*('Hrs 2021'!$E$2:$E$500*1))=0,"-",SUMPRODUCT(('Hrs 2021'!$B$2:$B$500='Suivi quotidien'!A102)*('Hrs 2021'!$A$2:$A$500='Suivi quotidien'!G102)*('Hrs 2021'!$E$2:$E$500*1)))</f>
        <v>3.8692250000000001</v>
      </c>
      <c r="U25" s="184" t="str">
        <f>IFERROR(O25/T25,"-")</f>
        <v>-</v>
      </c>
      <c r="V25" s="153" cm="1">
        <f t="array" ref="V25">IF(SUMPRODUCT(('Hrs 2021'!$B$2:$B$500='Suivi quotidien'!A102)*('Hrs 2021'!$A$2:$A$500='Suivi quotidien'!G102)*('Hrs 2021'!$E$2:$E$500*1))=0,"-",SUMPRODUCT(('Hrs 2021'!$B$2:$B$500='Suivi quotidien'!A102)*('Hrs 2021'!$A$2:$A$500='Suivi quotidien'!G102)*('Hrs 2021'!$F$2:$F$500*1)))</f>
        <v>2.5</v>
      </c>
      <c r="W25" s="184" t="str">
        <f>IFERROR(O25/V25,"-")</f>
        <v>-</v>
      </c>
      <c r="X25" s="180" cm="1">
        <f t="array" ref="X25">IF(SUMPRODUCT(('Hrs 2022'!$C$2:$C$500='Suivi quotidien'!A102)*('Hrs 2022'!$B$2:$B$500='Suivi quotidien'!G102)*('Hrs 2022'!$F$2:$F$500*1))=0,"-",SUMPRODUCT(('Hrs 2022'!$C$2:$C$500='Suivi quotidien'!A102)*('Hrs 2022'!$B$2:$B$500='Suivi quotidien'!G102)*('Hrs 2022'!$F$2:$F$500*1)))</f>
        <v>2.8975880208333344</v>
      </c>
      <c r="Y25" s="184" t="str">
        <f>IFERROR(O25/X25,"-")</f>
        <v>-</v>
      </c>
      <c r="Z25" s="153">
        <f>7+(55/60)</f>
        <v>7.916666666666667</v>
      </c>
      <c r="AA25" s="184" t="str">
        <f>IFERROR(O25/Z25,"-")</f>
        <v>-</v>
      </c>
      <c r="AB25" s="156" t="s">
        <v>230</v>
      </c>
      <c r="AC25" s="181" t="s">
        <v>334</v>
      </c>
    </row>
    <row r="26" spans="1:29" ht="14.45" customHeight="1" x14ac:dyDescent="0.25">
      <c r="A26" s="185" t="s">
        <v>178</v>
      </c>
      <c r="B26" s="68" t="s">
        <v>109</v>
      </c>
      <c r="C26" s="69" t="s">
        <v>179</v>
      </c>
      <c r="D26" s="69">
        <v>937400011</v>
      </c>
      <c r="E26" s="69">
        <v>10647885</v>
      </c>
      <c r="F26" s="78" t="s">
        <v>109</v>
      </c>
      <c r="G26" s="69" t="s">
        <v>142</v>
      </c>
      <c r="H26" s="71">
        <v>44952</v>
      </c>
      <c r="I26" s="69">
        <v>1</v>
      </c>
      <c r="J26" s="69">
        <v>1</v>
      </c>
      <c r="K26" s="140">
        <v>1</v>
      </c>
      <c r="L26" s="76" t="s">
        <v>70</v>
      </c>
      <c r="M26" s="169" t="s">
        <v>180</v>
      </c>
      <c r="N26" s="143">
        <v>1.5</v>
      </c>
      <c r="O26" s="149">
        <f>IFERROR(IF(N26="","",(N26+(0.16*N26))),"-")</f>
        <v>1.74</v>
      </c>
      <c r="P26" s="153" t="s">
        <v>109</v>
      </c>
      <c r="Q26" s="184" t="str">
        <f>IFERROR(N26/P26,"-")</f>
        <v>-</v>
      </c>
      <c r="R26" s="153" cm="1">
        <f t="array" ref="R26">IFERROR(IF(SUMPRODUCT(('Hrs 2021'!$I$2:$I$500='Suivi quotidien'!A74)*('Hrs 2021'!$H$2:$H$500='Suivi quotidien'!G74)*('Hrs 2021'!$J$2:$J$500*1))=0,"",SUMPRODUCT(('Hrs 2021'!$I$2:$I$500='Suivi quotidien'!A74)*('Hrs 2021'!$H$2:$H$500='Suivi quotidien'!G74)*('Hrs 2021'!$J$2:$J$500*1)))/60,"-")</f>
        <v>4.1833333333333336</v>
      </c>
      <c r="S26" s="184">
        <f>IFERROR(N26/R26,"-")</f>
        <v>0.35856573705179279</v>
      </c>
      <c r="T26" s="180" cm="1">
        <f t="array" ref="T26">IF(SUMPRODUCT(('Hrs 2021'!$B$2:$B$500='Suivi quotidien'!A74)*('Hrs 2021'!$A$2:$A$500='Suivi quotidien'!G74)*('Hrs 2021'!$E$2:$E$500*1))=0,"-",SUMPRODUCT(('Hrs 2021'!$B$2:$B$500='Suivi quotidien'!A74)*('Hrs 2021'!$A$2:$A$500='Suivi quotidien'!G74)*('Hrs 2021'!$E$2:$E$500*1)))</f>
        <v>4.9628060975609767</v>
      </c>
      <c r="U26" s="184">
        <f>IFERROR(O26/T26,"-")</f>
        <v>0.35060809666836296</v>
      </c>
      <c r="V26" s="153" cm="1">
        <f t="array" ref="V26">IF(SUMPRODUCT(('Hrs 2021'!$B$2:$B$500='Suivi quotidien'!A74)*('Hrs 2021'!$A$2:$A$500='Suivi quotidien'!G74)*('Hrs 2021'!$E$2:$E$500*1))=0,"-",SUMPRODUCT(('Hrs 2021'!$B$2:$B$500='Suivi quotidien'!A74)*('Hrs 2021'!$A$2:$A$500='Suivi quotidien'!G74)*('Hrs 2021'!$F$2:$F$500*1)))</f>
        <v>5</v>
      </c>
      <c r="W26" s="184">
        <f>IFERROR(O26/V26,"-")</f>
        <v>0.34799999999999998</v>
      </c>
      <c r="X26" s="180" cm="1">
        <f t="array" ref="X26">IF(SUMPRODUCT(('Hrs 2022'!$C$2:$C$500='Suivi quotidien'!A74)*('Hrs 2022'!$B$2:$B$500='Suivi quotidien'!G74)*('Hrs 2022'!$F$2:$F$500*1))=0,"-",SUMPRODUCT(('Hrs 2022'!$C$2:$C$500='Suivi quotidien'!A74)*('Hrs 2022'!$B$2:$B$500='Suivi quotidien'!G74)*('Hrs 2022'!$F$2:$F$500*1)))</f>
        <v>3.1139101602564092</v>
      </c>
      <c r="Y26" s="184">
        <f>IFERROR(O26/X26,"-")</f>
        <v>0.55878298038525387</v>
      </c>
      <c r="Z26" s="153" t="s">
        <v>109</v>
      </c>
      <c r="AA26" s="184" t="str">
        <f>IFERROR(O26/Z26,"-")</f>
        <v>-</v>
      </c>
      <c r="AB26" s="156" t="s">
        <v>109</v>
      </c>
      <c r="AC26" s="181" t="s">
        <v>334</v>
      </c>
    </row>
    <row r="27" spans="1:29" ht="14.25" customHeight="1" x14ac:dyDescent="0.25">
      <c r="A27" s="185" t="s">
        <v>178</v>
      </c>
      <c r="B27" s="68" t="s">
        <v>33</v>
      </c>
      <c r="C27" s="69" t="s">
        <v>179</v>
      </c>
      <c r="D27" s="69">
        <v>937400011</v>
      </c>
      <c r="E27" s="69">
        <v>10647885</v>
      </c>
      <c r="F27" s="78" t="s">
        <v>109</v>
      </c>
      <c r="G27" s="69" t="s">
        <v>150</v>
      </c>
      <c r="H27" s="71">
        <v>44957</v>
      </c>
      <c r="I27" s="69">
        <v>1</v>
      </c>
      <c r="J27" s="69">
        <v>0</v>
      </c>
      <c r="K27" s="69">
        <v>0</v>
      </c>
      <c r="L27" s="76" t="s">
        <v>161</v>
      </c>
      <c r="M27" s="156" t="s">
        <v>33</v>
      </c>
      <c r="N27" s="153" t="s">
        <v>109</v>
      </c>
      <c r="O27" s="149" t="str">
        <f>IFERROR(IF(N27="","",(N27+(0.16*N27))),"-")</f>
        <v>-</v>
      </c>
      <c r="P27" s="153" t="s">
        <v>109</v>
      </c>
      <c r="Q27" s="184" t="str">
        <f>IFERROR(N27/P27,"-")</f>
        <v>-</v>
      </c>
      <c r="R27" s="153" cm="1">
        <f t="array" ref="R27">IFERROR(IF(SUMPRODUCT(('Hrs 2021'!$I$2:$I$500='Suivi quotidien'!A76)*('Hrs 2021'!$H$2:$H$500='Suivi quotidien'!G76)*('Hrs 2021'!$J$2:$J$500*1))=0,"",SUMPRODUCT(('Hrs 2021'!$I$2:$I$500='Suivi quotidien'!A76)*('Hrs 2021'!$H$2:$H$500='Suivi quotidien'!G76)*('Hrs 2021'!$J$2:$J$500*1)))/60,"-")</f>
        <v>11.366666666666667</v>
      </c>
      <c r="S27" s="184" t="str">
        <f>IFERROR(N27/R27,"-")</f>
        <v>-</v>
      </c>
      <c r="T27" s="180" cm="1">
        <f t="array" ref="T27">IF(SUMPRODUCT(('Hrs 2021'!$B$2:$B$500='Suivi quotidien'!A76)*('Hrs 2021'!$A$2:$A$500='Suivi quotidien'!G76)*('Hrs 2021'!$E$2:$E$500*1))=0,"-",SUMPRODUCT(('Hrs 2021'!$B$2:$B$500='Suivi quotidien'!A76)*('Hrs 2021'!$A$2:$A$500='Suivi quotidien'!G76)*('Hrs 2021'!$E$2:$E$500*1)))</f>
        <v>9.5194976190476179</v>
      </c>
      <c r="U27" s="184" t="str">
        <f>IFERROR(O27/T27,"-")</f>
        <v>-</v>
      </c>
      <c r="V27" s="153" cm="1">
        <f t="array" ref="V27">IF(SUMPRODUCT(('Hrs 2021'!$B$2:$B$500='Suivi quotidien'!A76)*('Hrs 2021'!$A$2:$A$500='Suivi quotidien'!G76)*('Hrs 2021'!$E$2:$E$500*1))=0,"-",SUMPRODUCT(('Hrs 2021'!$B$2:$B$500='Suivi quotidien'!A76)*('Hrs 2021'!$A$2:$A$500='Suivi quotidien'!G76)*('Hrs 2021'!$F$2:$F$500*1)))</f>
        <v>9.5</v>
      </c>
      <c r="W27" s="184" t="str">
        <f>IFERROR(O27/V27,"-")</f>
        <v>-</v>
      </c>
      <c r="X27" s="180" cm="1">
        <f t="array" ref="X27">IF(SUMPRODUCT(('Hrs 2022'!$C$2:$C$500='Suivi quotidien'!A76)*('Hrs 2022'!$B$2:$B$500='Suivi quotidien'!G76)*('Hrs 2022'!$F$2:$F$500*1))=0,"-",SUMPRODUCT(('Hrs 2022'!$C$2:$C$500='Suivi quotidien'!A76)*('Hrs 2022'!$B$2:$B$500='Suivi quotidien'!G76)*('Hrs 2022'!$F$2:$F$500*1)))</f>
        <v>11.989799696180553</v>
      </c>
      <c r="Y27" s="184" t="str">
        <f>IFERROR(O27/X27,"-")</f>
        <v>-</v>
      </c>
      <c r="Z27" s="153">
        <v>5.67</v>
      </c>
      <c r="AA27" s="184" t="str">
        <f>IFERROR(O27/Z27,"-")</f>
        <v>-</v>
      </c>
      <c r="AB27" s="181" t="s">
        <v>182</v>
      </c>
      <c r="AC27" s="181" t="s">
        <v>334</v>
      </c>
    </row>
    <row r="28" spans="1:29" ht="30" x14ac:dyDescent="0.25">
      <c r="A28" s="185" t="s">
        <v>28</v>
      </c>
      <c r="B28" s="68" t="s">
        <v>29</v>
      </c>
      <c r="C28" s="69" t="s">
        <v>30</v>
      </c>
      <c r="D28" s="69">
        <v>935300586</v>
      </c>
      <c r="E28" s="69">
        <v>10629094</v>
      </c>
      <c r="F28" s="78">
        <v>40013368</v>
      </c>
      <c r="G28" s="69" t="s">
        <v>31</v>
      </c>
      <c r="H28" s="70">
        <v>44837</v>
      </c>
      <c r="I28" s="69">
        <v>1</v>
      </c>
      <c r="J28" s="69">
        <v>1</v>
      </c>
      <c r="K28" s="69">
        <v>1</v>
      </c>
      <c r="L28" s="75" t="s">
        <v>32</v>
      </c>
      <c r="M28" s="156" t="s">
        <v>33</v>
      </c>
      <c r="N28" s="69">
        <v>6.89</v>
      </c>
      <c r="O28" s="149">
        <f>IFERROR(IF(N28="","",(N28+(0.16*N28))),"-")</f>
        <v>7.9923999999999999</v>
      </c>
      <c r="P28" s="153" t="s">
        <v>33</v>
      </c>
      <c r="Q28" s="184" t="str">
        <f>IFERROR(N28/P28,"-")</f>
        <v>-</v>
      </c>
      <c r="R28" s="153" cm="1">
        <f t="array" ref="R28">IFERROR(IF(SUMPRODUCT(('Hrs 2021'!$I$2:$I$500='Suivi quotidien'!A2)*('Hrs 2021'!$H$2:$H$500='Suivi quotidien'!G2)*('Hrs 2021'!$J$2:$J$500*1))=0,"",SUMPRODUCT(('Hrs 2021'!$I$2:$I$500='Suivi quotidien'!A2)*('Hrs 2021'!$H$2:$H$500='Suivi quotidien'!G2)*('Hrs 2021'!$J$2:$J$500*1)))/60,"-")</f>
        <v>1.1333333333333333</v>
      </c>
      <c r="S28" s="184">
        <f>IFERROR(N28/R28,"-")</f>
        <v>6.0794117647058821</v>
      </c>
      <c r="T28" s="180" cm="1">
        <f t="array" ref="T28">IF(SUMPRODUCT(('Hrs 2021'!$B$2:$B$500='Suivi quotidien'!A2)*('Hrs 2021'!$A$2:$A$500='Suivi quotidien'!G2)*('Hrs 2021'!$E$2:$E$500*1))=0,"-",SUMPRODUCT(('Hrs 2021'!$B$2:$B$500='Suivi quotidien'!A2)*('Hrs 2021'!$A$2:$A$500='Suivi quotidien'!G2)*('Hrs 2021'!$E$2:$E$500*1)))</f>
        <v>0.88376032608695665</v>
      </c>
      <c r="U28" s="184">
        <f>IFERROR(O28/T28,"-")</f>
        <v>9.0436284183383862</v>
      </c>
      <c r="V28" s="153" cm="1">
        <f t="array" ref="V28">IF(SUMPRODUCT(('Hrs 2021'!$B$2:$B$500='Suivi quotidien'!A2)*('Hrs 2021'!$A$2:$A$500='Suivi quotidien'!G2)*('Hrs 2021'!$E$2:$E$500*1))=0,"-",SUMPRODUCT(('Hrs 2021'!$B$2:$B$500='Suivi quotidien'!A2)*('Hrs 2021'!$A$2:$A$500='Suivi quotidien'!G2)*('Hrs 2021'!$F$2:$F$500*1)))</f>
        <v>1</v>
      </c>
      <c r="W28" s="184">
        <f>IFERROR(O28/V28,"-")</f>
        <v>7.9923999999999999</v>
      </c>
      <c r="X28" s="180" cm="1">
        <f t="array" ref="X28">IF(SUMPRODUCT(('Hrs 2022'!$C$2:$C$500='Suivi quotidien'!A2)*('Hrs 2022'!$B$2:$B$500='Suivi quotidien'!G2)*('Hrs 2022'!$F$2:$F$500*1))=0,"-",SUMPRODUCT(('Hrs 2022'!$C$2:$C$500='Suivi quotidien'!A2)*('Hrs 2022'!$B$2:$B$500='Suivi quotidien'!G2)*('Hrs 2022'!$F$2:$F$500*1)))</f>
        <v>1.5980325908687938</v>
      </c>
      <c r="Y28" s="184">
        <f>IFERROR(O28/X28,"-")</f>
        <v>5.0013998748641386</v>
      </c>
      <c r="Z28" s="153" t="s">
        <v>109</v>
      </c>
      <c r="AA28" s="184" t="str">
        <f>IFERROR(O28/Z28,"-")</f>
        <v>-</v>
      </c>
      <c r="AB28" s="156" t="s">
        <v>109</v>
      </c>
      <c r="AC28" s="181" t="s">
        <v>334</v>
      </c>
    </row>
    <row r="29" spans="1:29" x14ac:dyDescent="0.25">
      <c r="A29" s="185" t="s">
        <v>28</v>
      </c>
      <c r="B29" s="68" t="s">
        <v>29</v>
      </c>
      <c r="C29" s="69" t="s">
        <v>30</v>
      </c>
      <c r="D29" s="69">
        <v>935300586</v>
      </c>
      <c r="E29" s="69">
        <v>10629094</v>
      </c>
      <c r="F29" s="78">
        <v>40013368</v>
      </c>
      <c r="G29" s="69" t="s">
        <v>34</v>
      </c>
      <c r="H29" s="70">
        <v>44840</v>
      </c>
      <c r="I29" s="69">
        <v>1</v>
      </c>
      <c r="J29" s="69">
        <v>1</v>
      </c>
      <c r="K29" s="69">
        <v>1</v>
      </c>
      <c r="L29" s="158" t="s">
        <v>32</v>
      </c>
      <c r="M29" s="156" t="s">
        <v>33</v>
      </c>
      <c r="N29" s="69">
        <v>2.89</v>
      </c>
      <c r="O29" s="149">
        <f>IFERROR(IF(N29="","",(N29+(0.16*N29))),"-")</f>
        <v>3.3524000000000003</v>
      </c>
      <c r="P29" s="153" t="s">
        <v>33</v>
      </c>
      <c r="Q29" s="184" t="str">
        <f>IFERROR(N29/P29,"-")</f>
        <v>-</v>
      </c>
      <c r="R29" s="153" cm="1">
        <f t="array" ref="R29">IFERROR(IF(SUMPRODUCT(('Hrs 2021'!$I$2:$I$500='Suivi quotidien'!A3)*('Hrs 2021'!$H$2:$H$500='Suivi quotidien'!G3)*('Hrs 2021'!$J$2:$J$500*1))=0,"",SUMPRODUCT(('Hrs 2021'!$I$2:$I$500='Suivi quotidien'!A3)*('Hrs 2021'!$H$2:$H$500='Suivi quotidien'!G3)*('Hrs 2021'!$J$2:$J$500*1)))/60,"-")</f>
        <v>13.466666666666667</v>
      </c>
      <c r="S29" s="184">
        <f>IFERROR(N29/R29,"-")</f>
        <v>0.2146039603960396</v>
      </c>
      <c r="T29" s="180" cm="1">
        <f t="array" ref="T29">IF(SUMPRODUCT(('Hrs 2021'!$B$2:$B$500='Suivi quotidien'!A3)*('Hrs 2021'!$A$2:$A$500='Suivi quotidien'!G3)*('Hrs 2021'!$E$2:$E$500*1))=0,"-",SUMPRODUCT(('Hrs 2021'!$B$2:$B$500='Suivi quotidien'!A3)*('Hrs 2021'!$A$2:$A$500='Suivi quotidien'!G3)*('Hrs 2021'!$E$2:$E$500*1)))</f>
        <v>11.508940398550726</v>
      </c>
      <c r="U29" s="184">
        <f>IFERROR(O29/T29,"-")</f>
        <v>0.29128658972133997</v>
      </c>
      <c r="V29" s="153" cm="1">
        <f t="array" ref="V29">IF(SUMPRODUCT(('Hrs 2021'!$B$2:$B$500='Suivi quotidien'!A3)*('Hrs 2021'!$A$2:$A$500='Suivi quotidien'!G3)*('Hrs 2021'!$E$2:$E$500*1))=0,"-",SUMPRODUCT(('Hrs 2021'!$B$2:$B$500='Suivi quotidien'!A3)*('Hrs 2021'!$A$2:$A$500='Suivi quotidien'!G3)*('Hrs 2021'!$F$2:$F$500*1)))</f>
        <v>10</v>
      </c>
      <c r="W29" s="184">
        <f>IFERROR(O29/V29,"-")</f>
        <v>0.33524000000000004</v>
      </c>
      <c r="X29" s="180" cm="1">
        <f t="array" ref="X29">IF(SUMPRODUCT(('Hrs 2022'!$C$2:$C$500='Suivi quotidien'!A3)*('Hrs 2022'!$B$2:$B$500='Suivi quotidien'!G3)*('Hrs 2022'!$F$2:$F$500*1))=0,"-",SUMPRODUCT(('Hrs 2022'!$C$2:$C$500='Suivi quotidien'!A3)*('Hrs 2022'!$B$2:$B$500='Suivi quotidien'!G3)*('Hrs 2022'!$F$2:$F$500*1)))</f>
        <v>14.505995289855067</v>
      </c>
      <c r="Y29" s="184">
        <f>IFERROR(O29/X29,"-")</f>
        <v>0.23110444564562485</v>
      </c>
      <c r="Z29" s="153" t="s">
        <v>109</v>
      </c>
      <c r="AA29" s="184" t="str">
        <f>IFERROR(O29/Z29,"-")</f>
        <v>-</v>
      </c>
      <c r="AB29" s="156" t="s">
        <v>109</v>
      </c>
      <c r="AC29" s="181" t="s">
        <v>334</v>
      </c>
    </row>
    <row r="30" spans="1:29" ht="30" x14ac:dyDescent="0.25">
      <c r="A30" s="185" t="s">
        <v>28</v>
      </c>
      <c r="B30" s="68" t="s">
        <v>29</v>
      </c>
      <c r="C30" s="69" t="s">
        <v>30</v>
      </c>
      <c r="D30" s="69">
        <v>935300586</v>
      </c>
      <c r="E30" s="69">
        <v>10629094</v>
      </c>
      <c r="F30" s="78">
        <v>40013368</v>
      </c>
      <c r="G30" s="69" t="s">
        <v>36</v>
      </c>
      <c r="H30" s="70">
        <v>44840</v>
      </c>
      <c r="I30" s="69">
        <v>1</v>
      </c>
      <c r="J30" s="140">
        <v>1</v>
      </c>
      <c r="K30" s="140">
        <v>1</v>
      </c>
      <c r="L30" s="75" t="s">
        <v>32</v>
      </c>
      <c r="M30" s="156" t="s">
        <v>33</v>
      </c>
      <c r="N30" s="143">
        <v>3.42</v>
      </c>
      <c r="O30" s="149">
        <f>IFERROR(IF(N30="","",(N30+(0.16*N30))),"-")</f>
        <v>3.9672000000000001</v>
      </c>
      <c r="P30" s="153" t="s">
        <v>33</v>
      </c>
      <c r="Q30" s="184" t="str">
        <f>IFERROR(N30/P30,"-")</f>
        <v>-</v>
      </c>
      <c r="R30" s="153" cm="1">
        <f t="array" ref="R30">IFERROR(IF(SUMPRODUCT(('Hrs 2021'!$I$2:$I$500='Suivi quotidien'!A4)*('Hrs 2021'!$H$2:$H$500='Suivi quotidien'!G4)*('Hrs 2021'!$J$2:$J$500*1))=0,"",SUMPRODUCT(('Hrs 2021'!$I$2:$I$500='Suivi quotidien'!A4)*('Hrs 2021'!$H$2:$H$500='Suivi quotidien'!G4)*('Hrs 2021'!$J$2:$J$500*1)))/60,"-")</f>
        <v>1.4666666666666666</v>
      </c>
      <c r="S30" s="184">
        <f>IFERROR(N30/R30,"-")</f>
        <v>2.331818181818182</v>
      </c>
      <c r="T30" s="180" cm="1">
        <f t="array" ref="T30">IF(SUMPRODUCT(('Hrs 2021'!$B$2:$B$500='Suivi quotidien'!A4)*('Hrs 2021'!$A$2:$A$500='Suivi quotidien'!G4)*('Hrs 2021'!$E$2:$E$500*1))=0,"-",SUMPRODUCT(('Hrs 2021'!$B$2:$B$500='Suivi quotidien'!A4)*('Hrs 2021'!$A$2:$A$500='Suivi quotidien'!G4)*('Hrs 2021'!$E$2:$E$500*1)))</f>
        <v>1.0599789855072463</v>
      </c>
      <c r="U30" s="184">
        <f>IFERROR(O30/T30,"-")</f>
        <v>3.7427157087473022</v>
      </c>
      <c r="V30" s="153" cm="1">
        <f t="array" ref="V30">IF(SUMPRODUCT(('Hrs 2021'!$B$2:$B$500='Suivi quotidien'!A4)*('Hrs 2021'!$A$2:$A$500='Suivi quotidien'!G4)*('Hrs 2021'!$E$2:$E$500*1))=0,"-",SUMPRODUCT(('Hrs 2021'!$B$2:$B$500='Suivi quotidien'!A4)*('Hrs 2021'!$A$2:$A$500='Suivi quotidien'!G4)*('Hrs 2021'!$F$2:$F$500*1)))</f>
        <v>1.1000000000000001</v>
      </c>
      <c r="W30" s="184">
        <f>IFERROR(O30/V30,"-")</f>
        <v>3.6065454545454543</v>
      </c>
      <c r="X30" s="180" cm="1">
        <f t="array" ref="X30">IF(SUMPRODUCT(('Hrs 2022'!$C$2:$C$500='Suivi quotidien'!A4)*('Hrs 2022'!$B$2:$B$500='Suivi quotidien'!G4)*('Hrs 2022'!$F$2:$F$500*1))=0,"-",SUMPRODUCT(('Hrs 2022'!$C$2:$C$500='Suivi quotidien'!A4)*('Hrs 2022'!$B$2:$B$500='Suivi quotidien'!G4)*('Hrs 2022'!$F$2:$F$500*1)))</f>
        <v>1.6512480360243054</v>
      </c>
      <c r="Y30" s="184">
        <f>IFERROR(O30/X30,"-")</f>
        <v>2.4025463851886184</v>
      </c>
      <c r="Z30" s="153" t="s">
        <v>109</v>
      </c>
      <c r="AA30" s="184" t="str">
        <f>IFERROR(O30/Z30,"-")</f>
        <v>-</v>
      </c>
      <c r="AB30" s="156" t="s">
        <v>109</v>
      </c>
      <c r="AC30" s="181" t="s">
        <v>334</v>
      </c>
    </row>
    <row r="31" spans="1:29" ht="30" x14ac:dyDescent="0.25">
      <c r="A31" s="185" t="s">
        <v>28</v>
      </c>
      <c r="B31" s="201" t="s">
        <v>29</v>
      </c>
      <c r="C31" s="202" t="s">
        <v>30</v>
      </c>
      <c r="D31" s="202">
        <v>935300586</v>
      </c>
      <c r="E31" s="202">
        <v>10629094</v>
      </c>
      <c r="F31" s="203">
        <v>40013368</v>
      </c>
      <c r="G31" s="202" t="s">
        <v>46</v>
      </c>
      <c r="H31" s="204">
        <v>44847</v>
      </c>
      <c r="I31" s="202">
        <v>1</v>
      </c>
      <c r="J31" s="202">
        <v>1</v>
      </c>
      <c r="K31" s="202">
        <v>1</v>
      </c>
      <c r="L31" s="75" t="s">
        <v>32</v>
      </c>
      <c r="M31" s="156" t="s">
        <v>33</v>
      </c>
      <c r="N31" s="69">
        <v>4.5599999999999996</v>
      </c>
      <c r="O31" s="149">
        <f>IFERROR(IF(N31="","",(N31+(0.16*N31))),"-")</f>
        <v>5.2895999999999992</v>
      </c>
      <c r="P31" s="153" t="s">
        <v>33</v>
      </c>
      <c r="Q31" s="184" t="str">
        <f>IFERROR(N31/P31,"-")</f>
        <v>-</v>
      </c>
      <c r="R31" s="153" cm="1">
        <f t="array" ref="R31">IFERROR(IF(SUMPRODUCT(('Hrs 2021'!$I$2:$I$500='Suivi quotidien'!A7)*('Hrs 2021'!$H$2:$H$500='Suivi quotidien'!G7)*('Hrs 2021'!$J$2:$J$500*1))=0,"",SUMPRODUCT(('Hrs 2021'!$I$2:$I$500='Suivi quotidien'!A7)*('Hrs 2021'!$H$2:$H$500='Suivi quotidien'!G7)*('Hrs 2021'!$J$2:$J$500*1)))/60,"-")</f>
        <v>10.199999999999999</v>
      </c>
      <c r="S31" s="184">
        <f>IFERROR(N31/R31,"-")</f>
        <v>0.44705882352941173</v>
      </c>
      <c r="T31" s="180" cm="1">
        <f t="array" ref="T31">IF(SUMPRODUCT(('Hrs 2021'!$B$2:$B$500='Suivi quotidien'!A7)*('Hrs 2021'!$A$2:$A$500='Suivi quotidien'!G7)*('Hrs 2021'!$E$2:$E$500*1))=0,"-",SUMPRODUCT(('Hrs 2021'!$B$2:$B$500='Suivi quotidien'!A7)*('Hrs 2021'!$A$2:$A$500='Suivi quotidien'!G7)*('Hrs 2021'!$E$2:$E$500*1)))</f>
        <v>7.1900047101449243</v>
      </c>
      <c r="U31" s="184">
        <f>IFERROR(O31/T31,"-")</f>
        <v>0.73568797424242305</v>
      </c>
      <c r="V31" s="153" cm="1">
        <f t="array" ref="V31">IF(SUMPRODUCT(('Hrs 2021'!$B$2:$B$500='Suivi quotidien'!A7)*('Hrs 2021'!$A$2:$A$500='Suivi quotidien'!G7)*('Hrs 2021'!$E$2:$E$500*1))=0,"-",SUMPRODUCT(('Hrs 2021'!$B$2:$B$500='Suivi quotidien'!A7)*('Hrs 2021'!$A$2:$A$500='Suivi quotidien'!G7)*('Hrs 2021'!$F$2:$F$500*1)))</f>
        <v>6.5</v>
      </c>
      <c r="W31" s="184">
        <f>IFERROR(O31/V31,"-")</f>
        <v>0.81378461538461522</v>
      </c>
      <c r="X31" s="180" cm="1">
        <f t="array" ref="X31">IF(SUMPRODUCT(('Hrs 2022'!$C$2:$C$500='Suivi quotidien'!A7)*('Hrs 2022'!$B$2:$B$500='Suivi quotidien'!G7)*('Hrs 2022'!$F$2:$F$500*1))=0,"-",SUMPRODUCT(('Hrs 2022'!$C$2:$C$500='Suivi quotidien'!A7)*('Hrs 2022'!$B$2:$B$500='Suivi quotidien'!G7)*('Hrs 2022'!$F$2:$F$500*1)))</f>
        <v>10.874712715126813</v>
      </c>
      <c r="Y31" s="184">
        <f>IFERROR(O31/X31,"-")</f>
        <v>0.48641284956816583</v>
      </c>
      <c r="Z31" s="153"/>
      <c r="AA31" s="184" t="str">
        <f>IFERROR(O31/Z31,"-")</f>
        <v>-</v>
      </c>
      <c r="AB31" s="156" t="s">
        <v>109</v>
      </c>
      <c r="AC31" s="181" t="s">
        <v>334</v>
      </c>
    </row>
    <row r="32" spans="1:29" ht="30" x14ac:dyDescent="0.25">
      <c r="A32" s="185" t="s">
        <v>28</v>
      </c>
      <c r="B32" s="68" t="s">
        <v>29</v>
      </c>
      <c r="C32" s="69" t="s">
        <v>30</v>
      </c>
      <c r="D32" s="69">
        <v>935300586</v>
      </c>
      <c r="E32" s="178">
        <v>10629094</v>
      </c>
      <c r="F32" s="78">
        <v>40013368</v>
      </c>
      <c r="G32" s="69" t="s">
        <v>55</v>
      </c>
      <c r="H32" s="71">
        <v>44853</v>
      </c>
      <c r="I32" s="69">
        <v>1</v>
      </c>
      <c r="J32" s="69">
        <v>1</v>
      </c>
      <c r="K32" s="69">
        <v>1</v>
      </c>
      <c r="L32" s="75" t="s">
        <v>56</v>
      </c>
      <c r="M32" s="194" t="s">
        <v>57</v>
      </c>
      <c r="N32" s="69">
        <v>3.21</v>
      </c>
      <c r="O32" s="149">
        <f>IFERROR(IF(N32="","",(N32+(0.16*N32))),"-")</f>
        <v>3.7236000000000002</v>
      </c>
      <c r="P32" s="153" t="s">
        <v>33</v>
      </c>
      <c r="Q32" s="184" t="str">
        <f>IFERROR(N32/P32,"-")</f>
        <v>-</v>
      </c>
      <c r="R32" s="153" t="str" cm="1">
        <f t="array" ref="R32">IFERROR(IF(SUMPRODUCT(('Hrs 2021'!$I$2:$I$500='Suivi quotidien'!A11)*('Hrs 2021'!$H$2:$H$500='Suivi quotidien'!G11)*('Hrs 2021'!$J$2:$J$500*1))=0,"",SUMPRODUCT(('Hrs 2021'!$I$2:$I$500='Suivi quotidien'!A11)*('Hrs 2021'!$H$2:$H$500='Suivi quotidien'!G11)*('Hrs 2021'!$J$2:$J$500*1)))/60,"-")</f>
        <v>-</v>
      </c>
      <c r="S32" s="184" t="str">
        <f>IFERROR(N32/R32,"-")</f>
        <v>-</v>
      </c>
      <c r="T32" s="180" cm="1">
        <f t="array" ref="T32">IF(SUMPRODUCT(('Hrs 2021'!$B$2:$B$500='Suivi quotidien'!A11)*('Hrs 2021'!$A$2:$A$500='Suivi quotidien'!G11)*('Hrs 2021'!$E$2:$E$500*1))=0,"-",SUMPRODUCT(('Hrs 2021'!$B$2:$B$500='Suivi quotidien'!A11)*('Hrs 2021'!$A$2:$A$500='Suivi quotidien'!G11)*('Hrs 2021'!$E$2:$E$500*1)))</f>
        <v>10.773166274509805</v>
      </c>
      <c r="U32" s="184">
        <f>IFERROR(O32/T32,"-")</f>
        <v>0.34563654780028258</v>
      </c>
      <c r="V32" s="153" cm="1">
        <f t="array" ref="V32">IF(SUMPRODUCT(('Hrs 2021'!$B$2:$B$500='Suivi quotidien'!A11)*('Hrs 2021'!$A$2:$A$500='Suivi quotidien'!G11)*('Hrs 2021'!$E$2:$E$500*1))=0,"-",SUMPRODUCT(('Hrs 2021'!$B$2:$B$500='Suivi quotidien'!A11)*('Hrs 2021'!$A$2:$A$500='Suivi quotidien'!G11)*('Hrs 2021'!$F$2:$F$500*1)))</f>
        <v>6.5</v>
      </c>
      <c r="W32" s="184">
        <f>IFERROR(O32/V32,"-")</f>
        <v>0.57286153846153853</v>
      </c>
      <c r="X32" s="180" cm="1">
        <f t="array" ref="X32">IF(SUMPRODUCT(('Hrs 2022'!$C$2:$C$500='Suivi quotidien'!A11)*('Hrs 2022'!$B$2:$B$500='Suivi quotidien'!G11)*('Hrs 2022'!$F$2:$F$500*1))=0,"-",SUMPRODUCT(('Hrs 2022'!$C$2:$C$500='Suivi quotidien'!A11)*('Hrs 2022'!$B$2:$B$500='Suivi quotidien'!G11)*('Hrs 2022'!$F$2:$F$500*1)))</f>
        <v>10.159493771929826</v>
      </c>
      <c r="Y32" s="184">
        <f>IFERROR(O32/X32,"-")</f>
        <v>0.36651432478733548</v>
      </c>
      <c r="Z32" s="153" t="s">
        <v>109</v>
      </c>
      <c r="AA32" s="184" t="str">
        <f>IFERROR(O32/Z32,"-")</f>
        <v>-</v>
      </c>
      <c r="AB32" s="156" t="s">
        <v>109</v>
      </c>
      <c r="AC32" s="181" t="s">
        <v>334</v>
      </c>
    </row>
    <row r="33" spans="1:29" ht="30" x14ac:dyDescent="0.25">
      <c r="A33" s="185" t="s">
        <v>28</v>
      </c>
      <c r="B33" s="68" t="s">
        <v>29</v>
      </c>
      <c r="C33" s="69" t="s">
        <v>30</v>
      </c>
      <c r="D33" s="69">
        <v>935300586</v>
      </c>
      <c r="E33" s="178">
        <v>10629094</v>
      </c>
      <c r="F33" s="78">
        <v>40013368</v>
      </c>
      <c r="G33" s="69" t="s">
        <v>59</v>
      </c>
      <c r="H33" s="71">
        <v>44854</v>
      </c>
      <c r="I33" s="69">
        <v>1</v>
      </c>
      <c r="J33" s="69">
        <v>1</v>
      </c>
      <c r="K33" s="69">
        <v>1</v>
      </c>
      <c r="L33" s="75" t="s">
        <v>60</v>
      </c>
      <c r="M33" s="194" t="s">
        <v>61</v>
      </c>
      <c r="N33" s="69">
        <v>2.09</v>
      </c>
      <c r="O33" s="149">
        <f>IFERROR(IF(N33="","",(N33+(0.16*N33))),"-")</f>
        <v>2.4243999999999999</v>
      </c>
      <c r="P33" s="153" t="s">
        <v>33</v>
      </c>
      <c r="Q33" s="184" t="str">
        <f>IFERROR(N33/P33,"-")</f>
        <v>-</v>
      </c>
      <c r="R33" s="153" cm="1">
        <f t="array" ref="R33">IFERROR(IF(SUMPRODUCT(('Hrs 2021'!$I$2:$I$500='Suivi quotidien'!A12)*('Hrs 2021'!$H$2:$H$500='Suivi quotidien'!G12)*('Hrs 2021'!$J$2:$J$500*1))=0,"",SUMPRODUCT(('Hrs 2021'!$I$2:$I$500='Suivi quotidien'!A12)*('Hrs 2021'!$H$2:$H$500='Suivi quotidien'!G12)*('Hrs 2021'!$J$2:$J$500*1)))/60,"-")</f>
        <v>3.6333333333333333</v>
      </c>
      <c r="S33" s="184">
        <f>IFERROR(N33/R33,"-")</f>
        <v>0.57522935779816509</v>
      </c>
      <c r="T33" s="180" cm="1">
        <f t="array" ref="T33">IF(SUMPRODUCT(('Hrs 2021'!$B$2:$B$500='Suivi quotidien'!A12)*('Hrs 2021'!$A$2:$A$500='Suivi quotidien'!G12)*('Hrs 2021'!$E$2:$E$500*1))=0,"-",SUMPRODUCT(('Hrs 2021'!$B$2:$B$500='Suivi quotidien'!A12)*('Hrs 2021'!$A$2:$A$500='Suivi quotidien'!G12)*('Hrs 2021'!$E$2:$E$500*1)))</f>
        <v>5.5005187037037038</v>
      </c>
      <c r="U33" s="184">
        <f>IFERROR(O33/T33,"-")</f>
        <v>0.44075843217614391</v>
      </c>
      <c r="V33" s="153" cm="1">
        <f t="array" ref="V33">IF(SUMPRODUCT(('Hrs 2021'!$B$2:$B$500='Suivi quotidien'!A12)*('Hrs 2021'!$A$2:$A$500='Suivi quotidien'!G12)*('Hrs 2021'!$E$2:$E$500*1))=0,"-",SUMPRODUCT(('Hrs 2021'!$B$2:$B$500='Suivi quotidien'!A12)*('Hrs 2021'!$A$2:$A$500='Suivi quotidien'!G12)*('Hrs 2021'!$F$2:$F$500*1)))</f>
        <v>3</v>
      </c>
      <c r="W33" s="184">
        <f>IFERROR(O33/V33,"-")</f>
        <v>0.80813333333333326</v>
      </c>
      <c r="X33" s="180" cm="1">
        <f t="array" ref="X33">IF(SUMPRODUCT(('Hrs 2022'!$C$2:$C$500='Suivi quotidien'!A12)*('Hrs 2022'!$B$2:$B$500='Suivi quotidien'!G12)*('Hrs 2022'!$F$2:$F$500*1))=0,"-",SUMPRODUCT(('Hrs 2022'!$C$2:$C$500='Suivi quotidien'!A12)*('Hrs 2022'!$B$2:$B$500='Suivi quotidien'!G12)*('Hrs 2022'!$F$2:$F$500*1)))</f>
        <v>5.0392157340116279</v>
      </c>
      <c r="Y33" s="184">
        <f>IFERROR(O33/X33,"-")</f>
        <v>0.48110661022840934</v>
      </c>
      <c r="Z33" s="153" t="s">
        <v>109</v>
      </c>
      <c r="AA33" s="184" t="str">
        <f>IFERROR(O33/Z33,"-")</f>
        <v>-</v>
      </c>
      <c r="AB33" s="156" t="s">
        <v>109</v>
      </c>
      <c r="AC33" s="181" t="s">
        <v>334</v>
      </c>
    </row>
    <row r="34" spans="1:29" ht="30" x14ac:dyDescent="0.25">
      <c r="A34" s="185" t="s">
        <v>28</v>
      </c>
      <c r="B34" s="68" t="s">
        <v>29</v>
      </c>
      <c r="C34" s="69" t="s">
        <v>30</v>
      </c>
      <c r="D34" s="69">
        <v>935300586</v>
      </c>
      <c r="E34" s="178">
        <v>10629094</v>
      </c>
      <c r="F34" s="78">
        <v>40013368</v>
      </c>
      <c r="G34" s="69" t="s">
        <v>63</v>
      </c>
      <c r="H34" s="71">
        <v>44855</v>
      </c>
      <c r="I34" s="69">
        <v>1</v>
      </c>
      <c r="J34" s="69">
        <v>1</v>
      </c>
      <c r="K34" s="69">
        <v>1</v>
      </c>
      <c r="L34" s="75" t="s">
        <v>60</v>
      </c>
      <c r="M34" s="194" t="s">
        <v>64</v>
      </c>
      <c r="N34" s="143">
        <v>4.2</v>
      </c>
      <c r="O34" s="149">
        <f>IFERROR(IF(N34="","",(N34+(0.16*N34))),"-")</f>
        <v>4.8719999999999999</v>
      </c>
      <c r="P34" s="153" t="s">
        <v>33</v>
      </c>
      <c r="Q34" s="184" t="str">
        <f>IFERROR(N34/P34,"-")</f>
        <v>-</v>
      </c>
      <c r="R34" s="153" cm="1">
        <f t="array" ref="R34">IFERROR(IF(SUMPRODUCT(('Hrs 2021'!$I$2:$I$500='Suivi quotidien'!A13)*('Hrs 2021'!$H$2:$H$500='Suivi quotidien'!G13)*('Hrs 2021'!$J$2:$J$500*1))=0,"",SUMPRODUCT(('Hrs 2021'!$I$2:$I$500='Suivi quotidien'!A13)*('Hrs 2021'!$H$2:$H$500='Suivi quotidien'!G13)*('Hrs 2021'!$J$2:$J$500*1)))/60,"-")</f>
        <v>7.4666666666666668</v>
      </c>
      <c r="S34" s="184">
        <f>IFERROR(N34/R34,"-")</f>
        <v>0.5625</v>
      </c>
      <c r="T34" s="180" cm="1">
        <f t="array" ref="T34">IF(SUMPRODUCT(('Hrs 2021'!$B$2:$B$500='Suivi quotidien'!A13)*('Hrs 2021'!$A$2:$A$500='Suivi quotidien'!G13)*('Hrs 2021'!$E$2:$E$500*1))=0,"-",SUMPRODUCT(('Hrs 2021'!$B$2:$B$500='Suivi quotidien'!A13)*('Hrs 2021'!$A$2:$A$500='Suivi quotidien'!G13)*('Hrs 2021'!$E$2:$E$500*1)))</f>
        <v>7.0318548913043495</v>
      </c>
      <c r="U34" s="184">
        <f>IFERROR(O34/T34,"-")</f>
        <v>0.69284706173683364</v>
      </c>
      <c r="V34" s="153" cm="1">
        <f t="array" ref="V34">IF(SUMPRODUCT(('Hrs 2021'!$B$2:$B$500='Suivi quotidien'!A13)*('Hrs 2021'!$A$2:$A$500='Suivi quotidien'!G13)*('Hrs 2021'!$E$2:$E$500*1))=0,"-",SUMPRODUCT(('Hrs 2021'!$B$2:$B$500='Suivi quotidien'!A13)*('Hrs 2021'!$A$2:$A$500='Suivi quotidien'!G13)*('Hrs 2021'!$F$2:$F$500*1)))</f>
        <v>6.4</v>
      </c>
      <c r="W34" s="184">
        <f>IFERROR(O34/V34,"-")</f>
        <v>0.76124999999999998</v>
      </c>
      <c r="X34" s="180" cm="1">
        <f t="array" ref="X34">IF(SUMPRODUCT(('Hrs 2022'!$C$2:$C$500='Suivi quotidien'!A13)*('Hrs 2022'!$B$2:$B$500='Suivi quotidien'!G13)*('Hrs 2022'!$F$2:$F$500*1))=0,"-",SUMPRODUCT(('Hrs 2022'!$C$2:$C$500='Suivi quotidien'!A13)*('Hrs 2022'!$B$2:$B$500='Suivi quotidien'!G13)*('Hrs 2022'!$F$2:$F$500*1)))</f>
        <v>7.6804820086050709</v>
      </c>
      <c r="Y34" s="184">
        <f>IFERROR(O34/X34,"-")</f>
        <v>0.63433518814854339</v>
      </c>
      <c r="Z34" s="153" t="s">
        <v>109</v>
      </c>
      <c r="AA34" s="184" t="str">
        <f>IFERROR(O34/Z34,"-")</f>
        <v>-</v>
      </c>
      <c r="AB34" s="156" t="s">
        <v>109</v>
      </c>
      <c r="AC34" s="181" t="s">
        <v>334</v>
      </c>
    </row>
    <row r="35" spans="1:29" ht="30" x14ac:dyDescent="0.25">
      <c r="A35" s="185" t="s">
        <v>28</v>
      </c>
      <c r="B35" s="68" t="s">
        <v>29</v>
      </c>
      <c r="C35" s="69" t="s">
        <v>30</v>
      </c>
      <c r="D35" s="69">
        <v>935300586</v>
      </c>
      <c r="E35" s="69">
        <v>10629094</v>
      </c>
      <c r="F35" s="78">
        <v>40013368</v>
      </c>
      <c r="G35" s="69" t="s">
        <v>78</v>
      </c>
      <c r="H35" s="71">
        <v>44861</v>
      </c>
      <c r="I35" s="69">
        <v>1</v>
      </c>
      <c r="J35" s="69">
        <v>1</v>
      </c>
      <c r="K35" s="69">
        <v>1</v>
      </c>
      <c r="L35" s="76" t="s">
        <v>70</v>
      </c>
      <c r="M35" s="156" t="s">
        <v>33</v>
      </c>
      <c r="N35" s="69">
        <v>4.34</v>
      </c>
      <c r="O35" s="149">
        <f>IFERROR(IF(N35="","",(N35+(0.16*N35))),"-")</f>
        <v>5.0343999999999998</v>
      </c>
      <c r="P35" s="153" t="s">
        <v>33</v>
      </c>
      <c r="Q35" s="184" t="str">
        <f>IFERROR(N35/P35,"-")</f>
        <v>-</v>
      </c>
      <c r="R35" s="153" cm="1">
        <f t="array" ref="R35">IFERROR(IF(SUMPRODUCT(('Hrs 2021'!$I$2:$I$500='Suivi quotidien'!A18)*('Hrs 2021'!$H$2:$H$500='Suivi quotidien'!G18)*('Hrs 2021'!$J$2:$J$500*1))=0,"",SUMPRODUCT(('Hrs 2021'!$I$2:$I$500='Suivi quotidien'!A18)*('Hrs 2021'!$H$2:$H$500='Suivi quotidien'!G18)*('Hrs 2021'!$J$2:$J$500*1)))/60,"-")</f>
        <v>5.7333333333333334</v>
      </c>
      <c r="S35" s="184">
        <f>IFERROR(N35/R35,"-")</f>
        <v>0.75697674418604644</v>
      </c>
      <c r="T35" s="180" cm="1">
        <f t="array" ref="T35">IF(SUMPRODUCT(('Hrs 2021'!$B$2:$B$500='Suivi quotidien'!A18)*('Hrs 2021'!$A$2:$A$500='Suivi quotidien'!G18)*('Hrs 2021'!$E$2:$E$500*1))=0,"-",SUMPRODUCT(('Hrs 2021'!$B$2:$B$500='Suivi quotidien'!A18)*('Hrs 2021'!$A$2:$A$500='Suivi quotidien'!G18)*('Hrs 2021'!$E$2:$E$500*1)))</f>
        <v>2.5701810861423229</v>
      </c>
      <c r="U35" s="184">
        <f>IFERROR(O35/T35,"-")</f>
        <v>1.9587724877223773</v>
      </c>
      <c r="V35" s="153" cm="1">
        <f t="array" ref="V35">IF(SUMPRODUCT(('Hrs 2021'!$B$2:$B$500='Suivi quotidien'!A18)*('Hrs 2021'!$A$2:$A$500='Suivi quotidien'!G18)*('Hrs 2021'!$E$2:$E$500*1))=0,"-",SUMPRODUCT(('Hrs 2021'!$B$2:$B$500='Suivi quotidien'!A18)*('Hrs 2021'!$A$2:$A$500='Suivi quotidien'!G18)*('Hrs 2021'!$F$2:$F$500*1)))</f>
        <v>3</v>
      </c>
      <c r="W35" s="184">
        <f>IFERROR(O35/V35,"-")</f>
        <v>1.6781333333333333</v>
      </c>
      <c r="X35" s="180" cm="1">
        <f t="array" ref="X35">IF(SUMPRODUCT(('Hrs 2022'!$C$2:$C$500='Suivi quotidien'!A18)*('Hrs 2022'!$B$2:$B$500='Suivi quotidien'!G18)*('Hrs 2022'!$F$2:$F$500*1))=0,"-",SUMPRODUCT(('Hrs 2022'!$C$2:$C$500='Suivi quotidien'!A18)*('Hrs 2022'!$B$2:$B$500='Suivi quotidien'!G18)*('Hrs 2022'!$F$2:$F$500*1)))</f>
        <v>4.0406936135912703</v>
      </c>
      <c r="Y35" s="184">
        <f>IFERROR(O35/X35,"-")</f>
        <v>1.2459247053689744</v>
      </c>
      <c r="Z35" s="153">
        <v>6.42</v>
      </c>
      <c r="AA35" s="184">
        <f>IFERROR(O35/Z35,"-")</f>
        <v>0.78417445482866044</v>
      </c>
      <c r="AB35" s="156" t="s">
        <v>109</v>
      </c>
      <c r="AC35" s="181" t="s">
        <v>334</v>
      </c>
    </row>
    <row r="36" spans="1:29" ht="30" x14ac:dyDescent="0.25">
      <c r="A36" s="186" t="s">
        <v>28</v>
      </c>
      <c r="B36" s="68" t="s">
        <v>29</v>
      </c>
      <c r="C36" s="69" t="s">
        <v>30</v>
      </c>
      <c r="D36" s="69">
        <v>935300586</v>
      </c>
      <c r="E36" s="178">
        <v>10629094</v>
      </c>
      <c r="F36" s="78">
        <v>40013368</v>
      </c>
      <c r="G36" s="69" t="s">
        <v>50</v>
      </c>
      <c r="H36" s="71">
        <v>44865</v>
      </c>
      <c r="I36" s="69">
        <v>1</v>
      </c>
      <c r="J36" s="69">
        <v>1</v>
      </c>
      <c r="K36" s="69">
        <v>1</v>
      </c>
      <c r="L36" s="76" t="s">
        <v>70</v>
      </c>
      <c r="M36" s="156" t="s">
        <v>33</v>
      </c>
      <c r="N36" s="69">
        <v>3.81</v>
      </c>
      <c r="O36" s="149">
        <f>IFERROR(IF(N36="","",(N36+(0.16*N36))),"-")</f>
        <v>4.4196</v>
      </c>
      <c r="P36" s="153" t="s">
        <v>33</v>
      </c>
      <c r="Q36" s="184" t="str">
        <f>IFERROR(N36/P36,"-")</f>
        <v>-</v>
      </c>
      <c r="R36" s="153" cm="1">
        <f t="array" ref="R36">IFERROR(IF(SUMPRODUCT(('Hrs 2021'!$I$2:$I$500='Suivi quotidien'!A19)*('Hrs 2021'!$H$2:$H$500='Suivi quotidien'!G19)*('Hrs 2021'!$J$2:$J$500*1))=0,"",SUMPRODUCT(('Hrs 2021'!$I$2:$I$500='Suivi quotidien'!A19)*('Hrs 2021'!$H$2:$H$500='Suivi quotidien'!G19)*('Hrs 2021'!$J$2:$J$500*1)))/60,"-")</f>
        <v>2.1666666666666665</v>
      </c>
      <c r="S36" s="184">
        <f>IFERROR(N36/R36,"-")</f>
        <v>1.7584615384615385</v>
      </c>
      <c r="T36" s="180" cm="1">
        <f t="array" ref="T36">IF(SUMPRODUCT(('Hrs 2021'!$B$2:$B$500='Suivi quotidien'!A19)*('Hrs 2021'!$A$2:$A$500='Suivi quotidien'!G19)*('Hrs 2021'!$E$2:$E$500*1))=0,"-",SUMPRODUCT(('Hrs 2021'!$B$2:$B$500='Suivi quotidien'!A19)*('Hrs 2021'!$A$2:$A$500='Suivi quotidien'!G19)*('Hrs 2021'!$E$2:$E$500*1)))</f>
        <v>4.1021135087719278</v>
      </c>
      <c r="U36" s="184">
        <f>IFERROR(O36/T36,"-")</f>
        <v>1.0773958327942808</v>
      </c>
      <c r="V36" s="153" cm="1">
        <f t="array" ref="V36">IF(SUMPRODUCT(('Hrs 2021'!$B$2:$B$500='Suivi quotidien'!A19)*('Hrs 2021'!$A$2:$A$500='Suivi quotidien'!G19)*('Hrs 2021'!$E$2:$E$500*1))=0,"-",SUMPRODUCT(('Hrs 2021'!$B$2:$B$500='Suivi quotidien'!A19)*('Hrs 2021'!$A$2:$A$500='Suivi quotidien'!G19)*('Hrs 2021'!$F$2:$F$500*1)))</f>
        <v>4.5999999999999996</v>
      </c>
      <c r="W36" s="184">
        <f>IFERROR(O36/V36,"-")</f>
        <v>0.96078260869565224</v>
      </c>
      <c r="X36" s="180" cm="1">
        <f t="array" ref="X36">IF(SUMPRODUCT(('Hrs 2022'!$C$2:$C$500='Suivi quotidien'!A19)*('Hrs 2022'!$B$2:$B$500='Suivi quotidien'!G19)*('Hrs 2022'!$F$2:$F$500*1))=0,"-",SUMPRODUCT(('Hrs 2022'!$C$2:$C$500='Suivi quotidien'!A19)*('Hrs 2022'!$B$2:$B$500='Suivi quotidien'!G19)*('Hrs 2022'!$F$2:$F$500*1)))</f>
        <v>6.1137860615079358</v>
      </c>
      <c r="Y36" s="184">
        <f>IFERROR(O36/X36,"-")</f>
        <v>0.72289084955483818</v>
      </c>
      <c r="Z36" s="153">
        <v>5</v>
      </c>
      <c r="AA36" s="184">
        <f>IFERROR(O36/Z36,"-")</f>
        <v>0.88392000000000004</v>
      </c>
      <c r="AB36" s="156" t="s">
        <v>80</v>
      </c>
      <c r="AC36" s="181" t="s">
        <v>334</v>
      </c>
    </row>
    <row r="37" spans="1:29" ht="30" x14ac:dyDescent="0.25">
      <c r="A37" s="185" t="s">
        <v>28</v>
      </c>
      <c r="B37" s="68" t="s">
        <v>29</v>
      </c>
      <c r="C37" s="69" t="s">
        <v>30</v>
      </c>
      <c r="D37" s="69">
        <v>935300586</v>
      </c>
      <c r="E37" s="178">
        <v>10629094</v>
      </c>
      <c r="F37" s="78">
        <v>40013368</v>
      </c>
      <c r="G37" s="69" t="s">
        <v>53</v>
      </c>
      <c r="H37" s="71">
        <v>44865</v>
      </c>
      <c r="I37" s="69">
        <v>1</v>
      </c>
      <c r="J37" s="69">
        <v>1</v>
      </c>
      <c r="K37" s="69">
        <v>1</v>
      </c>
      <c r="L37" s="76" t="s">
        <v>70</v>
      </c>
      <c r="M37" s="156" t="s">
        <v>33</v>
      </c>
      <c r="N37" s="69">
        <v>6.09</v>
      </c>
      <c r="O37" s="149">
        <f>IFERROR(IF(N37="","",(N37+(0.16*N37))),"-")</f>
        <v>7.0644</v>
      </c>
      <c r="P37" s="153" t="s">
        <v>33</v>
      </c>
      <c r="Q37" s="184" t="str">
        <f>IFERROR(N37/P37,"-")</f>
        <v>-</v>
      </c>
      <c r="R37" s="153" cm="1">
        <f t="array" ref="R37">IFERROR(IF(SUMPRODUCT(('Hrs 2021'!$I$2:$I$500='Suivi quotidien'!A20)*('Hrs 2021'!$H$2:$H$500='Suivi quotidien'!G20)*('Hrs 2021'!$J$2:$J$500*1))=0,"",SUMPRODUCT(('Hrs 2021'!$I$2:$I$500='Suivi quotidien'!A20)*('Hrs 2021'!$H$2:$H$500='Suivi quotidien'!G20)*('Hrs 2021'!$J$2:$J$500*1)))/60,"-")</f>
        <v>17.2</v>
      </c>
      <c r="S37" s="184">
        <f>IFERROR(N37/R37,"-")</f>
        <v>0.35406976744186047</v>
      </c>
      <c r="T37" s="180" cm="1">
        <f t="array" ref="T37">IF(SUMPRODUCT(('Hrs 2021'!$B$2:$B$500='Suivi quotidien'!A20)*('Hrs 2021'!$A$2:$A$500='Suivi quotidien'!G20)*('Hrs 2021'!$E$2:$E$500*1))=0,"-",SUMPRODUCT(('Hrs 2021'!$B$2:$B$500='Suivi quotidien'!A20)*('Hrs 2021'!$A$2:$A$500='Suivi quotidien'!G20)*('Hrs 2021'!$E$2:$E$500*1)))</f>
        <v>8.4094904494382039</v>
      </c>
      <c r="U37" s="184">
        <f>IFERROR(O37/T37,"-")</f>
        <v>0.84005089755134177</v>
      </c>
      <c r="V37" s="153" cm="1">
        <f t="array" ref="V37">IF(SUMPRODUCT(('Hrs 2021'!$B$2:$B$500='Suivi quotidien'!A20)*('Hrs 2021'!$A$2:$A$500='Suivi quotidien'!G20)*('Hrs 2021'!$E$2:$E$500*1))=0,"-",SUMPRODUCT(('Hrs 2021'!$B$2:$B$500='Suivi quotidien'!A20)*('Hrs 2021'!$A$2:$A$500='Suivi quotidien'!G20)*('Hrs 2021'!$F$2:$F$500*1)))</f>
        <v>8.8000000000000007</v>
      </c>
      <c r="W37" s="184">
        <f>IFERROR(O37/V37,"-")</f>
        <v>0.80277272727272719</v>
      </c>
      <c r="X37" s="180" cm="1">
        <f t="array" ref="X37">IF(SUMPRODUCT(('Hrs 2022'!$C$2:$C$500='Suivi quotidien'!A20)*('Hrs 2022'!$B$2:$B$500='Suivi quotidien'!G20)*('Hrs 2022'!$F$2:$F$500*1))=0,"-",SUMPRODUCT(('Hrs 2022'!$C$2:$C$500='Suivi quotidien'!A20)*('Hrs 2022'!$B$2:$B$500='Suivi quotidien'!G20)*('Hrs 2022'!$F$2:$F$500*1)))</f>
        <v>10.390225359195401</v>
      </c>
      <c r="Y37" s="184">
        <f>IFERROR(O37/X37,"-")</f>
        <v>0.67990825567108326</v>
      </c>
      <c r="Z37" s="153">
        <v>5.05</v>
      </c>
      <c r="AA37" s="184">
        <f>IFERROR(O37/Z37,"-")</f>
        <v>1.398891089108911</v>
      </c>
      <c r="AB37" s="181" t="s">
        <v>82</v>
      </c>
      <c r="AC37" s="181" t="s">
        <v>334</v>
      </c>
    </row>
    <row r="38" spans="1:29" ht="30" x14ac:dyDescent="0.25">
      <c r="A38" s="185" t="s">
        <v>38</v>
      </c>
      <c r="B38" s="68" t="s">
        <v>39</v>
      </c>
      <c r="C38" s="69" t="s">
        <v>40</v>
      </c>
      <c r="D38" s="69">
        <v>935310718</v>
      </c>
      <c r="E38" s="69">
        <v>10629089</v>
      </c>
      <c r="F38" s="78">
        <v>40014115</v>
      </c>
      <c r="G38" s="69" t="s">
        <v>36</v>
      </c>
      <c r="H38" s="70">
        <v>44845</v>
      </c>
      <c r="I38" s="69">
        <v>1</v>
      </c>
      <c r="J38" s="140">
        <v>1</v>
      </c>
      <c r="K38" s="140">
        <v>1</v>
      </c>
      <c r="L38" s="75" t="s">
        <v>32</v>
      </c>
      <c r="M38" s="156" t="s">
        <v>33</v>
      </c>
      <c r="N38" s="143">
        <v>4.18</v>
      </c>
      <c r="O38" s="149">
        <f>IFERROR(IF(N38="","",(N38+(0.16*N38))),"-")</f>
        <v>4.8487999999999998</v>
      </c>
      <c r="P38" s="153">
        <v>4.55</v>
      </c>
      <c r="Q38" s="184">
        <f>IFERROR(N38/P38,"-")</f>
        <v>0.91868131868131864</v>
      </c>
      <c r="R38" s="153" cm="1">
        <f t="array" ref="R38">IFERROR(IF(SUMPRODUCT(('Hrs 2021'!$I$2:$I$500='Suivi quotidien'!A5)*('Hrs 2021'!$H$2:$H$500='Suivi quotidien'!G5)*('Hrs 2021'!$J$2:$J$500*1))=0,"",SUMPRODUCT(('Hrs 2021'!$I$2:$I$500='Suivi quotidien'!A5)*('Hrs 2021'!$H$2:$H$500='Suivi quotidien'!G5)*('Hrs 2021'!$J$2:$J$500*1)))/60,"-")</f>
        <v>5.7833333333333332</v>
      </c>
      <c r="S38" s="184">
        <f>IFERROR(N38/R38,"-")</f>
        <v>0.72276657060518723</v>
      </c>
      <c r="T38" s="180" cm="1">
        <f t="array" ref="T38">IF(SUMPRODUCT(('Hrs 2021'!$B$2:$B$500='Suivi quotidien'!A5)*('Hrs 2021'!$A$2:$A$500='Suivi quotidien'!G5)*('Hrs 2021'!$E$2:$E$500*1))=0,"-",SUMPRODUCT(('Hrs 2021'!$B$2:$B$500='Suivi quotidien'!A5)*('Hrs 2021'!$A$2:$A$500='Suivi quotidien'!G5)*('Hrs 2021'!$E$2:$E$500*1)))</f>
        <v>7.9818268115941979</v>
      </c>
      <c r="U38" s="184">
        <f>IFERROR(O38/T38,"-")</f>
        <v>0.60747998101847522</v>
      </c>
      <c r="V38" s="153" cm="1">
        <f t="array" ref="V38">IF(SUMPRODUCT(('Hrs 2021'!$B$2:$B$500='Suivi quotidien'!A5)*('Hrs 2021'!$A$2:$A$500='Suivi quotidien'!G5)*('Hrs 2021'!$E$2:$E$500*1))=0,"-",SUMPRODUCT(('Hrs 2021'!$B$2:$B$500='Suivi quotidien'!A5)*('Hrs 2021'!$A$2:$A$500='Suivi quotidien'!G5)*('Hrs 2021'!$F$2:$F$500*1)))</f>
        <v>6</v>
      </c>
      <c r="W38" s="184">
        <f>IFERROR(O38/V38,"-")</f>
        <v>0.80813333333333326</v>
      </c>
      <c r="X38" s="180" cm="1">
        <f t="array" ref="X38">IF(SUMPRODUCT(('Hrs 2022'!$C$2:$C$500='Suivi quotidien'!A5)*('Hrs 2022'!$B$2:$B$500='Suivi quotidien'!G5)*('Hrs 2022'!$F$2:$F$500*1))=0,"-",SUMPRODUCT(('Hrs 2022'!$C$2:$C$500='Suivi quotidien'!A5)*('Hrs 2022'!$B$2:$B$500='Suivi quotidien'!G5)*('Hrs 2022'!$F$2:$F$500*1)))</f>
        <v>12.192383512931039</v>
      </c>
      <c r="Y38" s="184">
        <f>IFERROR(O38/X38,"-")</f>
        <v>0.3976909022634863</v>
      </c>
      <c r="Z38" s="177">
        <v>6.5</v>
      </c>
      <c r="AA38" s="184">
        <f>IFERROR(O38/Z38,"-")</f>
        <v>0.74596923076923072</v>
      </c>
      <c r="AB38" s="156" t="s">
        <v>109</v>
      </c>
      <c r="AC38" s="181" t="s">
        <v>334</v>
      </c>
    </row>
    <row r="39" spans="1:29" ht="30" x14ac:dyDescent="0.25">
      <c r="A39" s="185" t="s">
        <v>38</v>
      </c>
      <c r="B39" s="68" t="s">
        <v>39</v>
      </c>
      <c r="C39" s="69" t="s">
        <v>42</v>
      </c>
      <c r="D39" s="69">
        <v>935310717</v>
      </c>
      <c r="E39" s="69">
        <v>10628393</v>
      </c>
      <c r="F39" s="78">
        <v>40014114</v>
      </c>
      <c r="G39" s="69" t="s">
        <v>43</v>
      </c>
      <c r="H39" s="70">
        <v>44845</v>
      </c>
      <c r="I39" s="69">
        <v>1</v>
      </c>
      <c r="J39" s="69">
        <v>1</v>
      </c>
      <c r="K39" s="69">
        <v>1</v>
      </c>
      <c r="L39" s="75" t="s">
        <v>44</v>
      </c>
      <c r="M39" s="156" t="s">
        <v>33</v>
      </c>
      <c r="N39" s="69">
        <v>1.1200000000000001</v>
      </c>
      <c r="O39" s="149">
        <f>IFERROR(IF(N39="","",(N39+(0.16*N39))),"-")</f>
        <v>1.2992000000000001</v>
      </c>
      <c r="P39" s="153">
        <v>1.23</v>
      </c>
      <c r="Q39" s="184">
        <f>IFERROR(N39/P39,"-")</f>
        <v>0.91056910569105698</v>
      </c>
      <c r="R39" s="153" cm="1">
        <f t="array" ref="R39">IFERROR(IF(SUMPRODUCT(('Hrs 2021'!$I$2:$I$500='Suivi quotidien'!A6)*('Hrs 2021'!$H$2:$H$500='Suivi quotidien'!G6)*('Hrs 2021'!$J$2:$J$500*1))=0,"",SUMPRODUCT(('Hrs 2021'!$I$2:$I$500='Suivi quotidien'!A6)*('Hrs 2021'!$H$2:$H$500='Suivi quotidien'!G6)*('Hrs 2021'!$J$2:$J$500*1)))/60,"-")</f>
        <v>14.3</v>
      </c>
      <c r="S39" s="184">
        <f>IFERROR(N39/R39,"-")</f>
        <v>7.8321678321678329E-2</v>
      </c>
      <c r="T39" s="180" cm="1">
        <f t="array" ref="T39">IF(SUMPRODUCT(('Hrs 2021'!$B$2:$B$500='Suivi quotidien'!A6)*('Hrs 2021'!$A$2:$A$500='Suivi quotidien'!G6)*('Hrs 2021'!$E$2:$E$500*1))=0,"-",SUMPRODUCT(('Hrs 2021'!$B$2:$B$500='Suivi quotidien'!A6)*('Hrs 2021'!$A$2:$A$500='Suivi quotidien'!G6)*('Hrs 2021'!$E$2:$E$500*1)))</f>
        <v>11.564844384057972</v>
      </c>
      <c r="U39" s="184">
        <f>IFERROR(O39/T39,"-")</f>
        <v>0.11234046536682629</v>
      </c>
      <c r="V39" s="153" cm="1">
        <f t="array" ref="V39">IF(SUMPRODUCT(('Hrs 2021'!$B$2:$B$500='Suivi quotidien'!A6)*('Hrs 2021'!$A$2:$A$500='Suivi quotidien'!G6)*('Hrs 2021'!$E$2:$E$500*1))=0,"-",SUMPRODUCT(('Hrs 2021'!$B$2:$B$500='Suivi quotidien'!A6)*('Hrs 2021'!$A$2:$A$500='Suivi quotidien'!G6)*('Hrs 2021'!$F$2:$F$500*1)))</f>
        <v>8</v>
      </c>
      <c r="W39" s="184">
        <f>IFERROR(O39/V39,"-")</f>
        <v>0.16240000000000002</v>
      </c>
      <c r="X39" s="180" cm="1">
        <f t="array" ref="X39">IF(SUMPRODUCT(('Hrs 2022'!$C$2:$C$500='Suivi quotidien'!A6)*('Hrs 2022'!$B$2:$B$500='Suivi quotidien'!G6)*('Hrs 2022'!$F$2:$F$500*1))=0,"-",SUMPRODUCT(('Hrs 2022'!$C$2:$C$500='Suivi quotidien'!A6)*('Hrs 2022'!$B$2:$B$500='Suivi quotidien'!G6)*('Hrs 2022'!$F$2:$F$500*1)))</f>
        <v>16.671455929487177</v>
      </c>
      <c r="Y39" s="184">
        <f>IFERROR(O39/X39,"-")</f>
        <v>7.7929606477984692E-2</v>
      </c>
      <c r="Z39" s="153">
        <f>85/60</f>
        <v>1.4166666666666667</v>
      </c>
      <c r="AA39" s="184">
        <f>IFERROR(O39/Z39,"-")</f>
        <v>0.91708235294117657</v>
      </c>
      <c r="AB39" s="156" t="s">
        <v>109</v>
      </c>
      <c r="AC39" s="181" t="s">
        <v>334</v>
      </c>
    </row>
    <row r="40" spans="1:29" ht="14.45" customHeight="1" x14ac:dyDescent="0.25">
      <c r="A40" s="185" t="s">
        <v>38</v>
      </c>
      <c r="B40" s="68" t="s">
        <v>39</v>
      </c>
      <c r="C40" s="69" t="s">
        <v>84</v>
      </c>
      <c r="D40" s="69">
        <v>935310701</v>
      </c>
      <c r="E40" s="69">
        <v>10630004</v>
      </c>
      <c r="F40" s="78">
        <v>40014207</v>
      </c>
      <c r="G40" s="69" t="s">
        <v>49</v>
      </c>
      <c r="H40" s="71">
        <v>44866</v>
      </c>
      <c r="I40" s="69">
        <v>1</v>
      </c>
      <c r="J40" s="69">
        <v>1</v>
      </c>
      <c r="K40" s="69">
        <v>1</v>
      </c>
      <c r="L40" s="150" t="s">
        <v>85</v>
      </c>
      <c r="M40" s="225" t="s">
        <v>33</v>
      </c>
      <c r="N40" s="69">
        <v>4.53</v>
      </c>
      <c r="O40" s="149">
        <f>IFERROR(IF(N40="","",(N40+(0.16*N40))),"-")</f>
        <v>5.2548000000000004</v>
      </c>
      <c r="P40" s="153" t="s">
        <v>33</v>
      </c>
      <c r="Q40" s="184" t="str">
        <f>IFERROR(N40/P40,"-")</f>
        <v>-</v>
      </c>
      <c r="R40" s="153" cm="1">
        <f t="array" ref="R40">IFERROR(IF(SUMPRODUCT(('Hrs 2021'!$I$2:$I$500='Suivi quotidien'!A21)*('Hrs 2021'!$H$2:$H$500='Suivi quotidien'!G21)*('Hrs 2021'!$J$2:$J$500*1))=0,"",SUMPRODUCT(('Hrs 2021'!$I$2:$I$500='Suivi quotidien'!A21)*('Hrs 2021'!$H$2:$H$500='Suivi quotidien'!G21)*('Hrs 2021'!$J$2:$J$500*1)))/60,"-")</f>
        <v>4</v>
      </c>
      <c r="S40" s="184">
        <f>IFERROR(N40/R40,"-")</f>
        <v>1.1325000000000001</v>
      </c>
      <c r="T40" s="180" cm="1">
        <f t="array" ref="T40">IF(SUMPRODUCT(('Hrs 2021'!$B$2:$B$500='Suivi quotidien'!A21)*('Hrs 2021'!$A$2:$A$500='Suivi quotidien'!G21)*('Hrs 2021'!$E$2:$E$500*1))=0,"-",SUMPRODUCT(('Hrs 2021'!$B$2:$B$500='Suivi quotidien'!A21)*('Hrs 2021'!$A$2:$A$500='Suivi quotidien'!G21)*('Hrs 2021'!$E$2:$E$500*1)))</f>
        <v>3.0849569444444445</v>
      </c>
      <c r="U40" s="184">
        <f>IFERROR(O40/T40,"-")</f>
        <v>1.70336250866098</v>
      </c>
      <c r="V40" s="153" cm="1">
        <f t="array" ref="V40">IF(SUMPRODUCT(('Hrs 2021'!$B$2:$B$500='Suivi quotidien'!A21)*('Hrs 2021'!$A$2:$A$500='Suivi quotidien'!G21)*('Hrs 2021'!$E$2:$E$500*1))=0,"-",SUMPRODUCT(('Hrs 2021'!$B$2:$B$500='Suivi quotidien'!A21)*('Hrs 2021'!$A$2:$A$500='Suivi quotidien'!G21)*('Hrs 2021'!$F$2:$F$500*1)))</f>
        <v>3.4841866666666665</v>
      </c>
      <c r="W40" s="184">
        <f>IFERROR(O40/V40,"-")</f>
        <v>1.5081855545435761</v>
      </c>
      <c r="X40" s="180" cm="1">
        <f t="array" ref="X40">IF(SUMPRODUCT(('Hrs 2022'!$C$2:$C$500='Suivi quotidien'!A21)*('Hrs 2022'!$B$2:$B$500='Suivi quotidien'!G21)*('Hrs 2022'!$F$2:$F$500*1))=0,"-",SUMPRODUCT(('Hrs 2022'!$C$2:$C$500='Suivi quotidien'!A21)*('Hrs 2022'!$B$2:$B$500='Suivi quotidien'!G21)*('Hrs 2022'!$F$2:$F$500*1)))</f>
        <v>3.2021095762310607</v>
      </c>
      <c r="Y40" s="184">
        <f>IFERROR(O40/X40,"-")</f>
        <v>1.6410431544897324</v>
      </c>
      <c r="Z40" s="153">
        <f>5+(30/60)</f>
        <v>5.5</v>
      </c>
      <c r="AA40" s="184">
        <f>IFERROR(O40/Z40,"-")</f>
        <v>0.95541818181818183</v>
      </c>
      <c r="AB40" s="156" t="s">
        <v>109</v>
      </c>
      <c r="AC40" s="181" t="s">
        <v>86</v>
      </c>
    </row>
    <row r="41" spans="1:29" ht="14.45" customHeight="1" x14ac:dyDescent="0.25">
      <c r="A41" s="185" t="s">
        <v>38</v>
      </c>
      <c r="B41" s="68" t="s">
        <v>39</v>
      </c>
      <c r="C41" s="69" t="s">
        <v>84</v>
      </c>
      <c r="D41" s="69">
        <v>935310701</v>
      </c>
      <c r="E41" s="69">
        <v>10630004</v>
      </c>
      <c r="F41" s="78">
        <v>40014207</v>
      </c>
      <c r="G41" s="69" t="s">
        <v>50</v>
      </c>
      <c r="H41" s="71">
        <v>44867</v>
      </c>
      <c r="I41" s="69">
        <v>1</v>
      </c>
      <c r="J41" s="140">
        <v>1</v>
      </c>
      <c r="K41" s="140">
        <v>1</v>
      </c>
      <c r="L41" s="76" t="s">
        <v>32</v>
      </c>
      <c r="M41" s="156" t="s">
        <v>33</v>
      </c>
      <c r="N41" s="143">
        <v>3.26</v>
      </c>
      <c r="O41" s="149">
        <f>IFERROR(IF(N41="","",(N41+(0.16*N41))),"-")</f>
        <v>3.7815999999999996</v>
      </c>
      <c r="P41" s="153">
        <v>6.83</v>
      </c>
      <c r="Q41" s="184">
        <f>IFERROR(N41/P41,"-")</f>
        <v>0.47730600292825764</v>
      </c>
      <c r="R41" s="153" cm="1">
        <f t="array" ref="R41">IFERROR(IF(SUMPRODUCT(('Hrs 2021'!$I$2:$I$500='Suivi quotidien'!A22)*('Hrs 2021'!$H$2:$H$500='Suivi quotidien'!G22)*('Hrs 2021'!$J$2:$J$500*1))=0,"",SUMPRODUCT(('Hrs 2021'!$I$2:$I$500='Suivi quotidien'!A22)*('Hrs 2021'!$H$2:$H$500='Suivi quotidien'!G22)*('Hrs 2021'!$J$2:$J$500*1)))/60,"-")</f>
        <v>1.95</v>
      </c>
      <c r="S41" s="184">
        <f>IFERROR(N41/R41,"-")</f>
        <v>1.6717948717948716</v>
      </c>
      <c r="T41" s="180" cm="1">
        <f t="array" ref="T41">IF(SUMPRODUCT(('Hrs 2021'!$B$2:$B$500='Suivi quotidien'!A22)*('Hrs 2021'!$A$2:$A$500='Suivi quotidien'!G22)*('Hrs 2021'!$E$2:$E$500*1))=0,"-",SUMPRODUCT(('Hrs 2021'!$B$2:$B$500='Suivi quotidien'!A22)*('Hrs 2021'!$A$2:$A$500='Suivi quotidien'!G22)*('Hrs 2021'!$E$2:$E$500*1)))</f>
        <v>3.7883717054263566</v>
      </c>
      <c r="U41" s="184">
        <f>IFERROR(O41/T41,"-")</f>
        <v>0.99821250237492343</v>
      </c>
      <c r="V41" s="153" cm="1">
        <f t="array" ref="V41">IF(SUMPRODUCT(('Hrs 2021'!$B$2:$B$500='Suivi quotidien'!A22)*('Hrs 2021'!$A$2:$A$500='Suivi quotidien'!G22)*('Hrs 2021'!$E$2:$E$500*1))=0,"-",SUMPRODUCT(('Hrs 2021'!$B$2:$B$500='Suivi quotidien'!A22)*('Hrs 2021'!$A$2:$A$500='Suivi quotidien'!G22)*('Hrs 2021'!$F$2:$F$500*1)))</f>
        <v>3.8329407843137253</v>
      </c>
      <c r="W41" s="184">
        <f>IFERROR(O41/V41,"-")</f>
        <v>0.98660538025428479</v>
      </c>
      <c r="X41" s="180" cm="1">
        <f t="array" ref="X41">IF(SUMPRODUCT(('Hrs 2022'!$C$2:$C$500='Suivi quotidien'!A22)*('Hrs 2022'!$B$2:$B$500='Suivi quotidien'!G22)*('Hrs 2022'!$F$2:$F$500*1))=0,"-",SUMPRODUCT(('Hrs 2022'!$C$2:$C$500='Suivi quotidien'!A22)*('Hrs 2022'!$B$2:$B$500='Suivi quotidien'!G22)*('Hrs 2022'!$F$2:$F$500*1)))</f>
        <v>3.6173942649812729</v>
      </c>
      <c r="Y41" s="184">
        <f>IFERROR(O41/X41,"-")</f>
        <v>1.0453933751729374</v>
      </c>
      <c r="Z41" s="153">
        <f>5+(15/60)</f>
        <v>5.25</v>
      </c>
      <c r="AA41" s="184">
        <f>IFERROR(O41/Z41,"-")</f>
        <v>0.72030476190476178</v>
      </c>
      <c r="AB41" s="156" t="s">
        <v>109</v>
      </c>
      <c r="AC41" s="181" t="s">
        <v>86</v>
      </c>
    </row>
    <row r="42" spans="1:29" ht="30" x14ac:dyDescent="0.25">
      <c r="A42" s="185" t="s">
        <v>38</v>
      </c>
      <c r="B42" s="68" t="s">
        <v>39</v>
      </c>
      <c r="C42" s="69" t="s">
        <v>84</v>
      </c>
      <c r="D42" s="69">
        <v>935310701</v>
      </c>
      <c r="E42" s="69">
        <v>10630004</v>
      </c>
      <c r="F42" s="78">
        <v>40014207</v>
      </c>
      <c r="G42" s="69" t="s">
        <v>53</v>
      </c>
      <c r="H42" s="71">
        <v>44868</v>
      </c>
      <c r="I42" s="69">
        <v>1</v>
      </c>
      <c r="J42" s="69">
        <v>1</v>
      </c>
      <c r="K42" s="69">
        <v>1</v>
      </c>
      <c r="L42" s="151" t="s">
        <v>56</v>
      </c>
      <c r="M42" s="156" t="s">
        <v>33</v>
      </c>
      <c r="N42" s="143">
        <v>7</v>
      </c>
      <c r="O42" s="149">
        <f>IFERROR(IF(N42="","",(N42+(0.16*N42))),"-")</f>
        <v>8.120000000000001</v>
      </c>
      <c r="P42" s="153" t="s">
        <v>89</v>
      </c>
      <c r="Q42" s="184">
        <f>IFERROR(N42/P42,"-")</f>
        <v>2.0588235294117649</v>
      </c>
      <c r="R42" s="153" cm="1">
        <f t="array" ref="R42">IFERROR(IF(SUMPRODUCT(('Hrs 2021'!$I$2:$I$500='Suivi quotidien'!A23)*('Hrs 2021'!$H$2:$H$500='Suivi quotidien'!G23)*('Hrs 2021'!$J$2:$J$500*1))=0,"",SUMPRODUCT(('Hrs 2021'!$I$2:$I$500='Suivi quotidien'!A23)*('Hrs 2021'!$H$2:$H$500='Suivi quotidien'!G23)*('Hrs 2021'!$J$2:$J$500*1)))/60,"-")</f>
        <v>7.9666666666666668</v>
      </c>
      <c r="S42" s="184">
        <f>IFERROR(N42/R42,"-")</f>
        <v>0.87866108786610875</v>
      </c>
      <c r="T42" s="180" cm="1">
        <f t="array" ref="T42">IF(SUMPRODUCT(('Hrs 2021'!$B$2:$B$500='Suivi quotidien'!A23)*('Hrs 2021'!$A$2:$A$500='Suivi quotidien'!G23)*('Hrs 2021'!$E$2:$E$500*1))=0,"-",SUMPRODUCT(('Hrs 2021'!$B$2:$B$500='Suivi quotidien'!A23)*('Hrs 2021'!$A$2:$A$500='Suivi quotidien'!G23)*('Hrs 2021'!$E$2:$E$500*1)))</f>
        <v>7.9638815602836877</v>
      </c>
      <c r="U42" s="184">
        <f>IFERROR(O42/T42,"-")</f>
        <v>1.0196033100862378</v>
      </c>
      <c r="V42" s="153" cm="1">
        <f t="array" ref="V42">IF(SUMPRODUCT(('Hrs 2021'!$B$2:$B$500='Suivi quotidien'!A23)*('Hrs 2021'!$A$2:$A$500='Suivi quotidien'!G23)*('Hrs 2021'!$E$2:$E$500*1))=0,"-",SUMPRODUCT(('Hrs 2021'!$B$2:$B$500='Suivi quotidien'!A23)*('Hrs 2021'!$A$2:$A$500='Suivi quotidien'!G23)*('Hrs 2021'!$F$2:$F$500*1)))</f>
        <v>5.8</v>
      </c>
      <c r="W42" s="184">
        <f>IFERROR(O42/V42,"-")</f>
        <v>1.4000000000000001</v>
      </c>
      <c r="X42" s="180" cm="1">
        <f t="array" ref="X42">IF(SUMPRODUCT(('Hrs 2022'!$C$2:$C$500='Suivi quotidien'!A23)*('Hrs 2022'!$B$2:$B$500='Suivi quotidien'!G23)*('Hrs 2022'!$F$2:$F$500*1))=0,"-",SUMPRODUCT(('Hrs 2022'!$C$2:$C$500='Suivi quotidien'!A23)*('Hrs 2022'!$B$2:$B$500='Suivi quotidien'!G23)*('Hrs 2022'!$F$2:$F$500*1)))</f>
        <v>9.4423733836206907</v>
      </c>
      <c r="Y42" s="184">
        <f>IFERROR(O42/X42,"-")</f>
        <v>0.85995328400012672</v>
      </c>
      <c r="Z42" s="153">
        <f>6+(5/60)</f>
        <v>6.083333333333333</v>
      </c>
      <c r="AA42" s="184">
        <f>IFERROR(O42/Z42,"-")</f>
        <v>1.3347945205479455</v>
      </c>
      <c r="AB42" s="156" t="s">
        <v>109</v>
      </c>
      <c r="AC42" s="181" t="s">
        <v>90</v>
      </c>
    </row>
    <row r="43" spans="1:29" ht="30" x14ac:dyDescent="0.25">
      <c r="A43" s="185" t="s">
        <v>38</v>
      </c>
      <c r="B43" s="68" t="s">
        <v>39</v>
      </c>
      <c r="C43" s="69" t="s">
        <v>92</v>
      </c>
      <c r="D43" s="69">
        <v>935310728</v>
      </c>
      <c r="E43" s="69">
        <v>10635170</v>
      </c>
      <c r="F43" s="78">
        <v>40014120</v>
      </c>
      <c r="G43" s="69" t="s">
        <v>93</v>
      </c>
      <c r="H43" s="71">
        <v>44879</v>
      </c>
      <c r="I43" s="69">
        <v>1</v>
      </c>
      <c r="J43" s="69">
        <v>1</v>
      </c>
      <c r="K43" s="69">
        <v>1</v>
      </c>
      <c r="L43" s="76" t="s">
        <v>70</v>
      </c>
      <c r="M43" s="169" t="s">
        <v>94</v>
      </c>
      <c r="N43" s="140">
        <v>3.35</v>
      </c>
      <c r="O43" s="149">
        <f>IFERROR(IF(N43="","",(N43+(0.16*N43))),"-")</f>
        <v>3.8860000000000001</v>
      </c>
      <c r="P43" s="153">
        <v>5.58</v>
      </c>
      <c r="Q43" s="184">
        <f>IFERROR(N43/P43,"-")</f>
        <v>0.60035842293906816</v>
      </c>
      <c r="R43" s="153" cm="1">
        <f t="array" ref="R43">IFERROR(IF(SUMPRODUCT(('Hrs 2021'!$I$2:$I$500='Suivi quotidien'!A24)*('Hrs 2021'!$H$2:$H$500='Suivi quotidien'!G24)*('Hrs 2021'!$J$2:$J$500*1))=0,"",SUMPRODUCT(('Hrs 2021'!$I$2:$I$500='Suivi quotidien'!A24)*('Hrs 2021'!$H$2:$H$500='Suivi quotidien'!G24)*('Hrs 2021'!$J$2:$J$500*1)))/60,"-")</f>
        <v>10.533333333333333</v>
      </c>
      <c r="S43" s="184">
        <f>IFERROR(N43/R43,"-")</f>
        <v>0.31803797468354433</v>
      </c>
      <c r="T43" s="180" cm="1">
        <f t="array" ref="T43">IF(SUMPRODUCT(('Hrs 2021'!$B$2:$B$500='Suivi quotidien'!A24)*('Hrs 2021'!$A$2:$A$500='Suivi quotidien'!G24)*('Hrs 2021'!$E$2:$E$500*1))=0,"-",SUMPRODUCT(('Hrs 2021'!$B$2:$B$500='Suivi quotidien'!A24)*('Hrs 2021'!$A$2:$A$500='Suivi quotidien'!G24)*('Hrs 2021'!$E$2:$E$500*1)))</f>
        <v>7.7123326086956503</v>
      </c>
      <c r="U43" s="184">
        <f>IFERROR(O43/T43,"-")</f>
        <v>0.50386831029804624</v>
      </c>
      <c r="V43" s="153" cm="1">
        <f t="array" ref="V43">IF(SUMPRODUCT(('Hrs 2021'!$B$2:$B$500='Suivi quotidien'!A24)*('Hrs 2021'!$A$2:$A$500='Suivi quotidien'!G24)*('Hrs 2021'!$E$2:$E$500*1))=0,"-",SUMPRODUCT(('Hrs 2021'!$B$2:$B$500='Suivi quotidien'!A24)*('Hrs 2021'!$A$2:$A$500='Suivi quotidien'!G24)*('Hrs 2021'!$F$2:$F$500*1)))</f>
        <v>6.5</v>
      </c>
      <c r="W43" s="184">
        <f>IFERROR(O43/V43,"-")</f>
        <v>0.59784615384615392</v>
      </c>
      <c r="X43" s="180" cm="1">
        <f t="array" ref="X43">IF(SUMPRODUCT(('Hrs 2022'!$C$2:$C$500='Suivi quotidien'!A24)*('Hrs 2022'!$B$2:$B$500='Suivi quotidien'!G24)*('Hrs 2022'!$F$2:$F$500*1))=0,"-",SUMPRODUCT(('Hrs 2022'!$C$2:$C$500='Suivi quotidien'!A24)*('Hrs 2022'!$B$2:$B$500='Suivi quotidien'!G24)*('Hrs 2022'!$F$2:$F$500*1)))</f>
        <v>8.2479771643518554</v>
      </c>
      <c r="Y43" s="184">
        <f>IFERROR(O43/X43,"-")</f>
        <v>0.4711458243113808</v>
      </c>
      <c r="Z43" s="177">
        <v>4.5</v>
      </c>
      <c r="AA43" s="184">
        <f>IFERROR(O43/Z43,"-")</f>
        <v>0.86355555555555563</v>
      </c>
      <c r="AB43" s="156" t="s">
        <v>109</v>
      </c>
      <c r="AC43" s="181" t="s">
        <v>334</v>
      </c>
    </row>
    <row r="44" spans="1:29" ht="30" x14ac:dyDescent="0.25">
      <c r="A44" s="185" t="s">
        <v>38</v>
      </c>
      <c r="B44" s="68" t="s">
        <v>39</v>
      </c>
      <c r="C44" s="69" t="s">
        <v>98</v>
      </c>
      <c r="D44" s="69">
        <v>935310729</v>
      </c>
      <c r="E44" s="69">
        <v>10635173</v>
      </c>
      <c r="F44" s="78">
        <v>40014121</v>
      </c>
      <c r="G44" s="69" t="s">
        <v>59</v>
      </c>
      <c r="H44" s="71">
        <v>44881</v>
      </c>
      <c r="I44" s="69">
        <v>1</v>
      </c>
      <c r="J44" s="69">
        <v>1</v>
      </c>
      <c r="K44" s="69">
        <v>1</v>
      </c>
      <c r="L44" s="76" t="s">
        <v>70</v>
      </c>
      <c r="M44" s="156" t="s">
        <v>33</v>
      </c>
      <c r="N44" s="143">
        <v>1.73</v>
      </c>
      <c r="O44" s="149">
        <f>IFERROR(IF(N44="","",(N44+(0.16*N44))),"-")</f>
        <v>2.0068000000000001</v>
      </c>
      <c r="P44" s="153">
        <v>11.31</v>
      </c>
      <c r="Q44" s="184">
        <f>IFERROR(N44/P44,"-")</f>
        <v>0.15296198054818744</v>
      </c>
      <c r="R44" s="153" t="str" cm="1">
        <f t="array" ref="R44">IFERROR(IF(SUMPRODUCT(('Hrs 2021'!$I$2:$I$500='Suivi quotidien'!A26)*('Hrs 2021'!$H$2:$H$500='Suivi quotidien'!G26)*('Hrs 2021'!$J$2:$J$500*1))=0,"",SUMPRODUCT(('Hrs 2021'!$I$2:$I$500='Suivi quotidien'!A26)*('Hrs 2021'!$H$2:$H$500='Suivi quotidien'!G26)*('Hrs 2021'!$J$2:$J$500*1)))/60,"-")</f>
        <v>-</v>
      </c>
      <c r="S44" s="184" t="str">
        <f>IFERROR(N44/R44,"-")</f>
        <v>-</v>
      </c>
      <c r="T44" s="180" t="str" cm="1">
        <f t="array" ref="T44">IF(SUMPRODUCT(('Hrs 2021'!$B$2:$B$500='Suivi quotidien'!A26)*('Hrs 2021'!$A$2:$A$500='Suivi quotidien'!G26)*('Hrs 2021'!$E$2:$E$500*1))=0,"-",SUMPRODUCT(('Hrs 2021'!$B$2:$B$500='Suivi quotidien'!A26)*('Hrs 2021'!$A$2:$A$500='Suivi quotidien'!G26)*('Hrs 2021'!$E$2:$E$500*1)))</f>
        <v>-</v>
      </c>
      <c r="U44" s="184" t="str">
        <f>IFERROR(O44/T44,"-")</f>
        <v>-</v>
      </c>
      <c r="V44" s="153" t="str" cm="1">
        <f t="array" ref="V44">IF(SUMPRODUCT(('Hrs 2021'!$B$2:$B$500='Suivi quotidien'!A26)*('Hrs 2021'!$A$2:$A$500='Suivi quotidien'!G26)*('Hrs 2021'!$E$2:$E$500*1))=0,"-",SUMPRODUCT(('Hrs 2021'!$B$2:$B$500='Suivi quotidien'!A26)*('Hrs 2021'!$A$2:$A$500='Suivi quotidien'!G26)*('Hrs 2021'!$F$2:$F$500*1)))</f>
        <v>-</v>
      </c>
      <c r="W44" s="184" t="str">
        <f>IFERROR(O44/V44,"-")</f>
        <v>-</v>
      </c>
      <c r="X44" s="180" t="str" cm="1">
        <f t="array" ref="X44">IF(SUMPRODUCT(('Hrs 2022'!$C$2:$C$500='Suivi quotidien'!A26)*('Hrs 2022'!$B$2:$B$500='Suivi quotidien'!G26)*('Hrs 2022'!$F$2:$F$500*1))=0,"-",SUMPRODUCT(('Hrs 2022'!$C$2:$C$500='Suivi quotidien'!A26)*('Hrs 2022'!$B$2:$B$500='Suivi quotidien'!G26)*('Hrs 2022'!$F$2:$F$500*1)))</f>
        <v>-</v>
      </c>
      <c r="Y44" s="184" t="str">
        <f>IFERROR(O44/X44,"-")</f>
        <v>-</v>
      </c>
      <c r="Z44" s="153">
        <v>7.5</v>
      </c>
      <c r="AA44" s="184">
        <f>IFERROR(O44/Z44,"-")</f>
        <v>0.26757333333333333</v>
      </c>
      <c r="AB44" s="156" t="s">
        <v>109</v>
      </c>
      <c r="AC44" s="193" t="s">
        <v>330</v>
      </c>
    </row>
    <row r="45" spans="1:29" ht="30" x14ac:dyDescent="0.25">
      <c r="A45" s="185" t="s">
        <v>38</v>
      </c>
      <c r="B45" s="68" t="s">
        <v>39</v>
      </c>
      <c r="C45" s="69" t="s">
        <v>98</v>
      </c>
      <c r="D45" s="69">
        <v>935310729</v>
      </c>
      <c r="E45" s="69">
        <v>10635173</v>
      </c>
      <c r="F45" s="78">
        <v>40014121</v>
      </c>
      <c r="G45" s="69" t="s">
        <v>55</v>
      </c>
      <c r="H45" s="71">
        <v>44881</v>
      </c>
      <c r="I45" s="69">
        <v>1</v>
      </c>
      <c r="J45" s="69">
        <v>1</v>
      </c>
      <c r="K45" s="69">
        <v>1</v>
      </c>
      <c r="L45" s="76" t="s">
        <v>70</v>
      </c>
      <c r="M45" s="156" t="s">
        <v>33</v>
      </c>
      <c r="N45" s="143">
        <v>3.06</v>
      </c>
      <c r="O45" s="149">
        <f>IFERROR(IF(N45="","",(N45+(0.16*N45))),"-")</f>
        <v>3.5495999999999999</v>
      </c>
      <c r="P45" s="153" t="s">
        <v>33</v>
      </c>
      <c r="Q45" s="184" t="str">
        <f>IFERROR(N45/P45,"-")</f>
        <v>-</v>
      </c>
      <c r="R45" s="153" t="str" cm="1">
        <f t="array" ref="R45">IFERROR(IF(SUMPRODUCT(('Hrs 2021'!$I$2:$I$500='Suivi quotidien'!A27)*('Hrs 2021'!$H$2:$H$500='Suivi quotidien'!G27)*('Hrs 2021'!$J$2:$J$500*1))=0,"",SUMPRODUCT(('Hrs 2021'!$I$2:$I$500='Suivi quotidien'!A27)*('Hrs 2021'!$H$2:$H$500='Suivi quotidien'!G27)*('Hrs 2021'!$J$2:$J$500*1)))/60,"-")</f>
        <v>-</v>
      </c>
      <c r="S45" s="184" t="str">
        <f>IFERROR(N45/R45,"-")</f>
        <v>-</v>
      </c>
      <c r="T45" s="180" t="str" cm="1">
        <f t="array" ref="T45">IF(SUMPRODUCT(('Hrs 2021'!$B$2:$B$500='Suivi quotidien'!A27)*('Hrs 2021'!$A$2:$A$500='Suivi quotidien'!G27)*('Hrs 2021'!$E$2:$E$500*1))=0,"-",SUMPRODUCT(('Hrs 2021'!$B$2:$B$500='Suivi quotidien'!A27)*('Hrs 2021'!$A$2:$A$500='Suivi quotidien'!G27)*('Hrs 2021'!$E$2:$E$500*1)))</f>
        <v>-</v>
      </c>
      <c r="U45" s="184" t="str">
        <f>IFERROR(O45/T45,"-")</f>
        <v>-</v>
      </c>
      <c r="V45" s="153" t="str" cm="1">
        <f t="array" ref="V45">IF(SUMPRODUCT(('Hrs 2021'!$B$2:$B$500='Suivi quotidien'!A27)*('Hrs 2021'!$A$2:$A$500='Suivi quotidien'!G27)*('Hrs 2021'!$E$2:$E$500*1))=0,"-",SUMPRODUCT(('Hrs 2021'!$B$2:$B$500='Suivi quotidien'!A27)*('Hrs 2021'!$A$2:$A$500='Suivi quotidien'!G27)*('Hrs 2021'!$F$2:$F$500*1)))</f>
        <v>-</v>
      </c>
      <c r="W45" s="184" t="str">
        <f>IFERROR(O45/V45,"-")</f>
        <v>-</v>
      </c>
      <c r="X45" s="180" t="str" cm="1">
        <f t="array" ref="X45">IF(SUMPRODUCT(('Hrs 2022'!$C$2:$C$500='Suivi quotidien'!A27)*('Hrs 2022'!$B$2:$B$500='Suivi quotidien'!G27)*('Hrs 2022'!$F$2:$F$500*1))=0,"-",SUMPRODUCT(('Hrs 2022'!$C$2:$C$500='Suivi quotidien'!A27)*('Hrs 2022'!$B$2:$B$500='Suivi quotidien'!G27)*('Hrs 2022'!$F$2:$F$500*1)))</f>
        <v>-</v>
      </c>
      <c r="Y45" s="184" t="str">
        <f>IFERROR(O45/X45,"-")</f>
        <v>-</v>
      </c>
      <c r="Z45" s="153" t="s">
        <v>109</v>
      </c>
      <c r="AA45" s="184" t="str">
        <f>IFERROR(O45/Z45,"-")</f>
        <v>-</v>
      </c>
      <c r="AB45" s="156" t="s">
        <v>109</v>
      </c>
      <c r="AC45" s="181" t="s">
        <v>334</v>
      </c>
    </row>
    <row r="46" spans="1:29" ht="30" x14ac:dyDescent="0.25">
      <c r="A46" s="185" t="s">
        <v>38</v>
      </c>
      <c r="B46" s="68" t="s">
        <v>39</v>
      </c>
      <c r="C46" s="69" t="s">
        <v>98</v>
      </c>
      <c r="D46" s="69">
        <v>935310729</v>
      </c>
      <c r="E46" s="69">
        <v>10635173</v>
      </c>
      <c r="F46" s="78">
        <v>40014121</v>
      </c>
      <c r="G46" s="69" t="s">
        <v>63</v>
      </c>
      <c r="H46" s="71">
        <v>44881</v>
      </c>
      <c r="I46" s="69">
        <v>1</v>
      </c>
      <c r="J46" s="69">
        <v>1</v>
      </c>
      <c r="K46" s="69">
        <v>1</v>
      </c>
      <c r="L46" s="76" t="s">
        <v>70</v>
      </c>
      <c r="M46" s="156" t="s">
        <v>33</v>
      </c>
      <c r="N46" s="143">
        <v>2.06</v>
      </c>
      <c r="O46" s="149">
        <f>IFERROR(IF(N46="","",(N46+(0.16*N46))),"-")</f>
        <v>2.3896000000000002</v>
      </c>
      <c r="P46" s="153" t="s">
        <v>33</v>
      </c>
      <c r="Q46" s="184" t="str">
        <f>IFERROR(N46/P46,"-")</f>
        <v>-</v>
      </c>
      <c r="R46" s="153" cm="1">
        <f t="array" ref="R46">IFERROR(IF(SUMPRODUCT(('Hrs 2021'!$I$2:$I$500='Suivi quotidien'!A28)*('Hrs 2021'!$H$2:$H$500='Suivi quotidien'!G28)*('Hrs 2021'!$J$2:$J$500*1))=0,"",SUMPRODUCT(('Hrs 2021'!$I$2:$I$500='Suivi quotidien'!A28)*('Hrs 2021'!$H$2:$H$500='Suivi quotidien'!G28)*('Hrs 2021'!$J$2:$J$500*1)))/60,"-")</f>
        <v>7.833333333333333</v>
      </c>
      <c r="S46" s="184">
        <f>IFERROR(N46/R46,"-")</f>
        <v>0.26297872340425532</v>
      </c>
      <c r="T46" s="180" t="str" cm="1">
        <f t="array" ref="T46">IF(SUMPRODUCT(('Hrs 2021'!$B$2:$B$500='Suivi quotidien'!A28)*('Hrs 2021'!$A$2:$A$500='Suivi quotidien'!G28)*('Hrs 2021'!$E$2:$E$500*1))=0,"-",SUMPRODUCT(('Hrs 2021'!$B$2:$B$500='Suivi quotidien'!A28)*('Hrs 2021'!$A$2:$A$500='Suivi quotidien'!G28)*('Hrs 2021'!$E$2:$E$500*1)))</f>
        <v>-</v>
      </c>
      <c r="U46" s="184" t="str">
        <f>IFERROR(O46/T46,"-")</f>
        <v>-</v>
      </c>
      <c r="V46" s="153" t="str" cm="1">
        <f t="array" ref="V46">IF(SUMPRODUCT(('Hrs 2021'!$B$2:$B$500='Suivi quotidien'!A28)*('Hrs 2021'!$A$2:$A$500='Suivi quotidien'!G28)*('Hrs 2021'!$E$2:$E$500*1))=0,"-",SUMPRODUCT(('Hrs 2021'!$B$2:$B$500='Suivi quotidien'!A28)*('Hrs 2021'!$A$2:$A$500='Suivi quotidien'!G28)*('Hrs 2021'!$F$2:$F$500*1)))</f>
        <v>-</v>
      </c>
      <c r="W46" s="184" t="str">
        <f>IFERROR(O46/V46,"-")</f>
        <v>-</v>
      </c>
      <c r="X46" s="180" t="str" cm="1">
        <f t="array" ref="X46">IF(SUMPRODUCT(('Hrs 2022'!$C$2:$C$500='Suivi quotidien'!A28)*('Hrs 2022'!$B$2:$B$500='Suivi quotidien'!G28)*('Hrs 2022'!$F$2:$F$500*1))=0,"-",SUMPRODUCT(('Hrs 2022'!$C$2:$C$500='Suivi quotidien'!A28)*('Hrs 2022'!$B$2:$B$500='Suivi quotidien'!G28)*('Hrs 2022'!$F$2:$F$500*1)))</f>
        <v>-</v>
      </c>
      <c r="Y46" s="184" t="str">
        <f>IFERROR(O46/X46,"-")</f>
        <v>-</v>
      </c>
      <c r="Z46" s="153" t="s">
        <v>109</v>
      </c>
      <c r="AA46" s="184" t="str">
        <f>IFERROR(O46/Z46,"-")</f>
        <v>-</v>
      </c>
      <c r="AB46" s="156" t="s">
        <v>109</v>
      </c>
      <c r="AC46" s="181" t="s">
        <v>334</v>
      </c>
    </row>
    <row r="47" spans="1:29" ht="30" x14ac:dyDescent="0.25">
      <c r="A47" s="185" t="s">
        <v>38</v>
      </c>
      <c r="B47" s="68" t="s">
        <v>39</v>
      </c>
      <c r="C47" s="69" t="s">
        <v>98</v>
      </c>
      <c r="D47" s="69">
        <v>935310729</v>
      </c>
      <c r="E47" s="69">
        <v>10635173</v>
      </c>
      <c r="F47" s="78">
        <v>40014121</v>
      </c>
      <c r="G47" s="69" t="s">
        <v>78</v>
      </c>
      <c r="H47" s="71">
        <v>44886</v>
      </c>
      <c r="I47" s="69">
        <v>1</v>
      </c>
      <c r="J47" s="69">
        <v>1</v>
      </c>
      <c r="K47" s="69">
        <v>1</v>
      </c>
      <c r="L47" s="76" t="s">
        <v>101</v>
      </c>
      <c r="M47" s="195" t="s">
        <v>102</v>
      </c>
      <c r="N47" s="69">
        <v>7.49</v>
      </c>
      <c r="O47" s="149">
        <f>IFERROR(IF(N47="","",(N47+(0.16*N47))),"-")</f>
        <v>8.6883999999999997</v>
      </c>
      <c r="P47" s="153">
        <v>10.86</v>
      </c>
      <c r="Q47" s="184">
        <f>IFERROR(N47/P47,"-")</f>
        <v>0.6896869244935544</v>
      </c>
      <c r="R47" s="153" t="str" cm="1">
        <f t="array" ref="R47">IFERROR(IF(SUMPRODUCT(('Hrs 2021'!$I$2:$I$500='Suivi quotidien'!A29)*('Hrs 2021'!$H$2:$H$500='Suivi quotidien'!G29)*('Hrs 2021'!$J$2:$J$500*1))=0,"",SUMPRODUCT(('Hrs 2021'!$I$2:$I$500='Suivi quotidien'!A29)*('Hrs 2021'!$H$2:$H$500='Suivi quotidien'!G29)*('Hrs 2021'!$J$2:$J$500*1)))/60,"-")</f>
        <v>-</v>
      </c>
      <c r="S47" s="184" t="str">
        <f>IFERROR(N47/R47,"-")</f>
        <v>-</v>
      </c>
      <c r="T47" s="180" t="str" cm="1">
        <f t="array" ref="T47">IF(SUMPRODUCT(('Hrs 2021'!$B$2:$B$500='Suivi quotidien'!A29)*('Hrs 2021'!$A$2:$A$500='Suivi quotidien'!G29)*('Hrs 2021'!$E$2:$E$500*1))=0,"-",SUMPRODUCT(('Hrs 2021'!$B$2:$B$500='Suivi quotidien'!A29)*('Hrs 2021'!$A$2:$A$500='Suivi quotidien'!G29)*('Hrs 2021'!$E$2:$E$500*1)))</f>
        <v>-</v>
      </c>
      <c r="U47" s="184" t="str">
        <f>IFERROR(O47/T47,"-")</f>
        <v>-</v>
      </c>
      <c r="V47" s="153" t="str" cm="1">
        <f t="array" ref="V47">IF(SUMPRODUCT(('Hrs 2021'!$B$2:$B$500='Suivi quotidien'!A29)*('Hrs 2021'!$A$2:$A$500='Suivi quotidien'!G29)*('Hrs 2021'!$E$2:$E$500*1))=0,"-",SUMPRODUCT(('Hrs 2021'!$B$2:$B$500='Suivi quotidien'!A29)*('Hrs 2021'!$A$2:$A$500='Suivi quotidien'!G29)*('Hrs 2021'!$F$2:$F$500*1)))</f>
        <v>-</v>
      </c>
      <c r="W47" s="184" t="str">
        <f>IFERROR(O47/V47,"-")</f>
        <v>-</v>
      </c>
      <c r="X47" s="180" t="str" cm="1">
        <f t="array" ref="X47">IF(SUMPRODUCT(('Hrs 2022'!$C$2:$C$500='Suivi quotidien'!A29)*('Hrs 2022'!$B$2:$B$500='Suivi quotidien'!G29)*('Hrs 2022'!$F$2:$F$500*1))=0,"-",SUMPRODUCT(('Hrs 2022'!$C$2:$C$500='Suivi quotidien'!A29)*('Hrs 2022'!$B$2:$B$500='Suivi quotidien'!G29)*('Hrs 2022'!$F$2:$F$500*1)))</f>
        <v>-</v>
      </c>
      <c r="Y47" s="184" t="str">
        <f>IFERROR(O47/X47,"-")</f>
        <v>-</v>
      </c>
      <c r="Z47" s="153">
        <f>8+(57/60)</f>
        <v>8.9499999999999993</v>
      </c>
      <c r="AA47" s="184">
        <f>IFERROR(O47/Z47,"-")</f>
        <v>0.97077094972067046</v>
      </c>
      <c r="AB47" s="156" t="s">
        <v>109</v>
      </c>
      <c r="AC47" s="181" t="s">
        <v>103</v>
      </c>
    </row>
    <row r="48" spans="1:29" ht="30" x14ac:dyDescent="0.25">
      <c r="A48" s="185" t="s">
        <v>38</v>
      </c>
      <c r="B48" s="68" t="s">
        <v>39</v>
      </c>
      <c r="C48" s="69" t="s">
        <v>116</v>
      </c>
      <c r="D48" s="69">
        <v>935310714</v>
      </c>
      <c r="E48" s="69">
        <v>10635176</v>
      </c>
      <c r="F48" s="78">
        <v>40016033</v>
      </c>
      <c r="G48" s="69" t="s">
        <v>117</v>
      </c>
      <c r="H48" s="71">
        <v>44894</v>
      </c>
      <c r="I48" s="69">
        <v>1</v>
      </c>
      <c r="J48" s="140">
        <v>1</v>
      </c>
      <c r="K48" s="140">
        <v>1</v>
      </c>
      <c r="L48" s="151" t="s">
        <v>70</v>
      </c>
      <c r="M48" s="224" t="s">
        <v>118</v>
      </c>
      <c r="N48" s="159">
        <v>4.95</v>
      </c>
      <c r="O48" s="149">
        <f>IFERROR(IF(N48="","",(N48+(0.16*N48))),"-")</f>
        <v>5.742</v>
      </c>
      <c r="P48" s="153">
        <f>4.42/2</f>
        <v>2.21</v>
      </c>
      <c r="Q48" s="184">
        <f>IFERROR(N48/P48,"-")</f>
        <v>2.2398190045248869</v>
      </c>
      <c r="R48" s="153" cm="1">
        <f t="array" ref="R48">IFERROR(IF(SUMPRODUCT(('Hrs 2021'!$I$2:$I$500='Suivi quotidien'!A40)*('Hrs 2021'!$H$2:$H$500='Suivi quotidien'!G40)*('Hrs 2021'!$J$2:$J$500*1))=0,"",SUMPRODUCT(('Hrs 2021'!$I$2:$I$500='Suivi quotidien'!A40)*('Hrs 2021'!$H$2:$H$500='Suivi quotidien'!G40)*('Hrs 2021'!$J$2:$J$500*1)))/60,"-")</f>
        <v>3.1666666666666665</v>
      </c>
      <c r="S48" s="184">
        <f>IFERROR(N48/R48,"-")</f>
        <v>1.5631578947368423</v>
      </c>
      <c r="T48" s="180" cm="1">
        <f t="array" ref="T48">IF(SUMPRODUCT(('Hrs 2021'!$B$2:$B$500='Suivi quotidien'!A40)*('Hrs 2021'!$A$2:$A$500='Suivi quotidien'!G40)*('Hrs 2021'!$E$2:$E$500*1))=0,"-",SUMPRODUCT(('Hrs 2021'!$B$2:$B$500='Suivi quotidien'!A40)*('Hrs 2021'!$A$2:$A$500='Suivi quotidien'!G40)*('Hrs 2021'!$E$2:$E$500*1)))</f>
        <v>10.730799365079365</v>
      </c>
      <c r="U48" s="184">
        <f>IFERROR(O48/T48,"-")</f>
        <v>0.53509527153082992</v>
      </c>
      <c r="V48" s="153" cm="1">
        <f t="array" ref="V48">IF(SUMPRODUCT(('Hrs 2021'!$B$2:$B$500='Suivi quotidien'!A40)*('Hrs 2021'!$A$2:$A$500='Suivi quotidien'!G40)*('Hrs 2021'!$E$2:$E$500*1))=0,"-",SUMPRODUCT(('Hrs 2021'!$B$2:$B$500='Suivi quotidien'!A40)*('Hrs 2021'!$A$2:$A$500='Suivi quotidien'!G40)*('Hrs 2021'!$F$2:$F$500*1)))</f>
        <v>5.3</v>
      </c>
      <c r="W48" s="184">
        <f>IFERROR(O48/V48,"-")</f>
        <v>1.0833962264150945</v>
      </c>
      <c r="X48" s="180" cm="1">
        <f t="array" ref="X48">IF(SUMPRODUCT(('Hrs 2022'!$C$2:$C$500='Suivi quotidien'!A40)*('Hrs 2022'!$B$2:$B$500='Suivi quotidien'!G40)*('Hrs 2022'!$F$2:$F$500*1))=0,"-",SUMPRODUCT(('Hrs 2022'!$C$2:$C$500='Suivi quotidien'!A40)*('Hrs 2022'!$B$2:$B$500='Suivi quotidien'!G40)*('Hrs 2022'!$F$2:$F$500*1)))</f>
        <v>5.6883921354166649</v>
      </c>
      <c r="Y48" s="184">
        <f>IFERROR(O48/X48,"-")</f>
        <v>1.00942408035648</v>
      </c>
      <c r="Z48" s="153">
        <f>4+(15/60)</f>
        <v>4.25</v>
      </c>
      <c r="AA48" s="184">
        <f>IFERROR(O48/Z48,"-")</f>
        <v>1.3510588235294119</v>
      </c>
      <c r="AB48" s="156" t="s">
        <v>109</v>
      </c>
      <c r="AC48" s="181" t="s">
        <v>334</v>
      </c>
    </row>
    <row r="49" spans="1:29" ht="30" x14ac:dyDescent="0.25">
      <c r="A49" s="185" t="s">
        <v>38</v>
      </c>
      <c r="B49" s="68" t="s">
        <v>39</v>
      </c>
      <c r="C49" s="69" t="s">
        <v>116</v>
      </c>
      <c r="D49" s="69">
        <v>935310714</v>
      </c>
      <c r="E49" s="69">
        <v>10635176</v>
      </c>
      <c r="F49" s="78">
        <v>40016033</v>
      </c>
      <c r="G49" s="69" t="s">
        <v>121</v>
      </c>
      <c r="H49" s="71">
        <v>44895</v>
      </c>
      <c r="I49" s="69">
        <v>1</v>
      </c>
      <c r="J49" s="69">
        <v>1</v>
      </c>
      <c r="K49" s="69">
        <v>1</v>
      </c>
      <c r="L49" s="76" t="s">
        <v>70</v>
      </c>
      <c r="M49" s="126" t="s">
        <v>122</v>
      </c>
      <c r="N49" s="143" t="s">
        <v>123</v>
      </c>
      <c r="O49" s="149" t="str">
        <f>IFERROR(IF(N49="","",(N49+(0.16*N49))),"-")</f>
        <v>-</v>
      </c>
      <c r="P49" s="153">
        <f>4.42/2</f>
        <v>2.21</v>
      </c>
      <c r="Q49" s="184" t="str">
        <f>IFERROR(N49/P49,"-")</f>
        <v>-</v>
      </c>
      <c r="R49" s="153" cm="1">
        <f t="array" ref="R49">IFERROR(IF(SUMPRODUCT(('Hrs 2021'!$I$2:$I$500='Suivi quotidien'!A43)*('Hrs 2021'!$H$2:$H$500='Suivi quotidien'!G43)*('Hrs 2021'!$J$2:$J$500*1))=0,"",SUMPRODUCT(('Hrs 2021'!$I$2:$I$500='Suivi quotidien'!A43)*('Hrs 2021'!$H$2:$H$500='Suivi quotidien'!G43)*('Hrs 2021'!$J$2:$J$500*1)))/60,"-")</f>
        <v>4.8833333333333337</v>
      </c>
      <c r="S49" s="184" t="str">
        <f>IFERROR(N49/R49,"-")</f>
        <v>-</v>
      </c>
      <c r="T49" s="180" cm="1">
        <f t="array" ref="T49">IF(SUMPRODUCT(('Hrs 2021'!$B$2:$B$500='Suivi quotidien'!A43)*('Hrs 2021'!$A$2:$A$500='Suivi quotidien'!G43)*('Hrs 2021'!$E$2:$E$500*1))=0,"-",SUMPRODUCT(('Hrs 2021'!$B$2:$B$500='Suivi quotidien'!A43)*('Hrs 2021'!$A$2:$A$500='Suivi quotidien'!G43)*('Hrs 2021'!$E$2:$E$500*1)))</f>
        <v>5.2482838050314475</v>
      </c>
      <c r="U49" s="184" t="str">
        <f>IFERROR(O49/T49,"-")</f>
        <v>-</v>
      </c>
      <c r="V49" s="153" cm="1">
        <f t="array" ref="V49">IF(SUMPRODUCT(('Hrs 2021'!$B$2:$B$500='Suivi quotidien'!A43)*('Hrs 2021'!$A$2:$A$500='Suivi quotidien'!G43)*('Hrs 2021'!$E$2:$E$500*1))=0,"-",SUMPRODUCT(('Hrs 2021'!$B$2:$B$500='Suivi quotidien'!A43)*('Hrs 2021'!$A$2:$A$500='Suivi quotidien'!G43)*('Hrs 2021'!$F$2:$F$500*1)))</f>
        <v>5.5</v>
      </c>
      <c r="W49" s="184" t="str">
        <f>IFERROR(O49/V49,"-")</f>
        <v>-</v>
      </c>
      <c r="X49" s="180" cm="1">
        <f t="array" ref="X49">IF(SUMPRODUCT(('Hrs 2022'!$C$2:$C$500='Suivi quotidien'!A43)*('Hrs 2022'!$B$2:$B$500='Suivi quotidien'!G43)*('Hrs 2022'!$F$2:$F$500*1))=0,"-",SUMPRODUCT(('Hrs 2022'!$C$2:$C$500='Suivi quotidien'!A43)*('Hrs 2022'!$B$2:$B$500='Suivi quotidien'!G43)*('Hrs 2022'!$F$2:$F$500*1)))</f>
        <v>2.9980226834577111</v>
      </c>
      <c r="Y49" s="184" t="str">
        <f>IFERROR(O49/X49,"-")</f>
        <v>-</v>
      </c>
      <c r="Z49" s="153">
        <f>2+(5/60)</f>
        <v>2.0833333333333335</v>
      </c>
      <c r="AA49" s="184" t="str">
        <f>IFERROR(O49/Z49,"-")</f>
        <v>-</v>
      </c>
      <c r="AB49" s="156" t="s">
        <v>109</v>
      </c>
      <c r="AC49" s="181" t="s">
        <v>334</v>
      </c>
    </row>
    <row r="50" spans="1:29" ht="30" x14ac:dyDescent="0.25">
      <c r="A50" s="185" t="s">
        <v>38</v>
      </c>
      <c r="B50" s="68" t="s">
        <v>39</v>
      </c>
      <c r="C50" s="69" t="s">
        <v>128</v>
      </c>
      <c r="D50" s="69">
        <v>935310662</v>
      </c>
      <c r="E50" s="69">
        <v>10639225</v>
      </c>
      <c r="F50" s="78">
        <v>40015408</v>
      </c>
      <c r="G50" s="69" t="s">
        <v>34</v>
      </c>
      <c r="H50" s="71">
        <v>44900</v>
      </c>
      <c r="I50" s="69">
        <v>1</v>
      </c>
      <c r="J50" s="140">
        <v>1</v>
      </c>
      <c r="K50" s="140">
        <v>1</v>
      </c>
      <c r="L50" s="151" t="s">
        <v>32</v>
      </c>
      <c r="M50" s="169" t="s">
        <v>129</v>
      </c>
      <c r="N50" s="143">
        <v>1.56</v>
      </c>
      <c r="O50" s="149">
        <f>IFERROR(IF(N50="","",(N50+(0.16*N50))),"-")</f>
        <v>1.8096000000000001</v>
      </c>
      <c r="P50" s="153" t="s">
        <v>33</v>
      </c>
      <c r="Q50" s="184" t="str">
        <f>IFERROR(N50/P50,"-")</f>
        <v>-</v>
      </c>
      <c r="R50" s="153" t="str" cm="1">
        <f t="array" ref="R50">IFERROR(IF(SUMPRODUCT(('Hrs 2021'!$I$2:$I$500='Suivi quotidien'!A45)*('Hrs 2021'!$H$2:$H$500='Suivi quotidien'!G45)*('Hrs 2021'!$J$2:$J$500*1))=0,"",SUMPRODUCT(('Hrs 2021'!$I$2:$I$500='Suivi quotidien'!A45)*('Hrs 2021'!$H$2:$H$500='Suivi quotidien'!G45)*('Hrs 2021'!$J$2:$J$500*1)))/60,"-")</f>
        <v>-</v>
      </c>
      <c r="S50" s="184" t="str">
        <f>IFERROR(N50/R50,"-")</f>
        <v>-</v>
      </c>
      <c r="T50" s="180" cm="1">
        <f t="array" ref="T50">IF(SUMPRODUCT(('Hrs 2021'!$B$2:$B$500='Suivi quotidien'!A45)*('Hrs 2021'!$A$2:$A$500='Suivi quotidien'!G45)*('Hrs 2021'!$E$2:$E$500*1))=0,"-",SUMPRODUCT(('Hrs 2021'!$B$2:$B$500='Suivi quotidien'!A45)*('Hrs 2021'!$A$2:$A$500='Suivi quotidien'!G45)*('Hrs 2021'!$E$2:$E$500*1)))</f>
        <v>4.5753896057347667</v>
      </c>
      <c r="U50" s="184">
        <f>IFERROR(O50/T50,"-")</f>
        <v>0.39550730231407133</v>
      </c>
      <c r="V50" s="153" cm="1">
        <f t="array" ref="V50">IF(SUMPRODUCT(('Hrs 2021'!$B$2:$B$500='Suivi quotidien'!A45)*('Hrs 2021'!$A$2:$A$500='Suivi quotidien'!G45)*('Hrs 2021'!$E$2:$E$500*1))=0,"-",SUMPRODUCT(('Hrs 2021'!$B$2:$B$500='Suivi quotidien'!A45)*('Hrs 2021'!$A$2:$A$500='Suivi quotidien'!G45)*('Hrs 2021'!$F$2:$F$500*1)))</f>
        <v>4</v>
      </c>
      <c r="W50" s="184">
        <f>IFERROR(O50/V50,"-")</f>
        <v>0.45240000000000002</v>
      </c>
      <c r="X50" s="180" cm="1">
        <f t="array" ref="X50">IF(SUMPRODUCT(('Hrs 2022'!$C$2:$C$500='Suivi quotidien'!A45)*('Hrs 2022'!$B$2:$B$500='Suivi quotidien'!G45)*('Hrs 2022'!$F$2:$F$500*1))=0,"-",SUMPRODUCT(('Hrs 2022'!$C$2:$C$500='Suivi quotidien'!A45)*('Hrs 2022'!$B$2:$B$500='Suivi quotidien'!G45)*('Hrs 2022'!$F$2:$F$500*1)))</f>
        <v>3.7219335448392563</v>
      </c>
      <c r="Y50" s="184">
        <f>IFERROR(O50/X50,"-")</f>
        <v>0.48619890124291659</v>
      </c>
      <c r="Z50" s="153">
        <v>3</v>
      </c>
      <c r="AA50" s="184">
        <f>IFERROR(O50/Z50,"-")</f>
        <v>0.60320000000000007</v>
      </c>
      <c r="AB50" s="156" t="s">
        <v>109</v>
      </c>
      <c r="AC50" s="181" t="s">
        <v>333</v>
      </c>
    </row>
    <row r="51" spans="1:29" ht="30" x14ac:dyDescent="0.25">
      <c r="A51" s="185" t="s">
        <v>38</v>
      </c>
      <c r="B51" s="68" t="s">
        <v>29</v>
      </c>
      <c r="C51" s="69" t="s">
        <v>176</v>
      </c>
      <c r="D51" s="69">
        <v>935310303</v>
      </c>
      <c r="E51" s="69">
        <v>10647815</v>
      </c>
      <c r="F51" s="173">
        <v>1478373</v>
      </c>
      <c r="G51" s="69" t="s">
        <v>46</v>
      </c>
      <c r="H51" s="71">
        <v>44952</v>
      </c>
      <c r="I51" s="69">
        <v>1</v>
      </c>
      <c r="J51" s="69">
        <v>0</v>
      </c>
      <c r="K51" s="69">
        <v>0</v>
      </c>
      <c r="L51" s="76" t="s">
        <v>32</v>
      </c>
      <c r="M51" s="169" t="s">
        <v>177</v>
      </c>
      <c r="N51" s="153" t="s">
        <v>109</v>
      </c>
      <c r="O51" s="149" t="str">
        <f>IFERROR(IF(N51="","",(N51+(0.16*N51))),"-")</f>
        <v>-</v>
      </c>
      <c r="P51" s="153" t="s">
        <v>109</v>
      </c>
      <c r="Q51" s="184" t="str">
        <f>IFERROR(N51/P51,"-")</f>
        <v>-</v>
      </c>
      <c r="R51" s="153" cm="1">
        <f t="array" ref="R51">IFERROR(IF(SUMPRODUCT(('Hrs 2021'!$I$2:$I$500='Suivi quotidien'!A73)*('Hrs 2021'!$H$2:$H$500='Suivi quotidien'!G73)*('Hrs 2021'!$J$2:$J$500*1))=0,"",SUMPRODUCT(('Hrs 2021'!$I$2:$I$500='Suivi quotidien'!A73)*('Hrs 2021'!$H$2:$H$500='Suivi quotidien'!G73)*('Hrs 2021'!$J$2:$J$500*1)))/60,"-")</f>
        <v>4.1833333333333336</v>
      </c>
      <c r="S51" s="184" t="str">
        <f>IFERROR(N51/R51,"-")</f>
        <v>-</v>
      </c>
      <c r="T51" s="180" cm="1">
        <f t="array" ref="T51">IF(SUMPRODUCT(('Hrs 2021'!$B$2:$B$500='Suivi quotidien'!A73)*('Hrs 2021'!$A$2:$A$500='Suivi quotidien'!G73)*('Hrs 2021'!$E$2:$E$500*1))=0,"-",SUMPRODUCT(('Hrs 2021'!$B$2:$B$500='Suivi quotidien'!A73)*('Hrs 2021'!$A$2:$A$500='Suivi quotidien'!G73)*('Hrs 2021'!$E$2:$E$500*1)))</f>
        <v>4.9628060975609767</v>
      </c>
      <c r="U51" s="184" t="str">
        <f>IFERROR(O51/T51,"-")</f>
        <v>-</v>
      </c>
      <c r="V51" s="153" cm="1">
        <f t="array" ref="V51">IF(SUMPRODUCT(('Hrs 2021'!$B$2:$B$500='Suivi quotidien'!A73)*('Hrs 2021'!$A$2:$A$500='Suivi quotidien'!G73)*('Hrs 2021'!$E$2:$E$500*1))=0,"-",SUMPRODUCT(('Hrs 2021'!$B$2:$B$500='Suivi quotidien'!A73)*('Hrs 2021'!$A$2:$A$500='Suivi quotidien'!G73)*('Hrs 2021'!$F$2:$F$500*1)))</f>
        <v>5</v>
      </c>
      <c r="W51" s="184" t="str">
        <f>IFERROR(O51/V51,"-")</f>
        <v>-</v>
      </c>
      <c r="X51" s="180" cm="1">
        <f t="array" ref="X51">IF(SUMPRODUCT(('Hrs 2022'!$C$2:$C$500='Suivi quotidien'!A73)*('Hrs 2022'!$B$2:$B$500='Suivi quotidien'!G73)*('Hrs 2022'!$F$2:$F$500*1))=0,"-",SUMPRODUCT(('Hrs 2022'!$C$2:$C$500='Suivi quotidien'!A73)*('Hrs 2022'!$B$2:$B$500='Suivi quotidien'!G73)*('Hrs 2022'!$F$2:$F$500*1)))</f>
        <v>3.1139101602564092</v>
      </c>
      <c r="Y51" s="184" t="str">
        <f>IFERROR(O51/X51,"-")</f>
        <v>-</v>
      </c>
      <c r="Z51" s="153" t="s">
        <v>109</v>
      </c>
      <c r="AA51" s="184" t="str">
        <f>IFERROR(O51/Z51,"-")</f>
        <v>-</v>
      </c>
      <c r="AB51" s="156" t="s">
        <v>109</v>
      </c>
      <c r="AC51" s="181" t="s">
        <v>334</v>
      </c>
    </row>
    <row r="52" spans="1:29" ht="30" x14ac:dyDescent="0.25">
      <c r="A52" s="185" t="s">
        <v>38</v>
      </c>
      <c r="B52" s="68" t="s">
        <v>39</v>
      </c>
      <c r="C52" s="69" t="s">
        <v>201</v>
      </c>
      <c r="D52" s="69">
        <v>935310744</v>
      </c>
      <c r="E52" s="69">
        <v>10651508</v>
      </c>
      <c r="F52" s="78">
        <v>40015836</v>
      </c>
      <c r="G52" s="69" t="s">
        <v>142</v>
      </c>
      <c r="H52" s="71">
        <v>44965</v>
      </c>
      <c r="I52" s="69">
        <v>1</v>
      </c>
      <c r="J52" s="69">
        <v>0</v>
      </c>
      <c r="K52" s="140">
        <v>1</v>
      </c>
      <c r="L52" s="76" t="s">
        <v>32</v>
      </c>
      <c r="M52" s="156" t="s">
        <v>33</v>
      </c>
      <c r="N52" s="153" t="s">
        <v>109</v>
      </c>
      <c r="O52" s="149" t="str">
        <f>IFERROR(IF(N52="","",(N52+(0.16*N52))),"-")</f>
        <v>-</v>
      </c>
      <c r="P52" s="153" t="s">
        <v>109</v>
      </c>
      <c r="Q52" s="184" t="str">
        <f>IFERROR(N52/P52,"-")</f>
        <v>-</v>
      </c>
      <c r="R52" s="153" t="str" cm="1">
        <f t="array" ref="R52">IFERROR(IF(SUMPRODUCT(('Hrs 2021'!$I$2:$I$500='Suivi quotidien'!A86)*('Hrs 2021'!$H$2:$H$500='Suivi quotidien'!G86)*('Hrs 2021'!$J$2:$J$500*1))=0,"",SUMPRODUCT(('Hrs 2021'!$I$2:$I$500='Suivi quotidien'!A86)*('Hrs 2021'!$H$2:$H$500='Suivi quotidien'!G86)*('Hrs 2021'!$J$2:$J$500*1)))/60,"-")</f>
        <v>-</v>
      </c>
      <c r="S52" s="184" t="str">
        <f>IFERROR(N52/R52,"-")</f>
        <v>-</v>
      </c>
      <c r="T52" s="180" t="str" cm="1">
        <f t="array" ref="T52">IF(SUMPRODUCT(('Hrs 2021'!$B$2:$B$500='Suivi quotidien'!A86)*('Hrs 2021'!$A$2:$A$500='Suivi quotidien'!G86)*('Hrs 2021'!$E$2:$E$500*1))=0,"-",SUMPRODUCT(('Hrs 2021'!$B$2:$B$500='Suivi quotidien'!A86)*('Hrs 2021'!$A$2:$A$500='Suivi quotidien'!G86)*('Hrs 2021'!$E$2:$E$500*1)))</f>
        <v>-</v>
      </c>
      <c r="U52" s="184" t="str">
        <f>IFERROR(O52/T52,"-")</f>
        <v>-</v>
      </c>
      <c r="V52" s="153" t="str" cm="1">
        <f t="array" ref="V52">IF(SUMPRODUCT(('Hrs 2021'!$B$2:$B$500='Suivi quotidien'!A86)*('Hrs 2021'!$A$2:$A$500='Suivi quotidien'!G86)*('Hrs 2021'!$E$2:$E$500*1))=0,"-",SUMPRODUCT(('Hrs 2021'!$B$2:$B$500='Suivi quotidien'!A86)*('Hrs 2021'!$A$2:$A$500='Suivi quotidien'!G86)*('Hrs 2021'!$F$2:$F$500*1)))</f>
        <v>-</v>
      </c>
      <c r="W52" s="184" t="str">
        <f>IFERROR(O52/V52,"-")</f>
        <v>-</v>
      </c>
      <c r="X52" s="180" t="str" cm="1">
        <f t="array" ref="X52">IF(SUMPRODUCT(('Hrs 2022'!$C$2:$C$500='Suivi quotidien'!A86)*('Hrs 2022'!$B$2:$B$500='Suivi quotidien'!G86)*('Hrs 2022'!$F$2:$F$500*1))=0,"-",SUMPRODUCT(('Hrs 2022'!$C$2:$C$500='Suivi quotidien'!A86)*('Hrs 2022'!$B$2:$B$500='Suivi quotidien'!G86)*('Hrs 2022'!$F$2:$F$500*1)))</f>
        <v>-</v>
      </c>
      <c r="Y52" s="184" t="str">
        <f>IFERROR(O52/X52,"-")</f>
        <v>-</v>
      </c>
      <c r="Z52" s="153" t="s">
        <v>109</v>
      </c>
      <c r="AA52" s="184" t="str">
        <f>IFERROR(O52/Z52,"-")</f>
        <v>-</v>
      </c>
      <c r="AB52" s="156" t="s">
        <v>109</v>
      </c>
      <c r="AC52" s="181" t="s">
        <v>334</v>
      </c>
    </row>
    <row r="53" spans="1:29" ht="30" x14ac:dyDescent="0.25">
      <c r="A53" s="185" t="s">
        <v>38</v>
      </c>
      <c r="B53" s="68" t="s">
        <v>29</v>
      </c>
      <c r="C53" s="69" t="s">
        <v>202</v>
      </c>
      <c r="D53" s="69">
        <v>935310301</v>
      </c>
      <c r="E53" s="69">
        <v>10646029</v>
      </c>
      <c r="F53" s="78">
        <v>1478348</v>
      </c>
      <c r="G53" s="69" t="s">
        <v>203</v>
      </c>
      <c r="H53" s="71">
        <v>44965</v>
      </c>
      <c r="I53" s="69">
        <v>1</v>
      </c>
      <c r="J53" s="69">
        <v>0</v>
      </c>
      <c r="K53" s="140">
        <v>1</v>
      </c>
      <c r="L53" s="76" t="s">
        <v>32</v>
      </c>
      <c r="M53" s="156" t="s">
        <v>33</v>
      </c>
      <c r="N53" s="153" t="s">
        <v>109</v>
      </c>
      <c r="O53" s="149" t="str">
        <f>IFERROR(IF(N53="","",(N53+(0.16*N53))),"-")</f>
        <v>-</v>
      </c>
      <c r="P53" s="153" t="s">
        <v>109</v>
      </c>
      <c r="Q53" s="184" t="str">
        <f>IFERROR(N53/P53,"-")</f>
        <v>-</v>
      </c>
      <c r="R53" s="153" t="str" cm="1">
        <f t="array" ref="R53">IFERROR(IF(SUMPRODUCT(('Hrs 2021'!$I$2:$I$500='Suivi quotidien'!A87)*('Hrs 2021'!$H$2:$H$500='Suivi quotidien'!G87)*('Hrs 2021'!$J$2:$J$500*1))=0,"",SUMPRODUCT(('Hrs 2021'!$I$2:$I$500='Suivi quotidien'!A87)*('Hrs 2021'!$H$2:$H$500='Suivi quotidien'!G87)*('Hrs 2021'!$J$2:$J$500*1)))/60,"-")</f>
        <v>-</v>
      </c>
      <c r="S53" s="184" t="str">
        <f>IFERROR(N53/R53,"-")</f>
        <v>-</v>
      </c>
      <c r="T53" s="180" t="str" cm="1">
        <f t="array" ref="T53">IF(SUMPRODUCT(('Hrs 2021'!$B$2:$B$500='Suivi quotidien'!A87)*('Hrs 2021'!$A$2:$A$500='Suivi quotidien'!G87)*('Hrs 2021'!$E$2:$E$500*1))=0,"-",SUMPRODUCT(('Hrs 2021'!$B$2:$B$500='Suivi quotidien'!A87)*('Hrs 2021'!$A$2:$A$500='Suivi quotidien'!G87)*('Hrs 2021'!$E$2:$E$500*1)))</f>
        <v>-</v>
      </c>
      <c r="U53" s="184" t="str">
        <f>IFERROR(O53/T53,"-")</f>
        <v>-</v>
      </c>
      <c r="V53" s="153" t="str" cm="1">
        <f t="array" ref="V53">IF(SUMPRODUCT(('Hrs 2021'!$B$2:$B$500='Suivi quotidien'!A87)*('Hrs 2021'!$A$2:$A$500='Suivi quotidien'!G87)*('Hrs 2021'!$E$2:$E$500*1))=0,"-",SUMPRODUCT(('Hrs 2021'!$B$2:$B$500='Suivi quotidien'!A87)*('Hrs 2021'!$A$2:$A$500='Suivi quotidien'!G87)*('Hrs 2021'!$F$2:$F$500*1)))</f>
        <v>-</v>
      </c>
      <c r="W53" s="184" t="str">
        <f>IFERROR(O53/V53,"-")</f>
        <v>-</v>
      </c>
      <c r="X53" s="180" t="str" cm="1">
        <f t="array" ref="X53">IF(SUMPRODUCT(('Hrs 2022'!$C$2:$C$500='Suivi quotidien'!A87)*('Hrs 2022'!$B$2:$B$500='Suivi quotidien'!G87)*('Hrs 2022'!$F$2:$F$500*1))=0,"-",SUMPRODUCT(('Hrs 2022'!$C$2:$C$500='Suivi quotidien'!A87)*('Hrs 2022'!$B$2:$B$500='Suivi quotidien'!G87)*('Hrs 2022'!$F$2:$F$500*1)))</f>
        <v>-</v>
      </c>
      <c r="Y53" s="184" t="str">
        <f>IFERROR(O53/X53,"-")</f>
        <v>-</v>
      </c>
      <c r="Z53" s="153" t="s">
        <v>109</v>
      </c>
      <c r="AA53" s="184" t="str">
        <f>IFERROR(O53/Z53,"-")</f>
        <v>-</v>
      </c>
      <c r="AB53" s="156" t="s">
        <v>109</v>
      </c>
      <c r="AC53" s="181" t="s">
        <v>334</v>
      </c>
    </row>
    <row r="54" spans="1:29" ht="30" x14ac:dyDescent="0.25">
      <c r="A54" s="185" t="s">
        <v>38</v>
      </c>
      <c r="B54" s="68" t="s">
        <v>29</v>
      </c>
      <c r="C54" s="69" t="s">
        <v>202</v>
      </c>
      <c r="D54" s="69">
        <v>935310301</v>
      </c>
      <c r="E54" s="69">
        <v>10646029</v>
      </c>
      <c r="F54" s="78">
        <v>1478348</v>
      </c>
      <c r="G54" s="69" t="s">
        <v>204</v>
      </c>
      <c r="H54" s="71">
        <v>44965</v>
      </c>
      <c r="I54" s="69">
        <v>1</v>
      </c>
      <c r="J54" s="69">
        <v>0</v>
      </c>
      <c r="K54" s="69">
        <v>0</v>
      </c>
      <c r="L54" s="76" t="s">
        <v>32</v>
      </c>
      <c r="M54" s="156" t="s">
        <v>33</v>
      </c>
      <c r="N54" s="153" t="s">
        <v>109</v>
      </c>
      <c r="O54" s="149" t="str">
        <f>IFERROR(IF(N54="","",(N54+(0.16*N54))),"-")</f>
        <v>-</v>
      </c>
      <c r="P54" s="153" t="s">
        <v>109</v>
      </c>
      <c r="Q54" s="184" t="str">
        <f>IFERROR(N54/P54,"-")</f>
        <v>-</v>
      </c>
      <c r="R54" s="153" t="str" cm="1">
        <f t="array" ref="R54">IFERROR(IF(SUMPRODUCT(('Hrs 2021'!$I$2:$I$500='Suivi quotidien'!A88)*('Hrs 2021'!$H$2:$H$500='Suivi quotidien'!G88)*('Hrs 2021'!$J$2:$J$500*1))=0,"",SUMPRODUCT(('Hrs 2021'!$I$2:$I$500='Suivi quotidien'!A88)*('Hrs 2021'!$H$2:$H$500='Suivi quotidien'!G88)*('Hrs 2021'!$J$2:$J$500*1)))/60,"-")</f>
        <v>-</v>
      </c>
      <c r="S54" s="184" t="str">
        <f>IFERROR(N54/R54,"-")</f>
        <v>-</v>
      </c>
      <c r="T54" s="180" t="str" cm="1">
        <f t="array" ref="T54">IF(SUMPRODUCT(('Hrs 2021'!$B$2:$B$500='Suivi quotidien'!A88)*('Hrs 2021'!$A$2:$A$500='Suivi quotidien'!G88)*('Hrs 2021'!$E$2:$E$500*1))=0,"-",SUMPRODUCT(('Hrs 2021'!$B$2:$B$500='Suivi quotidien'!A88)*('Hrs 2021'!$A$2:$A$500='Suivi quotidien'!G88)*('Hrs 2021'!$E$2:$E$500*1)))</f>
        <v>-</v>
      </c>
      <c r="U54" s="184" t="str">
        <f>IFERROR(O54/T54,"-")</f>
        <v>-</v>
      </c>
      <c r="V54" s="153" t="str" cm="1">
        <f t="array" ref="V54">IF(SUMPRODUCT(('Hrs 2021'!$B$2:$B$500='Suivi quotidien'!A88)*('Hrs 2021'!$A$2:$A$500='Suivi quotidien'!G88)*('Hrs 2021'!$E$2:$E$500*1))=0,"-",SUMPRODUCT(('Hrs 2021'!$B$2:$B$500='Suivi quotidien'!A88)*('Hrs 2021'!$A$2:$A$500='Suivi quotidien'!G88)*('Hrs 2021'!$F$2:$F$500*1)))</f>
        <v>-</v>
      </c>
      <c r="W54" s="184" t="str">
        <f>IFERROR(O54/V54,"-")</f>
        <v>-</v>
      </c>
      <c r="X54" s="180" t="str" cm="1">
        <f t="array" ref="X54">IF(SUMPRODUCT(('Hrs 2022'!$C$2:$C$500='Suivi quotidien'!A88)*('Hrs 2022'!$B$2:$B$500='Suivi quotidien'!G88)*('Hrs 2022'!$F$2:$F$500*1))=0,"-",SUMPRODUCT(('Hrs 2022'!$C$2:$C$500='Suivi quotidien'!A88)*('Hrs 2022'!$B$2:$B$500='Suivi quotidien'!G88)*('Hrs 2022'!$F$2:$F$500*1)))</f>
        <v>-</v>
      </c>
      <c r="Y54" s="184" t="str">
        <f>IFERROR(O54/X54,"-")</f>
        <v>-</v>
      </c>
      <c r="Z54" s="153">
        <v>6.75</v>
      </c>
      <c r="AA54" s="184" t="str">
        <f>IFERROR(O54/Z54,"-")</f>
        <v>-</v>
      </c>
      <c r="AB54" s="181" t="s">
        <v>205</v>
      </c>
      <c r="AC54" s="181" t="s">
        <v>334</v>
      </c>
    </row>
    <row r="55" spans="1:29" ht="14.25" customHeight="1" x14ac:dyDescent="0.25">
      <c r="A55" s="185" t="s">
        <v>38</v>
      </c>
      <c r="B55" s="68" t="s">
        <v>29</v>
      </c>
      <c r="C55" s="69" t="s">
        <v>211</v>
      </c>
      <c r="D55" s="69">
        <v>935310304</v>
      </c>
      <c r="E55" s="69">
        <v>10647816</v>
      </c>
      <c r="F55" s="78">
        <v>1478377</v>
      </c>
      <c r="G55" s="69" t="s">
        <v>150</v>
      </c>
      <c r="H55" s="71">
        <v>44971</v>
      </c>
      <c r="I55" s="69">
        <v>1</v>
      </c>
      <c r="J55" s="69">
        <v>0</v>
      </c>
      <c r="K55" s="69">
        <v>0</v>
      </c>
      <c r="L55" s="76" t="s">
        <v>161</v>
      </c>
      <c r="M55" s="156" t="s">
        <v>33</v>
      </c>
      <c r="N55" s="153" t="s">
        <v>109</v>
      </c>
      <c r="O55" s="149" t="str">
        <f>IFERROR(IF(N55="","",(N55+(0.16*N55))),"-")</f>
        <v>-</v>
      </c>
      <c r="P55" s="153" t="s">
        <v>109</v>
      </c>
      <c r="Q55" s="184" t="str">
        <f>IFERROR(N55/P55,"-")</f>
        <v>-</v>
      </c>
      <c r="R55" s="153" t="str" cm="1">
        <f t="array" ref="R55">IFERROR(IF(SUMPRODUCT(('Hrs 2021'!$I$2:$I$500='Suivi quotidien'!A94)*('Hrs 2021'!$H$2:$H$500='Suivi quotidien'!G94)*('Hrs 2021'!$J$2:$J$500*1))=0,"",SUMPRODUCT(('Hrs 2021'!$I$2:$I$500='Suivi quotidien'!A94)*('Hrs 2021'!$H$2:$H$500='Suivi quotidien'!G94)*('Hrs 2021'!$J$2:$J$500*1)))/60,"-")</f>
        <v>-</v>
      </c>
      <c r="S55" s="184" t="str">
        <f>IFERROR(N55/R55,"-")</f>
        <v>-</v>
      </c>
      <c r="T55" s="180" t="str" cm="1">
        <f t="array" ref="T55">IF(SUMPRODUCT(('Hrs 2021'!$B$2:$B$500='Suivi quotidien'!A94)*('Hrs 2021'!$A$2:$A$500='Suivi quotidien'!G94)*('Hrs 2021'!$E$2:$E$500*1))=0,"-",SUMPRODUCT(('Hrs 2021'!$B$2:$B$500='Suivi quotidien'!A94)*('Hrs 2021'!$A$2:$A$500='Suivi quotidien'!G94)*('Hrs 2021'!$E$2:$E$500*1)))</f>
        <v>-</v>
      </c>
      <c r="U55" s="184" t="str">
        <f>IFERROR(O55/T55,"-")</f>
        <v>-</v>
      </c>
      <c r="V55" s="153" t="str" cm="1">
        <f t="array" ref="V55">IF(SUMPRODUCT(('Hrs 2021'!$B$2:$B$500='Suivi quotidien'!A94)*('Hrs 2021'!$A$2:$A$500='Suivi quotidien'!G94)*('Hrs 2021'!$E$2:$E$500*1))=0,"-",SUMPRODUCT(('Hrs 2021'!$B$2:$B$500='Suivi quotidien'!A94)*('Hrs 2021'!$A$2:$A$500='Suivi quotidien'!G94)*('Hrs 2021'!$F$2:$F$500*1)))</f>
        <v>-</v>
      </c>
      <c r="W55" s="184" t="str">
        <f>IFERROR(O55/V55,"-")</f>
        <v>-</v>
      </c>
      <c r="X55" s="180" t="str" cm="1">
        <f t="array" ref="X55">IF(SUMPRODUCT(('Hrs 2022'!$C$2:$C$500='Suivi quotidien'!A94)*('Hrs 2022'!$B$2:$B$500='Suivi quotidien'!G94)*('Hrs 2022'!$F$2:$F$500*1))=0,"-",SUMPRODUCT(('Hrs 2022'!$C$2:$C$500='Suivi quotidien'!A94)*('Hrs 2022'!$B$2:$B$500='Suivi quotidien'!G94)*('Hrs 2022'!$F$2:$F$500*1)))</f>
        <v>-</v>
      </c>
      <c r="Y55" s="184" t="str">
        <f>IFERROR(O55/X55,"-")</f>
        <v>-</v>
      </c>
      <c r="Z55" s="153">
        <v>6.42</v>
      </c>
      <c r="AA55" s="184" t="str">
        <f>IFERROR(O55/Z55,"-")</f>
        <v>-</v>
      </c>
      <c r="AB55" s="156" t="s">
        <v>212</v>
      </c>
      <c r="AC55" s="181" t="s">
        <v>334</v>
      </c>
    </row>
    <row r="56" spans="1:29" ht="30" x14ac:dyDescent="0.25">
      <c r="A56" s="185" t="s">
        <v>47</v>
      </c>
      <c r="B56" s="68" t="s">
        <v>33</v>
      </c>
      <c r="C56" s="69" t="s">
        <v>48</v>
      </c>
      <c r="D56" s="178">
        <v>937600019</v>
      </c>
      <c r="E56" s="178">
        <v>10628423</v>
      </c>
      <c r="F56" s="179">
        <v>40014539</v>
      </c>
      <c r="G56" s="69" t="s">
        <v>49</v>
      </c>
      <c r="H56" s="70">
        <v>44851</v>
      </c>
      <c r="I56" s="69">
        <v>1</v>
      </c>
      <c r="J56" s="69">
        <v>1</v>
      </c>
      <c r="K56" s="69">
        <v>1</v>
      </c>
      <c r="L56" s="75" t="s">
        <v>32</v>
      </c>
      <c r="M56" s="156" t="s">
        <v>33</v>
      </c>
      <c r="N56" s="69">
        <v>1.36</v>
      </c>
      <c r="O56" s="149">
        <f>IFERROR(IF(N56="","",(N56+(0.16*N56))),"-")</f>
        <v>1.5776000000000001</v>
      </c>
      <c r="P56" s="153" t="s">
        <v>33</v>
      </c>
      <c r="Q56" s="184" t="str">
        <f>IFERROR(N56/P56,"-")</f>
        <v>-</v>
      </c>
      <c r="R56" s="153" cm="1">
        <f t="array" ref="R56">IFERROR(IF(SUMPRODUCT(('Hrs 2021'!$I$2:$I$500='Suivi quotidien'!A8)*('Hrs 2021'!$H$2:$H$500='Suivi quotidien'!G8)*('Hrs 2021'!$J$2:$J$500*1))=0,"",SUMPRODUCT(('Hrs 2021'!$I$2:$I$500='Suivi quotidien'!A8)*('Hrs 2021'!$H$2:$H$500='Suivi quotidien'!G8)*('Hrs 2021'!$J$2:$J$500*1)))/60,"-")</f>
        <v>14.9</v>
      </c>
      <c r="S56" s="184">
        <f>IFERROR(N56/R56,"-")</f>
        <v>9.1275167785234909E-2</v>
      </c>
      <c r="T56" s="180" cm="1">
        <f t="array" ref="T56">IF(SUMPRODUCT(('Hrs 2021'!$B$2:$B$500='Suivi quotidien'!A8)*('Hrs 2021'!$A$2:$A$500='Suivi quotidien'!G8)*('Hrs 2021'!$E$2:$E$500*1))=0,"-",SUMPRODUCT(('Hrs 2021'!$B$2:$B$500='Suivi quotidien'!A8)*('Hrs 2021'!$A$2:$A$500='Suivi quotidien'!G8)*('Hrs 2021'!$E$2:$E$500*1)))</f>
        <v>10.804883152173913</v>
      </c>
      <c r="U56" s="184">
        <f>IFERROR(O56/T56,"-")</f>
        <v>0.14600805744785786</v>
      </c>
      <c r="V56" s="153" cm="1">
        <f t="array" ref="V56">IF(SUMPRODUCT(('Hrs 2021'!$B$2:$B$500='Suivi quotidien'!A8)*('Hrs 2021'!$A$2:$A$500='Suivi quotidien'!G8)*('Hrs 2021'!$E$2:$E$500*1))=0,"-",SUMPRODUCT(('Hrs 2021'!$B$2:$B$500='Suivi quotidien'!A8)*('Hrs 2021'!$A$2:$A$500='Suivi quotidien'!G8)*('Hrs 2021'!$F$2:$F$500*1)))</f>
        <v>9</v>
      </c>
      <c r="W56" s="184">
        <f>IFERROR(O56/V56,"-")</f>
        <v>0.17528888888888891</v>
      </c>
      <c r="X56" s="180" cm="1">
        <f t="array" ref="X56">IF(SUMPRODUCT(('Hrs 2022'!$C$2:$C$500='Suivi quotidien'!A8)*('Hrs 2022'!$B$2:$B$500='Suivi quotidien'!G8)*('Hrs 2022'!$F$2:$F$500*1))=0,"-",SUMPRODUCT(('Hrs 2022'!$C$2:$C$500='Suivi quotidien'!A8)*('Hrs 2022'!$B$2:$B$500='Suivi quotidien'!G8)*('Hrs 2022'!$F$2:$F$500*1)))</f>
        <v>12.780868933150181</v>
      </c>
      <c r="Y56" s="184">
        <f>IFERROR(O56/X56,"-")</f>
        <v>0.1234344869861019</v>
      </c>
      <c r="Z56" s="153">
        <f>2+(15/60)</f>
        <v>2.25</v>
      </c>
      <c r="AA56" s="184">
        <f>IFERROR(O56/Z56,"-")</f>
        <v>0.70115555555555564</v>
      </c>
      <c r="AB56" s="156" t="s">
        <v>109</v>
      </c>
      <c r="AC56" s="181" t="s">
        <v>328</v>
      </c>
    </row>
    <row r="57" spans="1:29" ht="30" x14ac:dyDescent="0.25">
      <c r="A57" s="185" t="s">
        <v>47</v>
      </c>
      <c r="B57" s="68" t="s">
        <v>33</v>
      </c>
      <c r="C57" s="69" t="s">
        <v>48</v>
      </c>
      <c r="D57" s="178">
        <v>937600019</v>
      </c>
      <c r="E57" s="178">
        <v>10628423</v>
      </c>
      <c r="F57" s="179">
        <v>40014539</v>
      </c>
      <c r="G57" s="69" t="s">
        <v>50</v>
      </c>
      <c r="H57" s="70">
        <v>44851</v>
      </c>
      <c r="I57" s="69">
        <v>1</v>
      </c>
      <c r="J57" s="69">
        <v>1</v>
      </c>
      <c r="K57" s="69">
        <v>1</v>
      </c>
      <c r="L57" s="75" t="s">
        <v>32</v>
      </c>
      <c r="M57" s="156" t="s">
        <v>33</v>
      </c>
      <c r="N57" s="69">
        <v>6.61</v>
      </c>
      <c r="O57" s="149">
        <f>IFERROR(IF(N57="","",(N57+(0.16*N57))),"-")</f>
        <v>7.6676000000000002</v>
      </c>
      <c r="P57" s="153" t="s">
        <v>33</v>
      </c>
      <c r="Q57" s="184" t="str">
        <f>IFERROR(N57/P57,"-")</f>
        <v>-</v>
      </c>
      <c r="R57" s="153" cm="1">
        <f t="array" ref="R57">IFERROR(IF(SUMPRODUCT(('Hrs 2021'!$I$2:$I$500='Suivi quotidien'!A9)*('Hrs 2021'!$H$2:$H$500='Suivi quotidien'!G9)*('Hrs 2021'!$J$2:$J$500*1))=0,"",SUMPRODUCT(('Hrs 2021'!$I$2:$I$500='Suivi quotidien'!A9)*('Hrs 2021'!$H$2:$H$500='Suivi quotidien'!G9)*('Hrs 2021'!$J$2:$J$500*1)))/60,"-")</f>
        <v>6.2666666666666666</v>
      </c>
      <c r="S57" s="184">
        <f>IFERROR(N57/R57,"-")</f>
        <v>1.0547872340425533</v>
      </c>
      <c r="T57" s="180" cm="1">
        <f t="array" ref="T57">IF(SUMPRODUCT(('Hrs 2021'!$B$2:$B$500='Suivi quotidien'!A9)*('Hrs 2021'!$A$2:$A$500='Suivi quotidien'!G9)*('Hrs 2021'!$E$2:$E$500*1))=0,"-",SUMPRODUCT(('Hrs 2021'!$B$2:$B$500='Suivi quotidien'!A9)*('Hrs 2021'!$A$2:$A$500='Suivi quotidien'!G9)*('Hrs 2021'!$E$2:$E$500*1)))</f>
        <v>7.0335367041198493</v>
      </c>
      <c r="U57" s="184">
        <f>IFERROR(O57/T57,"-")</f>
        <v>1.090148572838008</v>
      </c>
      <c r="V57" s="153" cm="1">
        <f t="array" ref="V57">IF(SUMPRODUCT(('Hrs 2021'!$B$2:$B$500='Suivi quotidien'!A9)*('Hrs 2021'!$A$2:$A$500='Suivi quotidien'!G9)*('Hrs 2021'!$E$2:$E$500*1))=0,"-",SUMPRODUCT(('Hrs 2021'!$B$2:$B$500='Suivi quotidien'!A9)*('Hrs 2021'!$A$2:$A$500='Suivi quotidien'!G9)*('Hrs 2021'!$F$2:$F$500*1)))</f>
        <v>4.5999999999999996</v>
      </c>
      <c r="W57" s="184">
        <f>IFERROR(O57/V57,"-")</f>
        <v>1.6668695652173915</v>
      </c>
      <c r="X57" s="180" cm="1">
        <f t="array" ref="X57">IF(SUMPRODUCT(('Hrs 2022'!$C$2:$C$500='Suivi quotidien'!A9)*('Hrs 2022'!$B$2:$B$500='Suivi quotidien'!G9)*('Hrs 2022'!$F$2:$F$500*1))=0,"-",SUMPRODUCT(('Hrs 2022'!$C$2:$C$500='Suivi quotidien'!A9)*('Hrs 2022'!$B$2:$B$500='Suivi quotidien'!G9)*('Hrs 2022'!$F$2:$F$500*1)))</f>
        <v>6.0580922772988499</v>
      </c>
      <c r="Y57" s="184">
        <f>IFERROR(O57/X57,"-")</f>
        <v>1.2656789710404988</v>
      </c>
      <c r="Z57" s="153">
        <v>4.25</v>
      </c>
      <c r="AA57" s="184">
        <f>IFERROR(O57/Z57,"-")</f>
        <v>1.8041411764705884</v>
      </c>
      <c r="AB57" s="156" t="s">
        <v>51</v>
      </c>
      <c r="AC57" s="181" t="s">
        <v>334</v>
      </c>
    </row>
    <row r="58" spans="1:29" ht="30" x14ac:dyDescent="0.25">
      <c r="A58" s="185" t="s">
        <v>47</v>
      </c>
      <c r="B58" s="68" t="s">
        <v>33</v>
      </c>
      <c r="C58" s="69" t="s">
        <v>48</v>
      </c>
      <c r="D58" s="178">
        <v>937600019</v>
      </c>
      <c r="E58" s="178">
        <v>10628423</v>
      </c>
      <c r="F58" s="179">
        <v>40014539</v>
      </c>
      <c r="G58" s="69" t="s">
        <v>53</v>
      </c>
      <c r="H58" s="70">
        <v>44852</v>
      </c>
      <c r="I58" s="69">
        <v>1</v>
      </c>
      <c r="J58" s="69">
        <v>1</v>
      </c>
      <c r="K58" s="69">
        <v>1</v>
      </c>
      <c r="L58" s="158" t="s">
        <v>32</v>
      </c>
      <c r="M58" s="156" t="s">
        <v>33</v>
      </c>
      <c r="N58" s="69">
        <v>4.04</v>
      </c>
      <c r="O58" s="149">
        <f>IFERROR(IF(N58="","",(N58+(0.16*N58))),"-")</f>
        <v>4.6863999999999999</v>
      </c>
      <c r="P58" s="153" t="s">
        <v>33</v>
      </c>
      <c r="Q58" s="184" t="str">
        <f>IFERROR(N58/P58,"-")</f>
        <v>-</v>
      </c>
      <c r="R58" s="153" t="str" cm="1">
        <f t="array" ref="R58">IFERROR(IF(SUMPRODUCT(('Hrs 2021'!$I$2:$I$500='Suivi quotidien'!A10)*('Hrs 2021'!$H$2:$H$500='Suivi quotidien'!G10)*('Hrs 2021'!$J$2:$J$500*1))=0,"",SUMPRODUCT(('Hrs 2021'!$I$2:$I$500='Suivi quotidien'!A10)*('Hrs 2021'!$H$2:$H$500='Suivi quotidien'!G10)*('Hrs 2021'!$J$2:$J$500*1)))/60,"-")</f>
        <v>-</v>
      </c>
      <c r="S58" s="184" t="str">
        <f>IFERROR(N58/R58,"-")</f>
        <v>-</v>
      </c>
      <c r="T58" s="180" cm="1">
        <f t="array" ref="T58">IF(SUMPRODUCT(('Hrs 2021'!$B$2:$B$500='Suivi quotidien'!A10)*('Hrs 2021'!$A$2:$A$500='Suivi quotidien'!G10)*('Hrs 2021'!$E$2:$E$500*1))=0,"-",SUMPRODUCT(('Hrs 2021'!$B$2:$B$500='Suivi quotidien'!A10)*('Hrs 2021'!$A$2:$A$500='Suivi quotidien'!G10)*('Hrs 2021'!$E$2:$E$500*1)))</f>
        <v>3.5291840206185565</v>
      </c>
      <c r="U58" s="184">
        <f>IFERROR(O58/T58,"-")</f>
        <v>1.3278990193258948</v>
      </c>
      <c r="V58" s="153" cm="1">
        <f t="array" ref="V58">IF(SUMPRODUCT(('Hrs 2021'!$B$2:$B$500='Suivi quotidien'!A10)*('Hrs 2021'!$A$2:$A$500='Suivi quotidien'!G10)*('Hrs 2021'!$E$2:$E$500*1))=0,"-",SUMPRODUCT(('Hrs 2021'!$B$2:$B$500='Suivi quotidien'!A10)*('Hrs 2021'!$A$2:$A$500='Suivi quotidien'!G10)*('Hrs 2021'!$F$2:$F$500*1)))</f>
        <v>3</v>
      </c>
      <c r="W58" s="184">
        <f>IFERROR(O58/V58,"-")</f>
        <v>1.5621333333333334</v>
      </c>
      <c r="X58" s="180" cm="1">
        <f t="array" ref="X58">IF(SUMPRODUCT(('Hrs 2022'!$C$2:$C$500='Suivi quotidien'!A10)*('Hrs 2022'!$B$2:$B$500='Suivi quotidien'!G10)*('Hrs 2022'!$F$2:$F$500*1))=0,"-",SUMPRODUCT(('Hrs 2022'!$C$2:$C$500='Suivi quotidien'!A10)*('Hrs 2022'!$B$2:$B$500='Suivi quotidien'!G10)*('Hrs 2022'!$F$2:$F$500*1)))</f>
        <v>4.6191579892966361</v>
      </c>
      <c r="Y58" s="184">
        <f>IFERROR(O58/X58,"-")</f>
        <v>1.0145572008706294</v>
      </c>
      <c r="Z58" s="153">
        <f>4+(5/60)</f>
        <v>4.083333333333333</v>
      </c>
      <c r="AA58" s="184">
        <f>IFERROR(O58/Z58,"-")</f>
        <v>1.1476897959183674</v>
      </c>
      <c r="AB58" s="156" t="s">
        <v>109</v>
      </c>
      <c r="AC58" s="181" t="s">
        <v>334</v>
      </c>
    </row>
    <row r="59" spans="1:29" ht="30" x14ac:dyDescent="0.25">
      <c r="A59" s="185" t="s">
        <v>47</v>
      </c>
      <c r="B59" s="68" t="s">
        <v>33</v>
      </c>
      <c r="C59" s="69" t="s">
        <v>96</v>
      </c>
      <c r="D59" s="69">
        <v>937600023</v>
      </c>
      <c r="E59" s="69">
        <v>10637098</v>
      </c>
      <c r="F59" s="78">
        <v>40014056</v>
      </c>
      <c r="G59" s="69" t="s">
        <v>31</v>
      </c>
      <c r="H59" s="71">
        <v>44880</v>
      </c>
      <c r="I59" s="69">
        <v>1</v>
      </c>
      <c r="J59" s="69">
        <v>1</v>
      </c>
      <c r="K59" s="69">
        <v>1</v>
      </c>
      <c r="L59" s="76" t="s">
        <v>70</v>
      </c>
      <c r="M59" s="156" t="s">
        <v>33</v>
      </c>
      <c r="N59" s="69">
        <v>9.73</v>
      </c>
      <c r="O59" s="149">
        <f>IFERROR(IF(N59="","",(N59+(0.16*N59))),"-")</f>
        <v>11.286800000000001</v>
      </c>
      <c r="P59" s="153" t="s">
        <v>33</v>
      </c>
      <c r="Q59" s="184" t="str">
        <f>IFERROR(N59/P59,"-")</f>
        <v>-</v>
      </c>
      <c r="R59" s="153" cm="1">
        <f t="array" ref="R59">IFERROR(IF(SUMPRODUCT(('Hrs 2021'!$I$2:$I$500='Suivi quotidien'!A25)*('Hrs 2021'!$H$2:$H$500='Suivi quotidien'!G25)*('Hrs 2021'!$J$2:$J$500*1))=0,"",SUMPRODUCT(('Hrs 2021'!$I$2:$I$500='Suivi quotidien'!A25)*('Hrs 2021'!$H$2:$H$500='Suivi quotidien'!G25)*('Hrs 2021'!$J$2:$J$500*1)))/60,"-")</f>
        <v>7.6</v>
      </c>
      <c r="S59" s="184">
        <f>IFERROR(N59/R59,"-")</f>
        <v>1.280263157894737</v>
      </c>
      <c r="T59" s="180" cm="1">
        <f t="array" ref="T59">IF(SUMPRODUCT(('Hrs 2021'!$B$2:$B$500='Suivi quotidien'!A25)*('Hrs 2021'!$A$2:$A$500='Suivi quotidien'!G25)*('Hrs 2021'!$E$2:$E$500*1))=0,"-",SUMPRODUCT(('Hrs 2021'!$B$2:$B$500='Suivi quotidien'!A25)*('Hrs 2021'!$A$2:$A$500='Suivi quotidien'!G25)*('Hrs 2021'!$E$2:$E$500*1)))</f>
        <v>6.8747936594202903</v>
      </c>
      <c r="U59" s="184">
        <f>IFERROR(O59/T59,"-")</f>
        <v>1.6417656382361516</v>
      </c>
      <c r="V59" s="153" cm="1">
        <f t="array" ref="V59">IF(SUMPRODUCT(('Hrs 2021'!$B$2:$B$500='Suivi quotidien'!A25)*('Hrs 2021'!$A$2:$A$500='Suivi quotidien'!G25)*('Hrs 2021'!$E$2:$E$500*1))=0,"-",SUMPRODUCT(('Hrs 2021'!$B$2:$B$500='Suivi quotidien'!A25)*('Hrs 2021'!$A$2:$A$500='Suivi quotidien'!G25)*('Hrs 2021'!$F$2:$F$500*1)))</f>
        <v>7.4</v>
      </c>
      <c r="W59" s="184">
        <f>IFERROR(O59/V59,"-")</f>
        <v>1.5252432432432435</v>
      </c>
      <c r="X59" s="180" cm="1">
        <f t="array" ref="X59">IF(SUMPRODUCT(('Hrs 2022'!$C$2:$C$500='Suivi quotidien'!A25)*('Hrs 2022'!$B$2:$B$500='Suivi quotidien'!G25)*('Hrs 2022'!$F$2:$F$500*1))=0,"-",SUMPRODUCT(('Hrs 2022'!$C$2:$C$500='Suivi quotidien'!A25)*('Hrs 2022'!$B$2:$B$500='Suivi quotidien'!G25)*('Hrs 2022'!$F$2:$F$500*1)))</f>
        <v>7.2091582093253956</v>
      </c>
      <c r="Y59" s="184">
        <f>IFERROR(O59/X59,"-")</f>
        <v>1.5656196843342929</v>
      </c>
      <c r="Z59" s="153" t="s">
        <v>109</v>
      </c>
      <c r="AA59" s="184" t="str">
        <f>IFERROR(O59/Z59,"-")</f>
        <v>-</v>
      </c>
      <c r="AB59" s="156" t="s">
        <v>109</v>
      </c>
      <c r="AC59" s="181" t="s">
        <v>334</v>
      </c>
    </row>
    <row r="60" spans="1:29" ht="60" x14ac:dyDescent="0.25">
      <c r="A60" s="185" t="s">
        <v>47</v>
      </c>
      <c r="B60" s="68" t="s">
        <v>33</v>
      </c>
      <c r="C60" s="69" t="s">
        <v>100</v>
      </c>
      <c r="D60" s="69">
        <v>937600021</v>
      </c>
      <c r="E60" s="69">
        <v>10634197</v>
      </c>
      <c r="F60" s="78">
        <v>40015094</v>
      </c>
      <c r="G60" s="69" t="s">
        <v>78</v>
      </c>
      <c r="H60" s="71">
        <v>44886</v>
      </c>
      <c r="I60" s="69">
        <v>1</v>
      </c>
      <c r="J60" s="69">
        <v>1</v>
      </c>
      <c r="K60" s="69">
        <v>1</v>
      </c>
      <c r="L60" s="76" t="s">
        <v>101</v>
      </c>
      <c r="M60" s="195" t="s">
        <v>102</v>
      </c>
      <c r="N60" s="69">
        <v>7.26</v>
      </c>
      <c r="O60" s="149">
        <f>IFERROR(IF(N60="","",(N60+(0.16*N60))),"-")</f>
        <v>8.4215999999999998</v>
      </c>
      <c r="P60" s="153">
        <v>4.7699999999999996</v>
      </c>
      <c r="Q60" s="184">
        <f>IFERROR(N60/P60,"-")</f>
        <v>1.5220125786163523</v>
      </c>
      <c r="R60" s="153" cm="1">
        <f t="array" ref="R60">IFERROR(IF(SUMPRODUCT(('Hrs 2021'!$I$2:$I$500='Suivi quotidien'!A30)*('Hrs 2021'!$H$2:$H$500='Suivi quotidien'!G30)*('Hrs 2021'!$J$2:$J$500*1))=0,"",SUMPRODUCT(('Hrs 2021'!$I$2:$I$500='Suivi quotidien'!A30)*('Hrs 2021'!$H$2:$H$500='Suivi quotidien'!G30)*('Hrs 2021'!$J$2:$J$500*1)))/60,"-")</f>
        <v>4.1833333333333336</v>
      </c>
      <c r="S60" s="184">
        <f>IFERROR(N60/R60,"-")</f>
        <v>1.735458167330677</v>
      </c>
      <c r="T60" s="180" t="str" cm="1">
        <f t="array" ref="T60">IF(SUMPRODUCT(('Hrs 2021'!$B$2:$B$500='Suivi quotidien'!A30)*('Hrs 2021'!$A$2:$A$500='Suivi quotidien'!G30)*('Hrs 2021'!$E$2:$E$500*1))=0,"-",SUMPRODUCT(('Hrs 2021'!$B$2:$B$500='Suivi quotidien'!A30)*('Hrs 2021'!$A$2:$A$500='Suivi quotidien'!G30)*('Hrs 2021'!$E$2:$E$500*1)))</f>
        <v>-</v>
      </c>
      <c r="U60" s="184" t="str">
        <f>IFERROR(O60/T60,"-")</f>
        <v>-</v>
      </c>
      <c r="V60" s="153" t="str" cm="1">
        <f t="array" ref="V60">IF(SUMPRODUCT(('Hrs 2021'!$B$2:$B$500='Suivi quotidien'!A30)*('Hrs 2021'!$A$2:$A$500='Suivi quotidien'!G30)*('Hrs 2021'!$E$2:$E$500*1))=0,"-",SUMPRODUCT(('Hrs 2021'!$B$2:$B$500='Suivi quotidien'!A30)*('Hrs 2021'!$A$2:$A$500='Suivi quotidien'!G30)*('Hrs 2021'!$F$2:$F$500*1)))</f>
        <v>-</v>
      </c>
      <c r="W60" s="184" t="str">
        <f>IFERROR(O60/V60,"-")</f>
        <v>-</v>
      </c>
      <c r="X60" s="180" t="str" cm="1">
        <f t="array" ref="X60">IF(SUMPRODUCT(('Hrs 2022'!$C$2:$C$500='Suivi quotidien'!A30)*('Hrs 2022'!$B$2:$B$500='Suivi quotidien'!G30)*('Hrs 2022'!$F$2:$F$500*1))=0,"-",SUMPRODUCT(('Hrs 2022'!$C$2:$C$500='Suivi quotidien'!A30)*('Hrs 2022'!$B$2:$B$500='Suivi quotidien'!G30)*('Hrs 2022'!$F$2:$F$500*1)))</f>
        <v>-</v>
      </c>
      <c r="Y60" s="184" t="str">
        <f>IFERROR(O60/X60,"-")</f>
        <v>-</v>
      </c>
      <c r="Z60" s="153">
        <v>7.08</v>
      </c>
      <c r="AA60" s="184">
        <f>IFERROR(O60/Z60,"-")</f>
        <v>1.1894915254237288</v>
      </c>
      <c r="AB60" s="156" t="s">
        <v>109</v>
      </c>
      <c r="AC60" s="181" t="s">
        <v>334</v>
      </c>
    </row>
    <row r="61" spans="1:29" ht="30" x14ac:dyDescent="0.25">
      <c r="A61" s="185" t="s">
        <v>47</v>
      </c>
      <c r="B61" s="68" t="s">
        <v>33</v>
      </c>
      <c r="C61" s="69" t="s">
        <v>100</v>
      </c>
      <c r="D61" s="69">
        <v>937600021</v>
      </c>
      <c r="E61" s="69">
        <v>10634197</v>
      </c>
      <c r="F61" s="78">
        <v>40015094</v>
      </c>
      <c r="G61" s="69" t="s">
        <v>43</v>
      </c>
      <c r="H61" s="71">
        <v>44886</v>
      </c>
      <c r="I61" s="69">
        <v>1</v>
      </c>
      <c r="J61" s="69">
        <v>1</v>
      </c>
      <c r="K61" s="69">
        <v>1</v>
      </c>
      <c r="L61" s="76" t="s">
        <v>60</v>
      </c>
      <c r="M61" s="156" t="s">
        <v>33</v>
      </c>
      <c r="N61" s="143">
        <v>1.53</v>
      </c>
      <c r="O61" s="149">
        <f>IFERROR(IF(N61="","",(N61+(0.16*N61))),"-")</f>
        <v>1.7747999999999999</v>
      </c>
      <c r="P61" s="153">
        <v>1.3</v>
      </c>
      <c r="Q61" s="184">
        <f>IFERROR(N61/P61,"-")</f>
        <v>1.176923076923077</v>
      </c>
      <c r="R61" s="153" cm="1">
        <f t="array" ref="R61">IFERROR(IF(SUMPRODUCT(('Hrs 2021'!$I$2:$I$500='Suivi quotidien'!A31)*('Hrs 2021'!$H$2:$H$500='Suivi quotidien'!G31)*('Hrs 2021'!$J$2:$J$500*1))=0,"",SUMPRODUCT(('Hrs 2021'!$I$2:$I$500='Suivi quotidien'!A31)*('Hrs 2021'!$H$2:$H$500='Suivi quotidien'!G31)*('Hrs 2021'!$J$2:$J$500*1)))/60,"-")</f>
        <v>3.05</v>
      </c>
      <c r="S61" s="184">
        <f>IFERROR(N61/R61,"-")</f>
        <v>0.50163934426229517</v>
      </c>
      <c r="T61" s="180" t="str" cm="1">
        <f t="array" ref="T61">IF(SUMPRODUCT(('Hrs 2021'!$B$2:$B$500='Suivi quotidien'!A31)*('Hrs 2021'!$A$2:$A$500='Suivi quotidien'!G31)*('Hrs 2021'!$E$2:$E$500*1))=0,"-",SUMPRODUCT(('Hrs 2021'!$B$2:$B$500='Suivi quotidien'!A31)*('Hrs 2021'!$A$2:$A$500='Suivi quotidien'!G31)*('Hrs 2021'!$E$2:$E$500*1)))</f>
        <v>-</v>
      </c>
      <c r="U61" s="184" t="str">
        <f>IFERROR(O61/T61,"-")</f>
        <v>-</v>
      </c>
      <c r="V61" s="153" t="str" cm="1">
        <f t="array" ref="V61">IF(SUMPRODUCT(('Hrs 2021'!$B$2:$B$500='Suivi quotidien'!A31)*('Hrs 2021'!$A$2:$A$500='Suivi quotidien'!G31)*('Hrs 2021'!$E$2:$E$500*1))=0,"-",SUMPRODUCT(('Hrs 2021'!$B$2:$B$500='Suivi quotidien'!A31)*('Hrs 2021'!$A$2:$A$500='Suivi quotidien'!G31)*('Hrs 2021'!$F$2:$F$500*1)))</f>
        <v>-</v>
      </c>
      <c r="W61" s="184" t="str">
        <f>IFERROR(O61/V61,"-")</f>
        <v>-</v>
      </c>
      <c r="X61" s="180" t="str" cm="1">
        <f t="array" ref="X61">IF(SUMPRODUCT(('Hrs 2022'!$C$2:$C$500='Suivi quotidien'!A31)*('Hrs 2022'!$B$2:$B$500='Suivi quotidien'!G31)*('Hrs 2022'!$F$2:$F$500*1))=0,"-",SUMPRODUCT(('Hrs 2022'!$C$2:$C$500='Suivi quotidien'!A31)*('Hrs 2022'!$B$2:$B$500='Suivi quotidien'!G31)*('Hrs 2022'!$F$2:$F$500*1)))</f>
        <v>-</v>
      </c>
      <c r="Y61" s="184" t="str">
        <f>IFERROR(O61/X61,"-")</f>
        <v>-</v>
      </c>
      <c r="Z61" s="153" t="s">
        <v>109</v>
      </c>
      <c r="AA61" s="184" t="str">
        <f>IFERROR(O61/Z61,"-")</f>
        <v>-</v>
      </c>
      <c r="AB61" s="156" t="s">
        <v>109</v>
      </c>
      <c r="AC61" s="181" t="s">
        <v>334</v>
      </c>
    </row>
    <row r="62" spans="1:29" ht="15" customHeight="1" x14ac:dyDescent="0.25">
      <c r="A62" s="185" t="s">
        <v>47</v>
      </c>
      <c r="B62" s="68" t="s">
        <v>33</v>
      </c>
      <c r="C62" s="69" t="s">
        <v>137</v>
      </c>
      <c r="D62" s="69">
        <v>937600031</v>
      </c>
      <c r="E62" s="69">
        <v>10640032</v>
      </c>
      <c r="F62" s="78">
        <v>40014704</v>
      </c>
      <c r="G62" s="69" t="s">
        <v>34</v>
      </c>
      <c r="H62" s="71">
        <v>44903</v>
      </c>
      <c r="I62" s="69">
        <v>1</v>
      </c>
      <c r="J62" s="140">
        <v>1</v>
      </c>
      <c r="K62" s="140">
        <v>1</v>
      </c>
      <c r="L62" s="151" t="s">
        <v>138</v>
      </c>
      <c r="M62" s="156" t="s">
        <v>33</v>
      </c>
      <c r="N62" s="143">
        <v>5.19</v>
      </c>
      <c r="O62" s="149">
        <f>IFERROR(IF(N62="","",(N62+(0.16*N62))),"-")</f>
        <v>6.0204000000000004</v>
      </c>
      <c r="P62" s="153" t="s">
        <v>109</v>
      </c>
      <c r="Q62" s="184" t="str">
        <f>IFERROR(N62/P62,"-")</f>
        <v>-</v>
      </c>
      <c r="R62" s="153" t="str" cm="1">
        <f t="array" ref="R62">IFERROR(IF(SUMPRODUCT(('Hrs 2021'!$I$2:$I$500='Suivi quotidien'!A50)*('Hrs 2021'!$H$2:$H$500='Suivi quotidien'!G50)*('Hrs 2021'!$J$2:$J$500*1))=0,"",SUMPRODUCT(('Hrs 2021'!$I$2:$I$500='Suivi quotidien'!A50)*('Hrs 2021'!$H$2:$H$500='Suivi quotidien'!G50)*('Hrs 2021'!$J$2:$J$500*1)))/60,"-")</f>
        <v>-</v>
      </c>
      <c r="S62" s="184" t="str">
        <f>IFERROR(N62/R62,"-")</f>
        <v>-</v>
      </c>
      <c r="T62" s="180" cm="1">
        <f t="array" ref="T62">IF(SUMPRODUCT(('Hrs 2021'!$B$2:$B$500='Suivi quotidien'!A50)*('Hrs 2021'!$A$2:$A$500='Suivi quotidien'!G50)*('Hrs 2021'!$E$2:$E$500*1))=0,"-",SUMPRODUCT(('Hrs 2021'!$B$2:$B$500='Suivi quotidien'!A50)*('Hrs 2021'!$A$2:$A$500='Suivi quotidien'!G50)*('Hrs 2021'!$E$2:$E$500*1)))</f>
        <v>4.3762140522875823</v>
      </c>
      <c r="U62" s="184">
        <f>IFERROR(O62/T62,"-")</f>
        <v>1.3757096723486255</v>
      </c>
      <c r="V62" s="153" cm="1">
        <f t="array" ref="V62">IF(SUMPRODUCT(('Hrs 2021'!$B$2:$B$500='Suivi quotidien'!A50)*('Hrs 2021'!$A$2:$A$500='Suivi quotidien'!G50)*('Hrs 2021'!$E$2:$E$500*1))=0,"-",SUMPRODUCT(('Hrs 2021'!$B$2:$B$500='Suivi quotidien'!A50)*('Hrs 2021'!$A$2:$A$500='Suivi quotidien'!G50)*('Hrs 2021'!$F$2:$F$500*1)))</f>
        <v>4.8</v>
      </c>
      <c r="W62" s="184">
        <f>IFERROR(O62/V62,"-")</f>
        <v>1.2542500000000001</v>
      </c>
      <c r="X62" s="180" cm="1">
        <f t="array" ref="X62">IF(SUMPRODUCT(('Hrs 2022'!$C$2:$C$500='Suivi quotidien'!A50)*('Hrs 2022'!$B$2:$B$500='Suivi quotidien'!G50)*('Hrs 2022'!$F$2:$F$500*1))=0,"-",SUMPRODUCT(('Hrs 2022'!$C$2:$C$500='Suivi quotidien'!A50)*('Hrs 2022'!$B$2:$B$500='Suivi quotidien'!G50)*('Hrs 2022'!$F$2:$F$500*1)))</f>
        <v>2.9235893268425461</v>
      </c>
      <c r="Y62" s="184">
        <f>IFERROR(O62/X62,"-")</f>
        <v>2.0592495480553645</v>
      </c>
      <c r="Z62" s="153" t="s">
        <v>109</v>
      </c>
      <c r="AA62" s="184" t="str">
        <f>IFERROR(O62/Z62,"-")</f>
        <v>-</v>
      </c>
      <c r="AB62" s="156" t="s">
        <v>109</v>
      </c>
      <c r="AC62" s="181" t="s">
        <v>334</v>
      </c>
    </row>
    <row r="63" spans="1:29" ht="30" x14ac:dyDescent="0.25">
      <c r="A63" s="185" t="s">
        <v>47</v>
      </c>
      <c r="B63" s="68" t="s">
        <v>33</v>
      </c>
      <c r="C63" s="69" t="s">
        <v>137</v>
      </c>
      <c r="D63" s="69">
        <v>937600031</v>
      </c>
      <c r="E63" s="69">
        <v>10640032</v>
      </c>
      <c r="F63" s="78">
        <v>40014704</v>
      </c>
      <c r="G63" s="69" t="s">
        <v>36</v>
      </c>
      <c r="H63" s="71">
        <v>44903</v>
      </c>
      <c r="I63" s="69">
        <v>1</v>
      </c>
      <c r="J63" s="69">
        <v>1</v>
      </c>
      <c r="K63" s="69">
        <v>1</v>
      </c>
      <c r="L63" s="76" t="s">
        <v>70</v>
      </c>
      <c r="M63" s="171" t="s">
        <v>139</v>
      </c>
      <c r="N63" s="143">
        <v>4.51</v>
      </c>
      <c r="O63" s="149">
        <f>IFERROR(IF(N63="","",(N63+(0.16*N63))),"-")</f>
        <v>5.2316000000000003</v>
      </c>
      <c r="P63" s="153" t="s">
        <v>109</v>
      </c>
      <c r="Q63" s="184" t="str">
        <f>IFERROR(N63/P63,"-")</f>
        <v>-</v>
      </c>
      <c r="R63" s="153" cm="1">
        <f t="array" ref="R63">IFERROR(IF(SUMPRODUCT(('Hrs 2021'!$I$2:$I$500='Suivi quotidien'!A51)*('Hrs 2021'!$H$2:$H$500='Suivi quotidien'!G51)*('Hrs 2021'!$J$2:$J$500*1))=0,"",SUMPRODUCT(('Hrs 2021'!$I$2:$I$500='Suivi quotidien'!A51)*('Hrs 2021'!$H$2:$H$500='Suivi quotidien'!G51)*('Hrs 2021'!$J$2:$J$500*1)))/60,"-")</f>
        <v>3.5666666666666669</v>
      </c>
      <c r="S63" s="184">
        <f>IFERROR(N63/R63,"-")</f>
        <v>1.2644859813084111</v>
      </c>
      <c r="T63" s="180" cm="1">
        <f t="array" ref="T63">IF(SUMPRODUCT(('Hrs 2021'!$B$2:$B$500='Suivi quotidien'!A51)*('Hrs 2021'!$A$2:$A$500='Suivi quotidien'!G51)*('Hrs 2021'!$E$2:$E$500*1))=0,"-",SUMPRODUCT(('Hrs 2021'!$B$2:$B$500='Suivi quotidien'!A51)*('Hrs 2021'!$A$2:$A$500='Suivi quotidien'!G51)*('Hrs 2021'!$E$2:$E$500*1)))</f>
        <v>9.338164625850343</v>
      </c>
      <c r="U63" s="184">
        <f>IFERROR(O63/T63,"-")</f>
        <v>0.56023857038433877</v>
      </c>
      <c r="V63" s="153" cm="1">
        <f t="array" ref="V63">IF(SUMPRODUCT(('Hrs 2021'!$B$2:$B$500='Suivi quotidien'!A51)*('Hrs 2021'!$A$2:$A$500='Suivi quotidien'!G51)*('Hrs 2021'!$E$2:$E$500*1))=0,"-",SUMPRODUCT(('Hrs 2021'!$B$2:$B$500='Suivi quotidien'!A51)*('Hrs 2021'!$A$2:$A$500='Suivi quotidien'!G51)*('Hrs 2021'!$F$2:$F$500*1)))</f>
        <v>7</v>
      </c>
      <c r="W63" s="184">
        <f>IFERROR(O63/V63,"-")</f>
        <v>0.74737142857142858</v>
      </c>
      <c r="X63" s="180" cm="1">
        <f t="array" ref="X63">IF(SUMPRODUCT(('Hrs 2022'!$C$2:$C$500='Suivi quotidien'!A51)*('Hrs 2022'!$B$2:$B$500='Suivi quotidien'!G51)*('Hrs 2022'!$F$2:$F$500*1))=0,"-",SUMPRODUCT(('Hrs 2022'!$C$2:$C$500='Suivi quotidien'!A51)*('Hrs 2022'!$B$2:$B$500='Suivi quotidien'!G51)*('Hrs 2022'!$F$2:$F$500*1)))</f>
        <v>10.588152322916667</v>
      </c>
      <c r="Y63" s="184">
        <f>IFERROR(O63/X63,"-")</f>
        <v>0.49409942740216234</v>
      </c>
      <c r="Z63" s="153" t="s">
        <v>109</v>
      </c>
      <c r="AA63" s="184" t="str">
        <f>IFERROR(O63/Z63,"-")</f>
        <v>-</v>
      </c>
      <c r="AB63" s="156" t="s">
        <v>109</v>
      </c>
      <c r="AC63" s="181" t="s">
        <v>334</v>
      </c>
    </row>
    <row r="64" spans="1:29" ht="30" x14ac:dyDescent="0.25">
      <c r="A64" s="185" t="s">
        <v>47</v>
      </c>
      <c r="B64" s="68" t="s">
        <v>33</v>
      </c>
      <c r="C64" s="69" t="s">
        <v>140</v>
      </c>
      <c r="D64" s="69">
        <v>937600027</v>
      </c>
      <c r="E64" s="69">
        <v>10641108</v>
      </c>
      <c r="F64" s="78">
        <v>40015693</v>
      </c>
      <c r="G64" s="69" t="s">
        <v>55</v>
      </c>
      <c r="H64" s="71">
        <v>44909</v>
      </c>
      <c r="I64" s="69">
        <v>1</v>
      </c>
      <c r="J64" s="140">
        <v>1</v>
      </c>
      <c r="K64" s="140">
        <v>1</v>
      </c>
      <c r="L64" s="151" t="s">
        <v>32</v>
      </c>
      <c r="M64" s="156" t="s">
        <v>33</v>
      </c>
      <c r="N64" s="143">
        <v>3.62</v>
      </c>
      <c r="O64" s="149">
        <f>IFERROR(IF(N64="","",(N64+(0.16*N64))),"-")</f>
        <v>4.1992000000000003</v>
      </c>
      <c r="P64" s="153" t="s">
        <v>109</v>
      </c>
      <c r="Q64" s="184" t="str">
        <f>IFERROR(N64/P64,"-")</f>
        <v>-</v>
      </c>
      <c r="R64" s="153" cm="1">
        <f t="array" ref="R64">IFERROR(IF(SUMPRODUCT(('Hrs 2021'!$I$2:$I$500='Suivi quotidien'!A52)*('Hrs 2021'!$H$2:$H$500='Suivi quotidien'!G52)*('Hrs 2021'!$J$2:$J$500*1))=0,"",SUMPRODUCT(('Hrs 2021'!$I$2:$I$500='Suivi quotidien'!A52)*('Hrs 2021'!$H$2:$H$500='Suivi quotidien'!G52)*('Hrs 2021'!$J$2:$J$500*1)))/60,"-")</f>
        <v>2.8333333333333335</v>
      </c>
      <c r="S64" s="184">
        <f>IFERROR(N64/R64,"-")</f>
        <v>1.2776470588235294</v>
      </c>
      <c r="T64" s="180" cm="1">
        <f t="array" ref="T64">IF(SUMPRODUCT(('Hrs 2021'!$B$2:$B$500='Suivi quotidien'!A52)*('Hrs 2021'!$A$2:$A$500='Suivi quotidien'!G52)*('Hrs 2021'!$E$2:$E$500*1))=0,"-",SUMPRODUCT(('Hrs 2021'!$B$2:$B$500='Suivi quotidien'!A52)*('Hrs 2021'!$A$2:$A$500='Suivi quotidien'!G52)*('Hrs 2021'!$E$2:$E$500*1)))</f>
        <v>4.3796968013468005</v>
      </c>
      <c r="U64" s="184">
        <f>IFERROR(O64/T64,"-")</f>
        <v>0.95878783177609561</v>
      </c>
      <c r="V64" s="153" cm="1">
        <f t="array" ref="V64">IF(SUMPRODUCT(('Hrs 2021'!$B$2:$B$500='Suivi quotidien'!A52)*('Hrs 2021'!$A$2:$A$500='Suivi quotidien'!G52)*('Hrs 2021'!$E$2:$E$500*1))=0,"-",SUMPRODUCT(('Hrs 2021'!$B$2:$B$500='Suivi quotidien'!A52)*('Hrs 2021'!$A$2:$A$500='Suivi quotidien'!G52)*('Hrs 2021'!$F$2:$F$500*1)))</f>
        <v>4.3796968013468005</v>
      </c>
      <c r="W64" s="184">
        <f>IFERROR(O64/V64,"-")</f>
        <v>0.95878783177609561</v>
      </c>
      <c r="X64" s="180" cm="1">
        <f t="array" ref="X64">IF(SUMPRODUCT(('Hrs 2022'!$C$2:$C$500='Suivi quotidien'!A52)*('Hrs 2022'!$B$2:$B$500='Suivi quotidien'!G52)*('Hrs 2022'!$F$2:$F$500*1))=0,"-",SUMPRODUCT(('Hrs 2022'!$C$2:$C$500='Suivi quotidien'!A52)*('Hrs 2022'!$B$2:$B$500='Suivi quotidien'!G52)*('Hrs 2022'!$F$2:$F$500*1)))</f>
        <v>3.5789546874999987</v>
      </c>
      <c r="Y64" s="184">
        <f>IFERROR(O64/X64,"-")</f>
        <v>1.1733034829041831</v>
      </c>
      <c r="Z64" s="153" t="s">
        <v>109</v>
      </c>
      <c r="AA64" s="184" t="str">
        <f>IFERROR(O64/Z64,"-")</f>
        <v>-</v>
      </c>
      <c r="AB64" s="156" t="s">
        <v>109</v>
      </c>
      <c r="AC64" s="181" t="s">
        <v>334</v>
      </c>
    </row>
    <row r="65" spans="1:29" ht="30" x14ac:dyDescent="0.25">
      <c r="A65" s="185" t="s">
        <v>47</v>
      </c>
      <c r="B65" s="68" t="s">
        <v>33</v>
      </c>
      <c r="C65" s="69" t="s">
        <v>144</v>
      </c>
      <c r="D65" s="69">
        <v>937600033</v>
      </c>
      <c r="E65" s="69">
        <v>10643223</v>
      </c>
      <c r="F65" s="78">
        <v>40014701</v>
      </c>
      <c r="G65" s="69" t="s">
        <v>93</v>
      </c>
      <c r="H65" s="71">
        <v>44910</v>
      </c>
      <c r="I65" s="69">
        <v>1</v>
      </c>
      <c r="J65" s="69">
        <v>1</v>
      </c>
      <c r="K65" s="69">
        <v>1</v>
      </c>
      <c r="L65" s="76" t="s">
        <v>70</v>
      </c>
      <c r="M65" s="170" t="s">
        <v>145</v>
      </c>
      <c r="N65" s="143">
        <v>3.74</v>
      </c>
      <c r="O65" s="149">
        <f>IFERROR(IF(N65="","",(N65+(0.16*N65))),"-")</f>
        <v>4.3384</v>
      </c>
      <c r="P65" s="153" t="s">
        <v>109</v>
      </c>
      <c r="Q65" s="184" t="str">
        <f>IFERROR(N65/P65,"-")</f>
        <v>-</v>
      </c>
      <c r="R65" s="153" cm="1">
        <f t="array" ref="R65">IFERROR(IF(SUMPRODUCT(('Hrs 2021'!$I$2:$I$500='Suivi quotidien'!A55)*('Hrs 2021'!$H$2:$H$500='Suivi quotidien'!G55)*('Hrs 2021'!$J$2:$J$500*1))=0,"",SUMPRODUCT(('Hrs 2021'!$I$2:$I$500='Suivi quotidien'!A55)*('Hrs 2021'!$H$2:$H$500='Suivi quotidien'!G55)*('Hrs 2021'!$J$2:$J$500*1)))/60,"-")</f>
        <v>6.8</v>
      </c>
      <c r="S65" s="184">
        <f>IFERROR(N65/R65,"-")</f>
        <v>0.55000000000000004</v>
      </c>
      <c r="T65" s="180" cm="1">
        <f t="array" ref="T65">IF(SUMPRODUCT(('Hrs 2021'!$B$2:$B$500='Suivi quotidien'!A55)*('Hrs 2021'!$A$2:$A$500='Suivi quotidien'!G55)*('Hrs 2021'!$E$2:$E$500*1))=0,"-",SUMPRODUCT(('Hrs 2021'!$B$2:$B$500='Suivi quotidien'!A55)*('Hrs 2021'!$A$2:$A$500='Suivi quotidien'!G55)*('Hrs 2021'!$E$2:$E$500*1)))</f>
        <v>13.865776599326598</v>
      </c>
      <c r="U65" s="184">
        <f>IFERROR(O65/T65,"-")</f>
        <v>0.31288546796655425</v>
      </c>
      <c r="V65" s="153" cm="1">
        <f t="array" ref="V65">IF(SUMPRODUCT(('Hrs 2021'!$B$2:$B$500='Suivi quotidien'!A55)*('Hrs 2021'!$A$2:$A$500='Suivi quotidien'!G55)*('Hrs 2021'!$E$2:$E$500*1))=0,"-",SUMPRODUCT(('Hrs 2021'!$B$2:$B$500='Suivi quotidien'!A55)*('Hrs 2021'!$A$2:$A$500='Suivi quotidien'!G55)*('Hrs 2021'!$F$2:$F$500*1)))</f>
        <v>13.865776599326598</v>
      </c>
      <c r="W65" s="184">
        <f>IFERROR(O65/V65,"-")</f>
        <v>0.31288546796655425</v>
      </c>
      <c r="X65" s="180" cm="1">
        <f t="array" ref="X65">IF(SUMPRODUCT(('Hrs 2022'!$C$2:$C$500='Suivi quotidien'!A55)*('Hrs 2022'!$B$2:$B$500='Suivi quotidien'!G55)*('Hrs 2022'!$F$2:$F$500*1))=0,"-",SUMPRODUCT(('Hrs 2022'!$C$2:$C$500='Suivi quotidien'!A55)*('Hrs 2022'!$B$2:$B$500='Suivi quotidien'!G55)*('Hrs 2022'!$F$2:$F$500*1)))</f>
        <v>14.472011954828661</v>
      </c>
      <c r="Y65" s="184">
        <f>IFERROR(O65/X65,"-")</f>
        <v>0.29977863572400315</v>
      </c>
      <c r="Z65" s="153" t="s">
        <v>109</v>
      </c>
      <c r="AA65" s="184" t="str">
        <f>IFERROR(O65/Z65,"-")</f>
        <v>-</v>
      </c>
      <c r="AB65" s="156" t="s">
        <v>109</v>
      </c>
      <c r="AC65" s="181" t="s">
        <v>334</v>
      </c>
    </row>
    <row r="66" spans="1:29" ht="30" x14ac:dyDescent="0.25">
      <c r="A66" s="185" t="s">
        <v>47</v>
      </c>
      <c r="B66" s="68" t="s">
        <v>33</v>
      </c>
      <c r="C66" s="69" t="s">
        <v>140</v>
      </c>
      <c r="D66" s="69">
        <v>937600033</v>
      </c>
      <c r="E66" s="69">
        <v>10643223</v>
      </c>
      <c r="F66" s="78">
        <v>40014701</v>
      </c>
      <c r="G66" s="69" t="s">
        <v>59</v>
      </c>
      <c r="H66" s="71">
        <v>44910</v>
      </c>
      <c r="I66" s="69">
        <v>1</v>
      </c>
      <c r="J66" s="140">
        <v>1</v>
      </c>
      <c r="K66" s="140">
        <v>1</v>
      </c>
      <c r="L66" s="151" t="s">
        <v>32</v>
      </c>
      <c r="M66" s="156" t="s">
        <v>33</v>
      </c>
      <c r="N66" s="143">
        <v>2.06</v>
      </c>
      <c r="O66" s="149">
        <f>IFERROR(IF(N66="","",(N66+(0.16*N66))),"-")</f>
        <v>2.3896000000000002</v>
      </c>
      <c r="P66" s="153" t="s">
        <v>109</v>
      </c>
      <c r="Q66" s="184" t="str">
        <f>IFERROR(N66/P66,"-")</f>
        <v>-</v>
      </c>
      <c r="R66" s="153" cm="1">
        <f t="array" ref="R66">IFERROR(IF(SUMPRODUCT(('Hrs 2021'!$I$2:$I$500='Suivi quotidien'!A56)*('Hrs 2021'!$H$2:$H$500='Suivi quotidien'!G56)*('Hrs 2021'!$J$2:$J$500*1))=0,"",SUMPRODUCT(('Hrs 2021'!$I$2:$I$500='Suivi quotidien'!A56)*('Hrs 2021'!$H$2:$H$500='Suivi quotidien'!G56)*('Hrs 2021'!$J$2:$J$500*1)))/60,"-")</f>
        <v>0.75</v>
      </c>
      <c r="S66" s="184">
        <f>IFERROR(N66/R66,"-")</f>
        <v>2.7466666666666666</v>
      </c>
      <c r="T66" s="180" t="str" cm="1">
        <f t="array" ref="T66">IF(SUMPRODUCT(('Hrs 2021'!$B$2:$B$500='Suivi quotidien'!A56)*('Hrs 2021'!$A$2:$A$500='Suivi quotidien'!G56)*('Hrs 2021'!$E$2:$E$500*1))=0,"-",SUMPRODUCT(('Hrs 2021'!$B$2:$B$500='Suivi quotidien'!A56)*('Hrs 2021'!$A$2:$A$500='Suivi quotidien'!G56)*('Hrs 2021'!$E$2:$E$500*1)))</f>
        <v>-</v>
      </c>
      <c r="U66" s="184" t="str">
        <f>IFERROR(O66/T66,"-")</f>
        <v>-</v>
      </c>
      <c r="V66" s="153" t="str" cm="1">
        <f t="array" ref="V66">IF(SUMPRODUCT(('Hrs 2021'!$B$2:$B$500='Suivi quotidien'!A56)*('Hrs 2021'!$A$2:$A$500='Suivi quotidien'!G56)*('Hrs 2021'!$E$2:$E$500*1))=0,"-",SUMPRODUCT(('Hrs 2021'!$B$2:$B$500='Suivi quotidien'!A56)*('Hrs 2021'!$A$2:$A$500='Suivi quotidien'!G56)*('Hrs 2021'!$F$2:$F$500*1)))</f>
        <v>-</v>
      </c>
      <c r="W66" s="184" t="str">
        <f>IFERROR(O66/V66,"-")</f>
        <v>-</v>
      </c>
      <c r="X66" s="180" t="str" cm="1">
        <f t="array" ref="X66">IF(SUMPRODUCT(('Hrs 2022'!$C$2:$C$500='Suivi quotidien'!A56)*('Hrs 2022'!$B$2:$B$500='Suivi quotidien'!G56)*('Hrs 2022'!$F$2:$F$500*1))=0,"-",SUMPRODUCT(('Hrs 2022'!$C$2:$C$500='Suivi quotidien'!A56)*('Hrs 2022'!$B$2:$B$500='Suivi quotidien'!G56)*('Hrs 2022'!$F$2:$F$500*1)))</f>
        <v>-</v>
      </c>
      <c r="Y66" s="184" t="str">
        <f>IFERROR(O66/X66,"-")</f>
        <v>-</v>
      </c>
      <c r="Z66" s="153" t="s">
        <v>109</v>
      </c>
      <c r="AA66" s="184" t="str">
        <f>IFERROR(O66/Z66,"-")</f>
        <v>-</v>
      </c>
      <c r="AB66" s="156" t="s">
        <v>109</v>
      </c>
      <c r="AC66" s="181" t="s">
        <v>334</v>
      </c>
    </row>
    <row r="67" spans="1:29" ht="30" x14ac:dyDescent="0.25">
      <c r="A67" s="185" t="s">
        <v>47</v>
      </c>
      <c r="B67" s="68" t="s">
        <v>33</v>
      </c>
      <c r="C67" s="69" t="s">
        <v>140</v>
      </c>
      <c r="D67" s="69">
        <v>937600033</v>
      </c>
      <c r="E67" s="69">
        <v>10643223</v>
      </c>
      <c r="F67" s="78">
        <v>40014701</v>
      </c>
      <c r="G67" s="69" t="s">
        <v>63</v>
      </c>
      <c r="H67" s="71">
        <v>44910</v>
      </c>
      <c r="I67" s="69">
        <v>1</v>
      </c>
      <c r="J67" s="140">
        <v>1</v>
      </c>
      <c r="K67" s="140">
        <v>1</v>
      </c>
      <c r="L67" s="151" t="s">
        <v>32</v>
      </c>
      <c r="M67" s="156" t="s">
        <v>33</v>
      </c>
      <c r="N67" s="143">
        <v>7.02</v>
      </c>
      <c r="O67" s="149">
        <f>IFERROR(IF(N67="","",(N67+(0.16*N67))),"-")</f>
        <v>8.1432000000000002</v>
      </c>
      <c r="P67" s="153" t="s">
        <v>109</v>
      </c>
      <c r="Q67" s="184" t="str">
        <f>IFERROR(N67/P67,"-")</f>
        <v>-</v>
      </c>
      <c r="R67" s="153" cm="1">
        <f t="array" ref="R67">IFERROR(IF(SUMPRODUCT(('Hrs 2021'!$I$2:$I$500='Suivi quotidien'!A57)*('Hrs 2021'!$H$2:$H$500='Suivi quotidien'!G57)*('Hrs 2021'!$J$2:$J$500*1))=0,"",SUMPRODUCT(('Hrs 2021'!$I$2:$I$500='Suivi quotidien'!A57)*('Hrs 2021'!$H$2:$H$500='Suivi quotidien'!G57)*('Hrs 2021'!$J$2:$J$500*1)))/60,"-")</f>
        <v>3.5166666666666666</v>
      </c>
      <c r="S67" s="184">
        <f>IFERROR(N67/R67,"-")</f>
        <v>1.9962085308056872</v>
      </c>
      <c r="T67" s="180" t="str" cm="1">
        <f t="array" ref="T67">IF(SUMPRODUCT(('Hrs 2021'!$B$2:$B$500='Suivi quotidien'!A57)*('Hrs 2021'!$A$2:$A$500='Suivi quotidien'!G57)*('Hrs 2021'!$E$2:$E$500*1))=0,"-",SUMPRODUCT(('Hrs 2021'!$B$2:$B$500='Suivi quotidien'!A57)*('Hrs 2021'!$A$2:$A$500='Suivi quotidien'!G57)*('Hrs 2021'!$E$2:$E$500*1)))</f>
        <v>-</v>
      </c>
      <c r="U67" s="184" t="str">
        <f>IFERROR(O67/T67,"-")</f>
        <v>-</v>
      </c>
      <c r="V67" s="153" t="str" cm="1">
        <f t="array" ref="V67">IF(SUMPRODUCT(('Hrs 2021'!$B$2:$B$500='Suivi quotidien'!A57)*('Hrs 2021'!$A$2:$A$500='Suivi quotidien'!G57)*('Hrs 2021'!$E$2:$E$500*1))=0,"-",SUMPRODUCT(('Hrs 2021'!$B$2:$B$500='Suivi quotidien'!A57)*('Hrs 2021'!$A$2:$A$500='Suivi quotidien'!G57)*('Hrs 2021'!$F$2:$F$500*1)))</f>
        <v>-</v>
      </c>
      <c r="W67" s="184" t="str">
        <f>IFERROR(O67/V67,"-")</f>
        <v>-</v>
      </c>
      <c r="X67" s="180" t="str" cm="1">
        <f t="array" ref="X67">IF(SUMPRODUCT(('Hrs 2022'!$C$2:$C$500='Suivi quotidien'!A57)*('Hrs 2022'!$B$2:$B$500='Suivi quotidien'!G57)*('Hrs 2022'!$F$2:$F$500*1))=0,"-",SUMPRODUCT(('Hrs 2022'!$C$2:$C$500='Suivi quotidien'!A57)*('Hrs 2022'!$B$2:$B$500='Suivi quotidien'!G57)*('Hrs 2022'!$F$2:$F$500*1)))</f>
        <v>-</v>
      </c>
      <c r="Y67" s="184" t="str">
        <f>IFERROR(O67/X67,"-")</f>
        <v>-</v>
      </c>
      <c r="Z67" s="153" t="s">
        <v>109</v>
      </c>
      <c r="AA67" s="184" t="str">
        <f>IFERROR(O67/Z67,"-")</f>
        <v>-</v>
      </c>
      <c r="AB67" s="156" t="s">
        <v>109</v>
      </c>
      <c r="AC67" s="181" t="s">
        <v>334</v>
      </c>
    </row>
    <row r="68" spans="1:29" ht="15" customHeight="1" x14ac:dyDescent="0.25">
      <c r="A68" s="185" t="s">
        <v>47</v>
      </c>
      <c r="B68" s="68" t="s">
        <v>33</v>
      </c>
      <c r="C68" s="69" t="s">
        <v>140</v>
      </c>
      <c r="D68" s="69">
        <v>937600027</v>
      </c>
      <c r="E68" s="69">
        <v>10641108</v>
      </c>
      <c r="F68" s="78">
        <v>40015693</v>
      </c>
      <c r="G68" s="69" t="s">
        <v>150</v>
      </c>
      <c r="H68" s="71">
        <v>44935</v>
      </c>
      <c r="I68" s="69">
        <v>1</v>
      </c>
      <c r="J68" s="69">
        <v>1</v>
      </c>
      <c r="K68" s="69">
        <v>1</v>
      </c>
      <c r="L68" s="76" t="s">
        <v>70</v>
      </c>
      <c r="M68" s="167" t="s">
        <v>151</v>
      </c>
      <c r="N68" s="143">
        <v>5.78</v>
      </c>
      <c r="O68" s="149">
        <f>IFERROR(IF(N68="","",(N68+(0.16*N68))),"-")</f>
        <v>6.7048000000000005</v>
      </c>
      <c r="P68" s="153" t="s">
        <v>109</v>
      </c>
      <c r="Q68" s="184" t="str">
        <f>IFERROR(N68/P68,"-")</f>
        <v>-</v>
      </c>
      <c r="R68" s="153" cm="1">
        <f t="array" ref="R68">IFERROR(IF(SUMPRODUCT(('Hrs 2021'!$I$2:$I$500='Suivi quotidien'!A60)*('Hrs 2021'!$H$2:$H$500='Suivi quotidien'!G60)*('Hrs 2021'!$J$2:$J$500*1))=0,"",SUMPRODUCT(('Hrs 2021'!$I$2:$I$500='Suivi quotidien'!A60)*('Hrs 2021'!$H$2:$H$500='Suivi quotidien'!G60)*('Hrs 2021'!$J$2:$J$500*1)))/60,"-")</f>
        <v>5.85</v>
      </c>
      <c r="S68" s="184">
        <f>IFERROR(N68/R68,"-")</f>
        <v>0.98803418803418819</v>
      </c>
      <c r="T68" s="180" t="str" cm="1">
        <f t="array" ref="T68">IF(SUMPRODUCT(('Hrs 2021'!$B$2:$B$500='Suivi quotidien'!A60)*('Hrs 2021'!$A$2:$A$500='Suivi quotidien'!G60)*('Hrs 2021'!$E$2:$E$500*1))=0,"-",SUMPRODUCT(('Hrs 2021'!$B$2:$B$500='Suivi quotidien'!A60)*('Hrs 2021'!$A$2:$A$500='Suivi quotidien'!G60)*('Hrs 2021'!$E$2:$E$500*1)))</f>
        <v>-</v>
      </c>
      <c r="U68" s="184" t="str">
        <f>IFERROR(O68/T68,"-")</f>
        <v>-</v>
      </c>
      <c r="V68" s="153" t="str" cm="1">
        <f t="array" ref="V68">IF(SUMPRODUCT(('Hrs 2021'!$B$2:$B$500='Suivi quotidien'!A60)*('Hrs 2021'!$A$2:$A$500='Suivi quotidien'!G60)*('Hrs 2021'!$E$2:$E$500*1))=0,"-",SUMPRODUCT(('Hrs 2021'!$B$2:$B$500='Suivi quotidien'!A60)*('Hrs 2021'!$A$2:$A$500='Suivi quotidien'!G60)*('Hrs 2021'!$F$2:$F$500*1)))</f>
        <v>-</v>
      </c>
      <c r="W68" s="184" t="str">
        <f>IFERROR(O68/V68,"-")</f>
        <v>-</v>
      </c>
      <c r="X68" s="180" t="str" cm="1">
        <f t="array" ref="X68">IF(SUMPRODUCT(('Hrs 2022'!$C$2:$C$500='Suivi quotidien'!A60)*('Hrs 2022'!$B$2:$B$500='Suivi quotidien'!G60)*('Hrs 2022'!$F$2:$F$500*1))=0,"-",SUMPRODUCT(('Hrs 2022'!$C$2:$C$500='Suivi quotidien'!A60)*('Hrs 2022'!$B$2:$B$500='Suivi quotidien'!G60)*('Hrs 2022'!$F$2:$F$500*1)))</f>
        <v>-</v>
      </c>
      <c r="Y68" s="184" t="str">
        <f>IFERROR(O68/X68,"-")</f>
        <v>-</v>
      </c>
      <c r="Z68" s="153">
        <v>5.67</v>
      </c>
      <c r="AA68" s="184">
        <f>IFERROR(O68/Z68,"-")</f>
        <v>1.1825044091710759</v>
      </c>
      <c r="AB68" s="181" t="s">
        <v>152</v>
      </c>
      <c r="AC68" s="181" t="s">
        <v>334</v>
      </c>
    </row>
    <row r="69" spans="1:29" ht="30" x14ac:dyDescent="0.25">
      <c r="A69" s="185" t="s">
        <v>47</v>
      </c>
      <c r="B69" s="68" t="s">
        <v>33</v>
      </c>
      <c r="C69" s="69" t="s">
        <v>215</v>
      </c>
      <c r="D69" s="69">
        <v>937600037</v>
      </c>
      <c r="E69" s="69">
        <v>10650427</v>
      </c>
      <c r="F69" s="78">
        <v>40014703</v>
      </c>
      <c r="G69" s="69" t="s">
        <v>117</v>
      </c>
      <c r="H69" s="71">
        <v>44973</v>
      </c>
      <c r="I69" s="69">
        <v>1</v>
      </c>
      <c r="J69" s="69">
        <v>0</v>
      </c>
      <c r="K69" s="69">
        <v>0</v>
      </c>
      <c r="L69" s="76" t="s">
        <v>161</v>
      </c>
      <c r="M69" s="126" t="s">
        <v>216</v>
      </c>
      <c r="N69" s="153" t="s">
        <v>109</v>
      </c>
      <c r="O69" s="149" t="str">
        <f>IFERROR(IF(N69="","",(N69+(0.16*N69))),"-")</f>
        <v>-</v>
      </c>
      <c r="P69" s="153" t="s">
        <v>109</v>
      </c>
      <c r="Q69" s="184" t="str">
        <f>IFERROR(N69/P69,"-")</f>
        <v>-</v>
      </c>
      <c r="R69" s="153" t="str" cm="1">
        <f t="array" ref="R69">IFERROR(IF(SUMPRODUCT(('Hrs 2021'!$I$2:$I$500='Suivi quotidien'!A96)*('Hrs 2021'!$H$2:$H$500='Suivi quotidien'!G96)*('Hrs 2021'!$J$2:$J$500*1))=0,"",SUMPRODUCT(('Hrs 2021'!$I$2:$I$500='Suivi quotidien'!A96)*('Hrs 2021'!$H$2:$H$500='Suivi quotidien'!G96)*('Hrs 2021'!$J$2:$J$500*1)))/60,"-")</f>
        <v>-</v>
      </c>
      <c r="S69" s="184" t="str">
        <f>IFERROR(N69/R69,"-")</f>
        <v>-</v>
      </c>
      <c r="T69" s="180" t="str" cm="1">
        <f t="array" ref="T69">IF(SUMPRODUCT(('Hrs 2021'!$B$2:$B$500='Suivi quotidien'!A96)*('Hrs 2021'!$A$2:$A$500='Suivi quotidien'!G96)*('Hrs 2021'!$E$2:$E$500*1))=0,"-",SUMPRODUCT(('Hrs 2021'!$B$2:$B$500='Suivi quotidien'!A96)*('Hrs 2021'!$A$2:$A$500='Suivi quotidien'!G96)*('Hrs 2021'!$E$2:$E$500*1)))</f>
        <v>-</v>
      </c>
      <c r="U69" s="184" t="str">
        <f>IFERROR(O69/T69,"-")</f>
        <v>-</v>
      </c>
      <c r="V69" s="153" t="str" cm="1">
        <f t="array" ref="V69">IF(SUMPRODUCT(('Hrs 2021'!$B$2:$B$500='Suivi quotidien'!A96)*('Hrs 2021'!$A$2:$A$500='Suivi quotidien'!G96)*('Hrs 2021'!$E$2:$E$500*1))=0,"-",SUMPRODUCT(('Hrs 2021'!$B$2:$B$500='Suivi quotidien'!A96)*('Hrs 2021'!$A$2:$A$500='Suivi quotidien'!G96)*('Hrs 2021'!$F$2:$F$500*1)))</f>
        <v>-</v>
      </c>
      <c r="W69" s="184" t="str">
        <f>IFERROR(O69/V69,"-")</f>
        <v>-</v>
      </c>
      <c r="X69" s="180" t="str" cm="1">
        <f t="array" ref="X69">IF(SUMPRODUCT(('Hrs 2022'!$C$2:$C$500='Suivi quotidien'!A96)*('Hrs 2022'!$B$2:$B$500='Suivi quotidien'!G96)*('Hrs 2022'!$F$2:$F$500*1))=0,"-",SUMPRODUCT(('Hrs 2022'!$C$2:$C$500='Suivi quotidien'!A96)*('Hrs 2022'!$B$2:$B$500='Suivi quotidien'!G96)*('Hrs 2022'!$F$2:$F$500*1)))</f>
        <v>-</v>
      </c>
      <c r="Y69" s="184" t="str">
        <f>IFERROR(O69/X69,"-")</f>
        <v>-</v>
      </c>
      <c r="Z69" s="153">
        <v>4</v>
      </c>
      <c r="AA69" s="184" t="str">
        <f>IFERROR(O69/Z69,"-")</f>
        <v>-</v>
      </c>
      <c r="AB69" s="156" t="s">
        <v>109</v>
      </c>
      <c r="AC69" s="181" t="s">
        <v>334</v>
      </c>
    </row>
    <row r="70" spans="1:29" ht="30" x14ac:dyDescent="0.25">
      <c r="A70" s="185" t="s">
        <v>47</v>
      </c>
      <c r="B70" s="68" t="s">
        <v>33</v>
      </c>
      <c r="C70" s="69" t="s">
        <v>215</v>
      </c>
      <c r="D70" s="69">
        <v>937600037</v>
      </c>
      <c r="E70" s="69">
        <v>10650427</v>
      </c>
      <c r="F70" s="78">
        <v>40014703</v>
      </c>
      <c r="G70" s="69" t="s">
        <v>142</v>
      </c>
      <c r="H70" s="175" t="s">
        <v>221</v>
      </c>
      <c r="I70" s="69">
        <v>1</v>
      </c>
      <c r="J70" s="69">
        <v>0</v>
      </c>
      <c r="K70" s="69">
        <v>1</v>
      </c>
      <c r="L70" s="76" t="s">
        <v>32</v>
      </c>
      <c r="M70" s="156" t="s">
        <v>33</v>
      </c>
      <c r="N70" s="153" t="s">
        <v>109</v>
      </c>
      <c r="O70" s="149" t="str">
        <f>IFERROR(IF(N70="","",(N70+(0.16*N70))),"-")</f>
        <v>-</v>
      </c>
      <c r="P70" s="153" t="s">
        <v>109</v>
      </c>
      <c r="Q70" s="184" t="str">
        <f>IFERROR(N70/P70,"-")</f>
        <v>-</v>
      </c>
      <c r="R70" s="153" t="str" cm="1">
        <f t="array" ref="R70">IFERROR(IF(SUMPRODUCT(('Hrs 2021'!$I$2:$I$500='Suivi quotidien'!A99)*('Hrs 2021'!$H$2:$H$500='Suivi quotidien'!G99)*('Hrs 2021'!$J$2:$J$500*1))=0,"",SUMPRODUCT(('Hrs 2021'!$I$2:$I$500='Suivi quotidien'!A99)*('Hrs 2021'!$H$2:$H$500='Suivi quotidien'!G99)*('Hrs 2021'!$J$2:$J$500*1)))/60,"-")</f>
        <v>-</v>
      </c>
      <c r="S70" s="184" t="str">
        <f>IFERROR(N70/R70,"-")</f>
        <v>-</v>
      </c>
      <c r="T70" s="180" cm="1">
        <f t="array" ref="T70">IF(SUMPRODUCT(('Hrs 2021'!$B$2:$B$500='Suivi quotidien'!A99)*('Hrs 2021'!$A$2:$A$500='Suivi quotidien'!G99)*('Hrs 2021'!$E$2:$E$500*1))=0,"-",SUMPRODUCT(('Hrs 2021'!$B$2:$B$500='Suivi quotidien'!A99)*('Hrs 2021'!$A$2:$A$500='Suivi quotidien'!G99)*('Hrs 2021'!$E$2:$E$500*1)))</f>
        <v>1.832422685185185</v>
      </c>
      <c r="U70" s="184" t="str">
        <f>IFERROR(O70/T70,"-")</f>
        <v>-</v>
      </c>
      <c r="V70" s="153" cm="1">
        <f t="array" ref="V70">IF(SUMPRODUCT(('Hrs 2021'!$B$2:$B$500='Suivi quotidien'!A99)*('Hrs 2021'!$A$2:$A$500='Suivi quotidien'!G99)*('Hrs 2021'!$E$2:$E$500*1))=0,"-",SUMPRODUCT(('Hrs 2021'!$B$2:$B$500='Suivi quotidien'!A99)*('Hrs 2021'!$A$2:$A$500='Suivi quotidien'!G99)*('Hrs 2021'!$F$2:$F$500*1)))</f>
        <v>1.8</v>
      </c>
      <c r="W70" s="184" t="str">
        <f>IFERROR(O70/V70,"-")</f>
        <v>-</v>
      </c>
      <c r="X70" s="180" cm="1">
        <f t="array" ref="X70">IF(SUMPRODUCT(('Hrs 2022'!$C$2:$C$500='Suivi quotidien'!A99)*('Hrs 2022'!$B$2:$B$500='Suivi quotidien'!G99)*('Hrs 2022'!$F$2:$F$500*1))=0,"-",SUMPRODUCT(('Hrs 2022'!$C$2:$C$500='Suivi quotidien'!A99)*('Hrs 2022'!$B$2:$B$500='Suivi quotidien'!G99)*('Hrs 2022'!$F$2:$F$500*1)))</f>
        <v>2.1244847556089748</v>
      </c>
      <c r="Y70" s="184" t="str">
        <f>IFERROR(O70/X70,"-")</f>
        <v>-</v>
      </c>
      <c r="Z70" s="153" t="s">
        <v>109</v>
      </c>
      <c r="AA70" s="184" t="str">
        <f>IFERROR(O70/Z70,"-")</f>
        <v>-</v>
      </c>
      <c r="AB70" s="156" t="s">
        <v>109</v>
      </c>
      <c r="AC70" s="181" t="s">
        <v>334</v>
      </c>
    </row>
    <row r="71" spans="1:29" ht="30" x14ac:dyDescent="0.25">
      <c r="A71" s="185" t="s">
        <v>47</v>
      </c>
      <c r="B71" s="68">
        <v>23</v>
      </c>
      <c r="C71" s="69" t="s">
        <v>337</v>
      </c>
      <c r="D71" s="69">
        <v>937600042</v>
      </c>
      <c r="E71" s="69">
        <v>10657379</v>
      </c>
      <c r="F71" s="78">
        <v>40014745</v>
      </c>
      <c r="G71" s="69" t="s">
        <v>231</v>
      </c>
      <c r="H71" s="175" t="s">
        <v>229</v>
      </c>
      <c r="I71" s="69">
        <v>1</v>
      </c>
      <c r="J71" s="69">
        <v>0</v>
      </c>
      <c r="K71" s="69">
        <v>0</v>
      </c>
      <c r="L71" s="76" t="s">
        <v>32</v>
      </c>
      <c r="M71" s="156" t="s">
        <v>33</v>
      </c>
      <c r="N71" s="153" t="s">
        <v>109</v>
      </c>
      <c r="O71" s="149" t="str">
        <f>IFERROR(IF(N71="","",(N71+(0.16*N71))),"-")</f>
        <v>-</v>
      </c>
      <c r="P71" s="153" t="s">
        <v>109</v>
      </c>
      <c r="Q71" s="184" t="str">
        <f>IFERROR(N71/P71,"-")</f>
        <v>-</v>
      </c>
      <c r="R71" s="153" t="str" cm="1">
        <f t="array" ref="R71">IFERROR(IF(SUMPRODUCT(('Hrs 2021'!$I$2:$I$500='Suivi quotidien'!A103)*('Hrs 2021'!$H$2:$H$500='Suivi quotidien'!G103)*('Hrs 2021'!$J$2:$J$500*1))=0,"",SUMPRODUCT(('Hrs 2021'!$I$2:$I$500='Suivi quotidien'!A103)*('Hrs 2021'!$H$2:$H$500='Suivi quotidien'!G103)*('Hrs 2021'!$J$2:$J$500*1)))/60,"-")</f>
        <v>-</v>
      </c>
      <c r="S71" s="184" t="str">
        <f>IFERROR(N71/R71,"-")</f>
        <v>-</v>
      </c>
      <c r="T71" s="180" cm="1">
        <f t="array" ref="T71">IF(SUMPRODUCT(('Hrs 2021'!$B$2:$B$500='Suivi quotidien'!A103)*('Hrs 2021'!$A$2:$A$500='Suivi quotidien'!G103)*('Hrs 2021'!$E$2:$E$500*1))=0,"-",SUMPRODUCT(('Hrs 2021'!$B$2:$B$500='Suivi quotidien'!A103)*('Hrs 2021'!$A$2:$A$500='Suivi quotidien'!G103)*('Hrs 2021'!$E$2:$E$500*1)))</f>
        <v>1.4595916666666668</v>
      </c>
      <c r="U71" s="184" t="str">
        <f>IFERROR(O71/T71,"-")</f>
        <v>-</v>
      </c>
      <c r="V71" s="153" cm="1">
        <f t="array" ref="V71">IF(SUMPRODUCT(('Hrs 2021'!$B$2:$B$500='Suivi quotidien'!A103)*('Hrs 2021'!$A$2:$A$500='Suivi quotidien'!G103)*('Hrs 2021'!$E$2:$E$500*1))=0,"-",SUMPRODUCT(('Hrs 2021'!$B$2:$B$500='Suivi quotidien'!A103)*('Hrs 2021'!$A$2:$A$500='Suivi quotidien'!G103)*('Hrs 2021'!$F$2:$F$500*1)))</f>
        <v>2.5</v>
      </c>
      <c r="W71" s="184" t="str">
        <f>IFERROR(O71/V71,"-")</f>
        <v>-</v>
      </c>
      <c r="X71" s="180" cm="1">
        <f t="array" ref="X71">IF(SUMPRODUCT(('Hrs 2022'!$C$2:$C$500='Suivi quotidien'!A103)*('Hrs 2022'!$B$2:$B$500='Suivi quotidien'!G103)*('Hrs 2022'!$F$2:$F$500*1))=0,"-",SUMPRODUCT(('Hrs 2022'!$C$2:$C$500='Suivi quotidien'!A103)*('Hrs 2022'!$B$2:$B$500='Suivi quotidien'!G103)*('Hrs 2022'!$F$2:$F$500*1)))</f>
        <v>2.7044127929687503</v>
      </c>
      <c r="Y71" s="184" t="str">
        <f>IFERROR(O71/X71,"-")</f>
        <v>-</v>
      </c>
      <c r="Z71" s="153" t="s">
        <v>109</v>
      </c>
      <c r="AA71" s="184" t="str">
        <f>IFERROR(O71/Z71,"-")</f>
        <v>-</v>
      </c>
      <c r="AB71" s="156" t="s">
        <v>109</v>
      </c>
      <c r="AC71" s="181" t="s">
        <v>334</v>
      </c>
    </row>
    <row r="72" spans="1:29" ht="60" x14ac:dyDescent="0.25">
      <c r="A72" s="185" t="s">
        <v>125</v>
      </c>
      <c r="B72" s="68" t="s">
        <v>39</v>
      </c>
      <c r="C72" s="69" t="s">
        <v>126</v>
      </c>
      <c r="D72" s="69">
        <v>935110112</v>
      </c>
      <c r="E72" s="69">
        <v>10640033</v>
      </c>
      <c r="F72" s="174">
        <v>40016181</v>
      </c>
      <c r="G72" s="69" t="s">
        <v>34</v>
      </c>
      <c r="H72" s="71">
        <v>44900</v>
      </c>
      <c r="I72" s="69">
        <v>1</v>
      </c>
      <c r="J72" s="140">
        <v>1</v>
      </c>
      <c r="K72" s="140">
        <v>1</v>
      </c>
      <c r="L72" s="151" t="s">
        <v>32</v>
      </c>
      <c r="M72" s="171" t="s">
        <v>127</v>
      </c>
      <c r="N72" s="159">
        <v>1.99</v>
      </c>
      <c r="O72" s="149">
        <f>IFERROR(IF(N72="","",(N72+(0.16*N72))),"-")</f>
        <v>2.3083999999999998</v>
      </c>
      <c r="P72" s="153" t="s">
        <v>33</v>
      </c>
      <c r="Q72" s="184" t="str">
        <f>IFERROR(N72/P72,"-")</f>
        <v>-</v>
      </c>
      <c r="R72" s="153" t="str" cm="1">
        <f t="array" ref="R72">IFERROR(IF(SUMPRODUCT(('Hrs 2021'!$I$2:$I$500='Suivi quotidien'!A46)*('Hrs 2021'!$H$2:$H$500='Suivi quotidien'!G46)*('Hrs 2021'!$J$2:$J$500*1))=0,"",SUMPRODUCT(('Hrs 2021'!$I$2:$I$500='Suivi quotidien'!A46)*('Hrs 2021'!$H$2:$H$500='Suivi quotidien'!G46)*('Hrs 2021'!$J$2:$J$500*1)))/60,"-")</f>
        <v>-</v>
      </c>
      <c r="S72" s="184" t="str">
        <f>IFERROR(N72/R72,"-")</f>
        <v>-</v>
      </c>
      <c r="T72" s="180" cm="1">
        <f t="array" ref="T72">IF(SUMPRODUCT(('Hrs 2021'!$B$2:$B$500='Suivi quotidien'!A46)*('Hrs 2021'!$A$2:$A$500='Suivi quotidien'!G46)*('Hrs 2021'!$E$2:$E$500*1))=0,"-",SUMPRODUCT(('Hrs 2021'!$B$2:$B$500='Suivi quotidien'!A46)*('Hrs 2021'!$A$2:$A$500='Suivi quotidien'!G46)*('Hrs 2021'!$E$2:$E$500*1)))</f>
        <v>2.9160510752688169</v>
      </c>
      <c r="U72" s="184">
        <f>IFERROR(O72/T72,"-")</f>
        <v>0.79161850750066143</v>
      </c>
      <c r="V72" s="153" cm="1">
        <f t="array" ref="V72">IF(SUMPRODUCT(('Hrs 2021'!$B$2:$B$500='Suivi quotidien'!A46)*('Hrs 2021'!$A$2:$A$500='Suivi quotidien'!G46)*('Hrs 2021'!$E$2:$E$500*1))=0,"-",SUMPRODUCT(('Hrs 2021'!$B$2:$B$500='Suivi quotidien'!A46)*('Hrs 2021'!$A$2:$A$500='Suivi quotidien'!G46)*('Hrs 2021'!$F$2:$F$500*1)))</f>
        <v>4</v>
      </c>
      <c r="W72" s="184">
        <f>IFERROR(O72/V72,"-")</f>
        <v>0.57709999999999995</v>
      </c>
      <c r="X72" s="180" cm="1">
        <f t="array" ref="X72">IF(SUMPRODUCT(('Hrs 2022'!$C$2:$C$500='Suivi quotidien'!A46)*('Hrs 2022'!$B$2:$B$500='Suivi quotidien'!G46)*('Hrs 2022'!$F$2:$F$500*1))=0,"-",SUMPRODUCT(('Hrs 2022'!$C$2:$C$500='Suivi quotidien'!A46)*('Hrs 2022'!$B$2:$B$500='Suivi quotidien'!G46)*('Hrs 2022'!$F$2:$F$500*1)))</f>
        <v>2.7825259785353533</v>
      </c>
      <c r="Y72" s="184">
        <f>IFERROR(O72/X72,"-")</f>
        <v>0.82960591125013661</v>
      </c>
      <c r="Z72" s="153" t="s">
        <v>109</v>
      </c>
      <c r="AA72" s="184" t="str">
        <f>IFERROR(O72/Z72,"-")</f>
        <v>-</v>
      </c>
      <c r="AB72" s="156" t="s">
        <v>109</v>
      </c>
      <c r="AC72" s="181" t="s">
        <v>334</v>
      </c>
    </row>
    <row r="73" spans="1:29" ht="30" x14ac:dyDescent="0.25">
      <c r="A73" s="185" t="s">
        <v>125</v>
      </c>
      <c r="B73" s="68" t="s">
        <v>39</v>
      </c>
      <c r="C73" s="69" t="s">
        <v>194</v>
      </c>
      <c r="D73" s="69">
        <v>935110117</v>
      </c>
      <c r="E73" s="69">
        <v>10649650</v>
      </c>
      <c r="F73" s="78" t="s">
        <v>109</v>
      </c>
      <c r="G73" s="69" t="s">
        <v>93</v>
      </c>
      <c r="H73" s="71">
        <v>44963</v>
      </c>
      <c r="I73" s="69">
        <v>1</v>
      </c>
      <c r="J73" s="69">
        <v>0</v>
      </c>
      <c r="K73" s="69">
        <v>0</v>
      </c>
      <c r="L73" s="76" t="s">
        <v>195</v>
      </c>
      <c r="M73" s="156" t="s">
        <v>33</v>
      </c>
      <c r="N73" s="153" t="s">
        <v>109</v>
      </c>
      <c r="O73" s="149" t="str">
        <f>IFERROR(IF(N73="","",(N73+(0.16*N73))),"-")</f>
        <v>-</v>
      </c>
      <c r="P73" s="153" t="s">
        <v>109</v>
      </c>
      <c r="Q73" s="184" t="str">
        <f>IFERROR(N73/P73,"-")</f>
        <v>-</v>
      </c>
      <c r="R73" s="153" cm="1">
        <f t="array" ref="R73">IFERROR(IF(SUMPRODUCT(('Hrs 2021'!$I$2:$I$500='Suivi quotidien'!A81)*('Hrs 2021'!$H$2:$H$500='Suivi quotidien'!G81)*('Hrs 2021'!$J$2:$J$500*1))=0,"",SUMPRODUCT(('Hrs 2021'!$I$2:$I$500='Suivi quotidien'!A81)*('Hrs 2021'!$H$2:$H$500='Suivi quotidien'!G81)*('Hrs 2021'!$J$2:$J$500*1)))/60,"-")</f>
        <v>2.8333333333333335</v>
      </c>
      <c r="S73" s="184" t="str">
        <f>IFERROR(N73/R73,"-")</f>
        <v>-</v>
      </c>
      <c r="T73" s="180" cm="1">
        <f t="array" ref="T73">IF(SUMPRODUCT(('Hrs 2021'!$B$2:$B$500='Suivi quotidien'!A81)*('Hrs 2021'!$A$2:$A$500='Suivi quotidien'!G81)*('Hrs 2021'!$E$2:$E$500*1))=0,"-",SUMPRODUCT(('Hrs 2021'!$B$2:$B$500='Suivi quotidien'!A81)*('Hrs 2021'!$A$2:$A$500='Suivi quotidien'!G81)*('Hrs 2021'!$E$2:$E$500*1)))</f>
        <v>5.2465238095238105</v>
      </c>
      <c r="U73" s="184" t="str">
        <f>IFERROR(O73/T73,"-")</f>
        <v>-</v>
      </c>
      <c r="V73" s="153" cm="1">
        <f t="array" ref="V73">IF(SUMPRODUCT(('Hrs 2021'!$B$2:$B$500='Suivi quotidien'!A81)*('Hrs 2021'!$A$2:$A$500='Suivi quotidien'!G81)*('Hrs 2021'!$E$2:$E$500*1))=0,"-",SUMPRODUCT(('Hrs 2021'!$B$2:$B$500='Suivi quotidien'!A81)*('Hrs 2021'!$A$2:$A$500='Suivi quotidien'!G81)*('Hrs 2021'!$F$2:$F$500*1)))</f>
        <v>5.2465238095238105</v>
      </c>
      <c r="W73" s="184" t="str">
        <f>IFERROR(O73/V73,"-")</f>
        <v>-</v>
      </c>
      <c r="X73" s="180" cm="1">
        <f t="array" ref="X73">IF(SUMPRODUCT(('Hrs 2022'!$C$2:$C$500='Suivi quotidien'!A81)*('Hrs 2022'!$B$2:$B$500='Suivi quotidien'!G81)*('Hrs 2022'!$F$2:$F$500*1))=0,"-",SUMPRODUCT(('Hrs 2022'!$C$2:$C$500='Suivi quotidien'!A81)*('Hrs 2022'!$B$2:$B$500='Suivi quotidien'!G81)*('Hrs 2022'!$F$2:$F$500*1)))</f>
        <v>4.2122096788194447</v>
      </c>
      <c r="Y73" s="184" t="str">
        <f>IFERROR(O73/X73,"-")</f>
        <v>-</v>
      </c>
      <c r="Z73" s="153" t="s">
        <v>109</v>
      </c>
      <c r="AA73" s="184" t="str">
        <f>IFERROR(O73/Z73,"-")</f>
        <v>-</v>
      </c>
      <c r="AB73" s="156" t="s">
        <v>109</v>
      </c>
      <c r="AC73" s="181" t="s">
        <v>334</v>
      </c>
    </row>
    <row r="74" spans="1:29" ht="30" x14ac:dyDescent="0.25">
      <c r="A74" s="185" t="s">
        <v>125</v>
      </c>
      <c r="B74" s="68" t="s">
        <v>39</v>
      </c>
      <c r="C74" s="69" t="s">
        <v>219</v>
      </c>
      <c r="D74" s="69">
        <v>935110123</v>
      </c>
      <c r="E74" s="69">
        <v>10652765</v>
      </c>
      <c r="F74" s="78">
        <v>40016074</v>
      </c>
      <c r="G74" s="69" t="s">
        <v>93</v>
      </c>
      <c r="H74" s="175" t="s">
        <v>218</v>
      </c>
      <c r="I74" s="69">
        <v>1</v>
      </c>
      <c r="J74" s="69">
        <v>0</v>
      </c>
      <c r="K74" s="69">
        <v>0</v>
      </c>
      <c r="L74" s="76" t="s">
        <v>70</v>
      </c>
      <c r="M74" s="126" t="s">
        <v>220</v>
      </c>
      <c r="N74" s="153" t="s">
        <v>109</v>
      </c>
      <c r="O74" s="149" t="str">
        <f>IFERROR(IF(N74="","",(N74+(0.16*N74))),"-")</f>
        <v>-</v>
      </c>
      <c r="P74" s="153" t="s">
        <v>109</v>
      </c>
      <c r="Q74" s="184" t="str">
        <f>IFERROR(N74/P74,"-")</f>
        <v>-</v>
      </c>
      <c r="R74" s="153" t="str" cm="1">
        <f t="array" ref="R74">IFERROR(IF(SUMPRODUCT(('Hrs 2021'!$I$2:$I$500='Suivi quotidien'!A98)*('Hrs 2021'!$H$2:$H$500='Suivi quotidien'!G98)*('Hrs 2021'!$J$2:$J$500*1))=0,"",SUMPRODUCT(('Hrs 2021'!$I$2:$I$500='Suivi quotidien'!A98)*('Hrs 2021'!$H$2:$H$500='Suivi quotidien'!G98)*('Hrs 2021'!$J$2:$J$500*1)))/60,"-")</f>
        <v>-</v>
      </c>
      <c r="S74" s="184" t="str">
        <f>IFERROR(N74/R74,"-")</f>
        <v>-</v>
      </c>
      <c r="T74" s="180" cm="1">
        <f t="array" ref="T74">IF(SUMPRODUCT(('Hrs 2021'!$B$2:$B$500='Suivi quotidien'!A98)*('Hrs 2021'!$A$2:$A$500='Suivi quotidien'!G98)*('Hrs 2021'!$E$2:$E$500*1))=0,"-",SUMPRODUCT(('Hrs 2021'!$B$2:$B$500='Suivi quotidien'!A98)*('Hrs 2021'!$A$2:$A$500='Suivi quotidien'!G98)*('Hrs 2021'!$E$2:$E$500*1)))</f>
        <v>6.9219375000000012</v>
      </c>
      <c r="U74" s="184" t="str">
        <f>IFERROR(O74/T74,"-")</f>
        <v>-</v>
      </c>
      <c r="V74" s="153" cm="1">
        <f t="array" ref="V74">IF(SUMPRODUCT(('Hrs 2021'!$B$2:$B$500='Suivi quotidien'!A98)*('Hrs 2021'!$A$2:$A$500='Suivi quotidien'!G98)*('Hrs 2021'!$E$2:$E$500*1))=0,"-",SUMPRODUCT(('Hrs 2021'!$B$2:$B$500='Suivi quotidien'!A98)*('Hrs 2021'!$A$2:$A$500='Suivi quotidien'!G98)*('Hrs 2021'!$F$2:$F$500*1)))</f>
        <v>6</v>
      </c>
      <c r="W74" s="184" t="str">
        <f>IFERROR(O74/V74,"-")</f>
        <v>-</v>
      </c>
      <c r="X74" s="180" cm="1">
        <f t="array" ref="X74">IF(SUMPRODUCT(('Hrs 2022'!$C$2:$C$500='Suivi quotidien'!A98)*('Hrs 2022'!$B$2:$B$500='Suivi quotidien'!G98)*('Hrs 2022'!$F$2:$F$500*1))=0,"-",SUMPRODUCT(('Hrs 2022'!$C$2:$C$500='Suivi quotidien'!A98)*('Hrs 2022'!$B$2:$B$500='Suivi quotidien'!G98)*('Hrs 2022'!$F$2:$F$500*1)))</f>
        <v>8.556300240384612</v>
      </c>
      <c r="Y74" s="184" t="str">
        <f>IFERROR(O74/X74,"-")</f>
        <v>-</v>
      </c>
      <c r="Z74" s="153" t="s">
        <v>109</v>
      </c>
      <c r="AA74" s="184" t="str">
        <f>IFERROR(O74/Z74,"-")</f>
        <v>-</v>
      </c>
      <c r="AB74" s="156" t="s">
        <v>109</v>
      </c>
      <c r="AC74" s="181" t="s">
        <v>334</v>
      </c>
    </row>
    <row r="75" spans="1:29" ht="30" x14ac:dyDescent="0.25">
      <c r="A75" s="185" t="s">
        <v>125</v>
      </c>
      <c r="B75" s="68" t="s">
        <v>39</v>
      </c>
      <c r="C75" s="69" t="s">
        <v>219</v>
      </c>
      <c r="D75" s="69">
        <v>935110123</v>
      </c>
      <c r="E75" s="69">
        <v>10652765</v>
      </c>
      <c r="F75" s="78">
        <v>40016074</v>
      </c>
      <c r="G75" s="69" t="s">
        <v>43</v>
      </c>
      <c r="H75" s="175" t="s">
        <v>234</v>
      </c>
      <c r="I75" s="69">
        <v>1</v>
      </c>
      <c r="J75" s="69">
        <v>0</v>
      </c>
      <c r="K75" s="69">
        <v>0</v>
      </c>
      <c r="L75" s="76" t="s">
        <v>32</v>
      </c>
      <c r="M75" s="156" t="s">
        <v>33</v>
      </c>
      <c r="N75" s="153" t="s">
        <v>109</v>
      </c>
      <c r="O75" s="149" t="str">
        <f>IFERROR(IF(N75="","",(N75+(0.16*N75))),"-")</f>
        <v>-</v>
      </c>
      <c r="P75" s="153" t="s">
        <v>109</v>
      </c>
      <c r="Q75" s="184" t="str">
        <f>IFERROR(N75/P75,"-")</f>
        <v>-</v>
      </c>
      <c r="R75" s="153" t="str" cm="1">
        <f t="array" ref="R75">IFERROR(IF(SUMPRODUCT(('Hrs 2021'!$I$2:$I$500='Suivi quotidien'!A105)*('Hrs 2021'!$H$2:$H$500='Suivi quotidien'!G105)*('Hrs 2021'!$J$2:$J$500*1))=0,"",SUMPRODUCT(('Hrs 2021'!$I$2:$I$500='Suivi quotidien'!A105)*('Hrs 2021'!$H$2:$H$500='Suivi quotidien'!G105)*('Hrs 2021'!$J$2:$J$500*1)))/60,"-")</f>
        <v>-</v>
      </c>
      <c r="S75" s="184" t="str">
        <f>IFERROR(N75/R75,"-")</f>
        <v>-</v>
      </c>
      <c r="T75" s="180" t="str" cm="1">
        <f t="array" ref="T75">IF(SUMPRODUCT(('Hrs 2021'!$B$2:$B$500='Suivi quotidien'!A105)*('Hrs 2021'!$A$2:$A$500='Suivi quotidien'!G105)*('Hrs 2021'!$E$2:$E$500*1))=0,"-",SUMPRODUCT(('Hrs 2021'!$B$2:$B$500='Suivi quotidien'!A105)*('Hrs 2021'!$A$2:$A$500='Suivi quotidien'!G105)*('Hrs 2021'!$E$2:$E$500*1)))</f>
        <v>-</v>
      </c>
      <c r="U75" s="184" t="str">
        <f>IFERROR(O75/T75,"-")</f>
        <v>-</v>
      </c>
      <c r="V75" s="153" t="str" cm="1">
        <f t="array" ref="V75">IF(SUMPRODUCT(('Hrs 2021'!$B$2:$B$500='Suivi quotidien'!A105)*('Hrs 2021'!$A$2:$A$500='Suivi quotidien'!G105)*('Hrs 2021'!$E$2:$E$500*1))=0,"-",SUMPRODUCT(('Hrs 2021'!$B$2:$B$500='Suivi quotidien'!A105)*('Hrs 2021'!$A$2:$A$500='Suivi quotidien'!G105)*('Hrs 2021'!$F$2:$F$500*1)))</f>
        <v>-</v>
      </c>
      <c r="W75" s="184" t="str">
        <f>IFERROR(O75/V75,"-")</f>
        <v>-</v>
      </c>
      <c r="X75" s="180" t="str" cm="1">
        <f t="array" ref="X75">IF(SUMPRODUCT(('Hrs 2022'!$C$2:$C$500='Suivi quotidien'!A105)*('Hrs 2022'!$B$2:$B$500='Suivi quotidien'!G105)*('Hrs 2022'!$F$2:$F$500*1))=0,"-",SUMPRODUCT(('Hrs 2022'!$C$2:$C$500='Suivi quotidien'!A105)*('Hrs 2022'!$B$2:$B$500='Suivi quotidien'!G105)*('Hrs 2022'!$F$2:$F$500*1)))</f>
        <v>-</v>
      </c>
      <c r="Y75" s="184" t="str">
        <f>IFERROR(O75/X75,"-")</f>
        <v>-</v>
      </c>
      <c r="Z75" s="153" t="s">
        <v>109</v>
      </c>
      <c r="AA75" s="184" t="str">
        <f>IFERROR(O75/Z75,"-")</f>
        <v>-</v>
      </c>
      <c r="AB75" s="156" t="s">
        <v>109</v>
      </c>
      <c r="AC75" s="181" t="s">
        <v>334</v>
      </c>
    </row>
    <row r="76" spans="1:29" ht="45" x14ac:dyDescent="0.25">
      <c r="A76" s="185" t="s">
        <v>107</v>
      </c>
      <c r="B76" s="68" t="s">
        <v>41</v>
      </c>
      <c r="C76" s="69" t="s">
        <v>108</v>
      </c>
      <c r="D76" s="69">
        <v>935150106</v>
      </c>
      <c r="E76" s="69">
        <v>10635892</v>
      </c>
      <c r="F76" s="78" t="s">
        <v>109</v>
      </c>
      <c r="G76" s="69" t="s">
        <v>78</v>
      </c>
      <c r="H76" s="71">
        <v>44888</v>
      </c>
      <c r="I76" s="69">
        <v>1</v>
      </c>
      <c r="J76" s="69">
        <v>1</v>
      </c>
      <c r="K76" s="69">
        <v>1</v>
      </c>
      <c r="L76" s="76" t="s">
        <v>110</v>
      </c>
      <c r="M76" s="156" t="s">
        <v>33</v>
      </c>
      <c r="N76" s="143">
        <f>3.92+2.83</f>
        <v>6.75</v>
      </c>
      <c r="O76" s="149">
        <f>IFERROR(IF(N76="","",(N76+(0.16*N76))),"-")</f>
        <v>7.83</v>
      </c>
      <c r="P76" s="153" t="s">
        <v>33</v>
      </c>
      <c r="Q76" s="184" t="str">
        <f>IFERROR(N76/P76,"-")</f>
        <v>-</v>
      </c>
      <c r="R76" s="153" t="str" cm="1">
        <f t="array" ref="R76">IFERROR(IF(SUMPRODUCT(('Hrs 2021'!$I$2:$I$500='Suivi quotidien'!A34)*('Hrs 2021'!$H$2:$H$500='Suivi quotidien'!G34)*('Hrs 2021'!$J$2:$J$500*1))=0,"",SUMPRODUCT(('Hrs 2021'!$I$2:$I$500='Suivi quotidien'!A34)*('Hrs 2021'!$H$2:$H$500='Suivi quotidien'!G34)*('Hrs 2021'!$J$2:$J$500*1)))/60,"-")</f>
        <v>-</v>
      </c>
      <c r="S76" s="184" t="str">
        <f>IFERROR(N76/R76,"-")</f>
        <v>-</v>
      </c>
      <c r="T76" s="180" t="str" cm="1">
        <f t="array" ref="T76">IF(SUMPRODUCT(('Hrs 2021'!$B$2:$B$500='Suivi quotidien'!A34)*('Hrs 2021'!$A$2:$A$500='Suivi quotidien'!G34)*('Hrs 2021'!$E$2:$E$500*1))=0,"-",SUMPRODUCT(('Hrs 2021'!$B$2:$B$500='Suivi quotidien'!A34)*('Hrs 2021'!$A$2:$A$500='Suivi quotidien'!G34)*('Hrs 2021'!$E$2:$E$500*1)))</f>
        <v>-</v>
      </c>
      <c r="U76" s="184" t="str">
        <f>IFERROR(O76/T76,"-")</f>
        <v>-</v>
      </c>
      <c r="V76" s="153" t="str" cm="1">
        <f t="array" ref="V76">IF(SUMPRODUCT(('Hrs 2021'!$B$2:$B$500='Suivi quotidien'!A34)*('Hrs 2021'!$A$2:$A$500='Suivi quotidien'!G34)*('Hrs 2021'!$E$2:$E$500*1))=0,"-",SUMPRODUCT(('Hrs 2021'!$B$2:$B$500='Suivi quotidien'!A34)*('Hrs 2021'!$A$2:$A$500='Suivi quotidien'!G34)*('Hrs 2021'!$F$2:$F$500*1)))</f>
        <v>-</v>
      </c>
      <c r="W76" s="184" t="str">
        <f>IFERROR(O76/V76,"-")</f>
        <v>-</v>
      </c>
      <c r="X76" s="180" t="str" cm="1">
        <f t="array" ref="X76">IF(SUMPRODUCT(('Hrs 2022'!$C$2:$C$500='Suivi quotidien'!A34)*('Hrs 2022'!$B$2:$B$500='Suivi quotidien'!G34)*('Hrs 2022'!$F$2:$F$500*1))=0,"-",SUMPRODUCT(('Hrs 2022'!$C$2:$C$500='Suivi quotidien'!A34)*('Hrs 2022'!$B$2:$B$500='Suivi quotidien'!G34)*('Hrs 2022'!$F$2:$F$500*1)))</f>
        <v>-</v>
      </c>
      <c r="Y76" s="184" t="str">
        <f>IFERROR(O76/X76,"-")</f>
        <v>-</v>
      </c>
      <c r="Z76" s="153">
        <f>8+(57/60)</f>
        <v>8.9499999999999993</v>
      </c>
      <c r="AA76" s="184">
        <f>IFERROR(O76/Z76,"-")</f>
        <v>0.87486033519553086</v>
      </c>
      <c r="AB76" s="156" t="s">
        <v>109</v>
      </c>
      <c r="AC76" s="181" t="s">
        <v>334</v>
      </c>
    </row>
    <row r="77" spans="1:29" ht="30" x14ac:dyDescent="0.25">
      <c r="A77" s="185" t="s">
        <v>107</v>
      </c>
      <c r="B77" s="68" t="s">
        <v>41</v>
      </c>
      <c r="C77" s="69" t="s">
        <v>108</v>
      </c>
      <c r="D77" s="69">
        <v>935150106</v>
      </c>
      <c r="E77" s="69">
        <v>10635892</v>
      </c>
      <c r="F77" s="78" t="s">
        <v>109</v>
      </c>
      <c r="G77" s="69" t="s">
        <v>43</v>
      </c>
      <c r="H77" s="71">
        <v>44888</v>
      </c>
      <c r="I77" s="69">
        <v>1</v>
      </c>
      <c r="J77" s="69">
        <v>1</v>
      </c>
      <c r="K77" s="69">
        <v>1</v>
      </c>
      <c r="L77" s="76" t="s">
        <v>60</v>
      </c>
      <c r="M77" s="156" t="s">
        <v>33</v>
      </c>
      <c r="N77" s="143">
        <v>1.1599999999999999</v>
      </c>
      <c r="O77" s="149">
        <f>IFERROR(IF(N77="","",(N77+(0.16*N77))),"-")</f>
        <v>1.3455999999999999</v>
      </c>
      <c r="P77" s="153" t="s">
        <v>33</v>
      </c>
      <c r="Q77" s="184" t="str">
        <f>IFERROR(N77/P77,"-")</f>
        <v>-</v>
      </c>
      <c r="R77" s="153" cm="1">
        <f t="array" ref="R77">IFERROR(IF(SUMPRODUCT(('Hrs 2021'!$I$2:$I$500='Suivi quotidien'!A35)*('Hrs 2021'!$H$2:$H$500='Suivi quotidien'!G35)*('Hrs 2021'!$J$2:$J$500*1))=0,"",SUMPRODUCT(('Hrs 2021'!$I$2:$I$500='Suivi quotidien'!A35)*('Hrs 2021'!$H$2:$H$500='Suivi quotidien'!G35)*('Hrs 2021'!$J$2:$J$500*1)))/60,"-")</f>
        <v>4.8166666666666664</v>
      </c>
      <c r="S77" s="184">
        <f>IFERROR(N77/R77,"-")</f>
        <v>0.24083044982698962</v>
      </c>
      <c r="T77" s="180" t="str" cm="1">
        <f t="array" ref="T77">IF(SUMPRODUCT(('Hrs 2021'!$B$2:$B$500='Suivi quotidien'!A35)*('Hrs 2021'!$A$2:$A$500='Suivi quotidien'!G35)*('Hrs 2021'!$E$2:$E$500*1))=0,"-",SUMPRODUCT(('Hrs 2021'!$B$2:$B$500='Suivi quotidien'!A35)*('Hrs 2021'!$A$2:$A$500='Suivi quotidien'!G35)*('Hrs 2021'!$E$2:$E$500*1)))</f>
        <v>-</v>
      </c>
      <c r="U77" s="184" t="str">
        <f>IFERROR(O77/T77,"-")</f>
        <v>-</v>
      </c>
      <c r="V77" s="153" t="str" cm="1">
        <f t="array" ref="V77">IF(SUMPRODUCT(('Hrs 2021'!$B$2:$B$500='Suivi quotidien'!A35)*('Hrs 2021'!$A$2:$A$500='Suivi quotidien'!G35)*('Hrs 2021'!$E$2:$E$500*1))=0,"-",SUMPRODUCT(('Hrs 2021'!$B$2:$B$500='Suivi quotidien'!A35)*('Hrs 2021'!$A$2:$A$500='Suivi quotidien'!G35)*('Hrs 2021'!$F$2:$F$500*1)))</f>
        <v>-</v>
      </c>
      <c r="W77" s="184" t="str">
        <f>IFERROR(O77/V77,"-")</f>
        <v>-</v>
      </c>
      <c r="X77" s="180" t="str" cm="1">
        <f t="array" ref="X77">IF(SUMPRODUCT(('Hrs 2022'!$C$2:$C$500='Suivi quotidien'!A35)*('Hrs 2022'!$B$2:$B$500='Suivi quotidien'!G35)*('Hrs 2022'!$F$2:$F$500*1))=0,"-",SUMPRODUCT(('Hrs 2022'!$C$2:$C$500='Suivi quotidien'!A35)*('Hrs 2022'!$B$2:$B$500='Suivi quotidien'!G35)*('Hrs 2022'!$F$2:$F$500*1)))</f>
        <v>-</v>
      </c>
      <c r="Y77" s="184" t="str">
        <f>IFERROR(O77/X77,"-")</f>
        <v>-</v>
      </c>
      <c r="Z77" s="153" t="s">
        <v>109</v>
      </c>
      <c r="AA77" s="184" t="str">
        <f>IFERROR(O77/Z77,"-")</f>
        <v>-</v>
      </c>
      <c r="AB77" s="156" t="s">
        <v>109</v>
      </c>
      <c r="AC77" s="181" t="s">
        <v>334</v>
      </c>
    </row>
    <row r="78" spans="1:29" ht="30" x14ac:dyDescent="0.25">
      <c r="A78" s="185" t="s">
        <v>107</v>
      </c>
      <c r="B78" s="68" t="s">
        <v>41</v>
      </c>
      <c r="C78" s="69" t="s">
        <v>108</v>
      </c>
      <c r="D78" s="69">
        <v>935150106</v>
      </c>
      <c r="E78" s="69">
        <v>10635892</v>
      </c>
      <c r="F78" s="78" t="s">
        <v>109</v>
      </c>
      <c r="G78" s="69" t="s">
        <v>49</v>
      </c>
      <c r="H78" s="71">
        <v>44889</v>
      </c>
      <c r="I78" s="69">
        <v>1</v>
      </c>
      <c r="J78" s="69">
        <v>1</v>
      </c>
      <c r="K78" s="69">
        <v>1</v>
      </c>
      <c r="L78" s="151" t="s">
        <v>32</v>
      </c>
      <c r="M78" s="156" t="s">
        <v>33</v>
      </c>
      <c r="N78" s="143">
        <v>4.6900000000000004</v>
      </c>
      <c r="O78" s="149">
        <f>IFERROR(IF(N78="","",(N78+(0.16*N78))),"-")</f>
        <v>5.4404000000000003</v>
      </c>
      <c r="P78" s="153" t="s">
        <v>33</v>
      </c>
      <c r="Q78" s="184" t="str">
        <f>IFERROR(N78/P78,"-")</f>
        <v>-</v>
      </c>
      <c r="R78" s="153" cm="1">
        <f t="array" ref="R78">IFERROR(IF(SUMPRODUCT(('Hrs 2021'!$I$2:$I$500='Suivi quotidien'!A36)*('Hrs 2021'!$H$2:$H$500='Suivi quotidien'!G36)*('Hrs 2021'!$J$2:$J$500*1))=0,"",SUMPRODUCT(('Hrs 2021'!$I$2:$I$500='Suivi quotidien'!A36)*('Hrs 2021'!$H$2:$H$500='Suivi quotidien'!G36)*('Hrs 2021'!$J$2:$J$500*1)))/60,"-")</f>
        <v>2.6</v>
      </c>
      <c r="S78" s="184">
        <f>IFERROR(N78/R78,"-")</f>
        <v>1.8038461538461539</v>
      </c>
      <c r="T78" s="180" t="str" cm="1">
        <f t="array" ref="T78">IF(SUMPRODUCT(('Hrs 2021'!$B$2:$B$500='Suivi quotidien'!A36)*('Hrs 2021'!$A$2:$A$500='Suivi quotidien'!G36)*('Hrs 2021'!$E$2:$E$500*1))=0,"-",SUMPRODUCT(('Hrs 2021'!$B$2:$B$500='Suivi quotidien'!A36)*('Hrs 2021'!$A$2:$A$500='Suivi quotidien'!G36)*('Hrs 2021'!$E$2:$E$500*1)))</f>
        <v>-</v>
      </c>
      <c r="U78" s="184" t="str">
        <f>IFERROR(O78/T78,"-")</f>
        <v>-</v>
      </c>
      <c r="V78" s="153" t="str" cm="1">
        <f t="array" ref="V78">IF(SUMPRODUCT(('Hrs 2021'!$B$2:$B$500='Suivi quotidien'!A36)*('Hrs 2021'!$A$2:$A$500='Suivi quotidien'!G36)*('Hrs 2021'!$E$2:$E$500*1))=0,"-",SUMPRODUCT(('Hrs 2021'!$B$2:$B$500='Suivi quotidien'!A36)*('Hrs 2021'!$A$2:$A$500='Suivi quotidien'!G36)*('Hrs 2021'!$F$2:$F$500*1)))</f>
        <v>-</v>
      </c>
      <c r="W78" s="184" t="str">
        <f>IFERROR(O78/V78,"-")</f>
        <v>-</v>
      </c>
      <c r="X78" s="180" t="str" cm="1">
        <f t="array" ref="X78">IF(SUMPRODUCT(('Hrs 2022'!$C$2:$C$500='Suivi quotidien'!A36)*('Hrs 2022'!$B$2:$B$500='Suivi quotidien'!G36)*('Hrs 2022'!$F$2:$F$500*1))=0,"-",SUMPRODUCT(('Hrs 2022'!$C$2:$C$500='Suivi quotidien'!A36)*('Hrs 2022'!$B$2:$B$500='Suivi quotidien'!G36)*('Hrs 2022'!$F$2:$F$500*1)))</f>
        <v>-</v>
      </c>
      <c r="Y78" s="184" t="str">
        <f>IFERROR(O78/X78,"-")</f>
        <v>-</v>
      </c>
      <c r="Z78" s="153">
        <f>10+(45/60)</f>
        <v>10.75</v>
      </c>
      <c r="AA78" s="184">
        <f>IFERROR(O78/Z78,"-")</f>
        <v>0.50608372093023257</v>
      </c>
      <c r="AB78" s="156" t="s">
        <v>109</v>
      </c>
      <c r="AC78" s="181" t="s">
        <v>329</v>
      </c>
    </row>
    <row r="79" spans="1:29" ht="30" x14ac:dyDescent="0.25">
      <c r="A79" s="185" t="s">
        <v>107</v>
      </c>
      <c r="B79" s="68" t="s">
        <v>41</v>
      </c>
      <c r="C79" s="69" t="s">
        <v>108</v>
      </c>
      <c r="D79" s="69">
        <v>935150106</v>
      </c>
      <c r="E79" s="69">
        <v>10635892</v>
      </c>
      <c r="F79" s="78" t="s">
        <v>109</v>
      </c>
      <c r="G79" s="69" t="s">
        <v>50</v>
      </c>
      <c r="H79" s="71">
        <v>44893</v>
      </c>
      <c r="I79" s="69">
        <v>1</v>
      </c>
      <c r="J79" s="140">
        <v>1</v>
      </c>
      <c r="K79" s="140">
        <v>1</v>
      </c>
      <c r="L79" s="151" t="s">
        <v>32</v>
      </c>
      <c r="M79" s="200" t="s">
        <v>33</v>
      </c>
      <c r="N79" s="143">
        <v>3.17</v>
      </c>
      <c r="O79" s="149">
        <f>IFERROR(IF(N79="","",(N79+(0.16*N79))),"-")</f>
        <v>3.6772</v>
      </c>
      <c r="P79" s="153" t="s">
        <v>33</v>
      </c>
      <c r="Q79" s="184" t="str">
        <f>IFERROR(N79/P79,"-")</f>
        <v>-</v>
      </c>
      <c r="R79" s="153" cm="1">
        <f t="array" ref="R79">IFERROR(IF(SUMPRODUCT(('Hrs 2021'!$I$2:$I$500='Suivi quotidien'!A37)*('Hrs 2021'!$H$2:$H$500='Suivi quotidien'!G37)*('Hrs 2021'!$J$2:$J$500*1))=0,"",SUMPRODUCT(('Hrs 2021'!$I$2:$I$500='Suivi quotidien'!A37)*('Hrs 2021'!$H$2:$H$500='Suivi quotidien'!G37)*('Hrs 2021'!$J$2:$J$500*1)))/60,"-")</f>
        <v>3.85</v>
      </c>
      <c r="S79" s="184">
        <f>IFERROR(N79/R79,"-")</f>
        <v>0.82337662337662332</v>
      </c>
      <c r="T79" s="180" t="str" cm="1">
        <f t="array" ref="T79">IF(SUMPRODUCT(('Hrs 2021'!$B$2:$B$500='Suivi quotidien'!A37)*('Hrs 2021'!$A$2:$A$500='Suivi quotidien'!G37)*('Hrs 2021'!$E$2:$E$500*1))=0,"-",SUMPRODUCT(('Hrs 2021'!$B$2:$B$500='Suivi quotidien'!A37)*('Hrs 2021'!$A$2:$A$500='Suivi quotidien'!G37)*('Hrs 2021'!$E$2:$E$500*1)))</f>
        <v>-</v>
      </c>
      <c r="U79" s="184" t="str">
        <f>IFERROR(O79/T79,"-")</f>
        <v>-</v>
      </c>
      <c r="V79" s="153" t="str" cm="1">
        <f t="array" ref="V79">IF(SUMPRODUCT(('Hrs 2021'!$B$2:$B$500='Suivi quotidien'!A37)*('Hrs 2021'!$A$2:$A$500='Suivi quotidien'!G37)*('Hrs 2021'!$E$2:$E$500*1))=0,"-",SUMPRODUCT(('Hrs 2021'!$B$2:$B$500='Suivi quotidien'!A37)*('Hrs 2021'!$A$2:$A$500='Suivi quotidien'!G37)*('Hrs 2021'!$F$2:$F$500*1)))</f>
        <v>-</v>
      </c>
      <c r="W79" s="184" t="str">
        <f>IFERROR(O79/V79,"-")</f>
        <v>-</v>
      </c>
      <c r="X79" s="180" t="str" cm="1">
        <f t="array" ref="X79">IF(SUMPRODUCT(('Hrs 2022'!$C$2:$C$500='Suivi quotidien'!A37)*('Hrs 2022'!$B$2:$B$500='Suivi quotidien'!G37)*('Hrs 2022'!$F$2:$F$500*1))=0,"-",SUMPRODUCT(('Hrs 2022'!$C$2:$C$500='Suivi quotidien'!A37)*('Hrs 2022'!$B$2:$B$500='Suivi quotidien'!G37)*('Hrs 2022'!$F$2:$F$500*1)))</f>
        <v>-</v>
      </c>
      <c r="Y79" s="184" t="str">
        <f>IFERROR(O79/X79,"-")</f>
        <v>-</v>
      </c>
      <c r="Z79" s="153">
        <v>6.5</v>
      </c>
      <c r="AA79" s="184">
        <f>IFERROR(O79/Z79,"-")</f>
        <v>0.56572307692307688</v>
      </c>
      <c r="AB79" s="156" t="s">
        <v>109</v>
      </c>
      <c r="AC79" s="181" t="s">
        <v>332</v>
      </c>
    </row>
    <row r="80" spans="1:29" ht="30" x14ac:dyDescent="0.25">
      <c r="A80" s="185" t="s">
        <v>107</v>
      </c>
      <c r="B80" s="68" t="s">
        <v>41</v>
      </c>
      <c r="C80" s="69" t="s">
        <v>108</v>
      </c>
      <c r="D80" s="69">
        <v>935150106</v>
      </c>
      <c r="E80" s="69">
        <v>10635892</v>
      </c>
      <c r="F80" s="78" t="s">
        <v>109</v>
      </c>
      <c r="G80" s="69" t="s">
        <v>53</v>
      </c>
      <c r="H80" s="71">
        <v>44893</v>
      </c>
      <c r="I80" s="69">
        <v>1</v>
      </c>
      <c r="J80" s="69">
        <v>1</v>
      </c>
      <c r="K80" s="69">
        <v>1</v>
      </c>
      <c r="L80" s="76" t="s">
        <v>111</v>
      </c>
      <c r="M80" s="197" t="s">
        <v>112</v>
      </c>
      <c r="N80" s="143">
        <f>5.17+0.9</f>
        <v>6.07</v>
      </c>
      <c r="O80" s="149">
        <f>IFERROR(IF(N80="","",(N80+(0.16*N80))),"-")</f>
        <v>7.0411999999999999</v>
      </c>
      <c r="P80" s="153" t="s">
        <v>33</v>
      </c>
      <c r="Q80" s="184" t="str">
        <f>IFERROR(N80/P80,"-")</f>
        <v>-</v>
      </c>
      <c r="R80" s="153" cm="1">
        <f t="array" ref="R80">IFERROR(IF(SUMPRODUCT(('Hrs 2021'!$I$2:$I$500='Suivi quotidien'!A38)*('Hrs 2021'!$H$2:$H$500='Suivi quotidien'!G38)*('Hrs 2021'!$J$2:$J$500*1))=0,"",SUMPRODUCT(('Hrs 2021'!$I$2:$I$500='Suivi quotidien'!A38)*('Hrs 2021'!$H$2:$H$500='Suivi quotidien'!G38)*('Hrs 2021'!$J$2:$J$500*1)))/60,"-")</f>
        <v>4.8</v>
      </c>
      <c r="S80" s="184">
        <f>IFERROR(N80/R80,"-")</f>
        <v>1.2645833333333334</v>
      </c>
      <c r="T80" s="180" cm="1">
        <f t="array" ref="T80">IF(SUMPRODUCT(('Hrs 2021'!$B$2:$B$500='Suivi quotidien'!A38)*('Hrs 2021'!$A$2:$A$500='Suivi quotidien'!G38)*('Hrs 2021'!$E$2:$E$500*1))=0,"-",SUMPRODUCT(('Hrs 2021'!$B$2:$B$500='Suivi quotidien'!A38)*('Hrs 2021'!$A$2:$A$500='Suivi quotidien'!G38)*('Hrs 2021'!$E$2:$E$500*1)))</f>
        <v>6.5236627358490562</v>
      </c>
      <c r="U80" s="184">
        <f>IFERROR(O80/T80,"-")</f>
        <v>1.0793323145457774</v>
      </c>
      <c r="V80" s="153" cm="1">
        <f t="array" ref="V80">IF(SUMPRODUCT(('Hrs 2021'!$B$2:$B$500='Suivi quotidien'!A38)*('Hrs 2021'!$A$2:$A$500='Suivi quotidien'!G38)*('Hrs 2021'!$E$2:$E$500*1))=0,"-",SUMPRODUCT(('Hrs 2021'!$B$2:$B$500='Suivi quotidien'!A38)*('Hrs 2021'!$A$2:$A$500='Suivi quotidien'!G38)*('Hrs 2021'!$F$2:$F$500*1)))</f>
        <v>6.5</v>
      </c>
      <c r="W80" s="184">
        <f>IFERROR(O80/V80,"-")</f>
        <v>1.0832615384615385</v>
      </c>
      <c r="X80" s="180" cm="1">
        <f t="array" ref="X80">IF(SUMPRODUCT(('Hrs 2022'!$C$2:$C$500='Suivi quotidien'!A38)*('Hrs 2022'!$B$2:$B$500='Suivi quotidien'!G38)*('Hrs 2022'!$F$2:$F$500*1))=0,"-",SUMPRODUCT(('Hrs 2022'!$C$2:$C$500='Suivi quotidien'!A38)*('Hrs 2022'!$B$2:$B$500='Suivi quotidien'!G38)*('Hrs 2022'!$F$2:$F$500*1)))</f>
        <v>5.0602301709401702</v>
      </c>
      <c r="Y80" s="184">
        <f>IFERROR(O80/X80,"-")</f>
        <v>1.3914782059591122</v>
      </c>
      <c r="Z80" s="153">
        <f>5+(20/60)</f>
        <v>5.333333333333333</v>
      </c>
      <c r="AA80" s="184">
        <f>IFERROR(O80/Z80,"-")</f>
        <v>1.320225</v>
      </c>
      <c r="AB80" s="156" t="s">
        <v>109</v>
      </c>
      <c r="AC80" s="181" t="s">
        <v>334</v>
      </c>
    </row>
    <row r="81" spans="1:29" ht="30" x14ac:dyDescent="0.25">
      <c r="A81" s="185" t="s">
        <v>107</v>
      </c>
      <c r="B81" s="68" t="s">
        <v>41</v>
      </c>
      <c r="C81" s="69" t="s">
        <v>141</v>
      </c>
      <c r="D81" s="69">
        <v>935150107</v>
      </c>
      <c r="E81" s="69">
        <v>10637673</v>
      </c>
      <c r="F81" s="78" t="s">
        <v>109</v>
      </c>
      <c r="G81" s="69" t="s">
        <v>142</v>
      </c>
      <c r="H81" s="71">
        <v>44909</v>
      </c>
      <c r="I81" s="69">
        <v>1</v>
      </c>
      <c r="J81" s="69">
        <v>1</v>
      </c>
      <c r="K81" s="69">
        <v>1</v>
      </c>
      <c r="L81" s="76" t="s">
        <v>70</v>
      </c>
      <c r="M81" s="156" t="s">
        <v>33</v>
      </c>
      <c r="N81" s="143">
        <v>1.52</v>
      </c>
      <c r="O81" s="149">
        <f>IFERROR(IF(N81="","",(N81+(0.16*N81))),"-")</f>
        <v>1.7632000000000001</v>
      </c>
      <c r="P81" s="153" t="s">
        <v>109</v>
      </c>
      <c r="Q81" s="184" t="str">
        <f>IFERROR(N81/P81,"-")</f>
        <v>-</v>
      </c>
      <c r="R81" s="153" cm="1">
        <f t="array" ref="R81">IFERROR(IF(SUMPRODUCT(('Hrs 2021'!$I$2:$I$500='Suivi quotidien'!A53)*('Hrs 2021'!$H$2:$H$500='Suivi quotidien'!G53)*('Hrs 2021'!$J$2:$J$500*1))=0,"",SUMPRODUCT(('Hrs 2021'!$I$2:$I$500='Suivi quotidien'!A53)*('Hrs 2021'!$H$2:$H$500='Suivi quotidien'!G53)*('Hrs 2021'!$J$2:$J$500*1)))/60,"-")</f>
        <v>1.5</v>
      </c>
      <c r="S81" s="184">
        <f>IFERROR(N81/R81,"-")</f>
        <v>1.0133333333333334</v>
      </c>
      <c r="T81" s="180" cm="1">
        <f t="array" ref="T81">IF(SUMPRODUCT(('Hrs 2021'!$B$2:$B$500='Suivi quotidien'!A53)*('Hrs 2021'!$A$2:$A$500='Suivi quotidien'!G53)*('Hrs 2021'!$E$2:$E$500*1))=0,"-",SUMPRODUCT(('Hrs 2021'!$B$2:$B$500='Suivi quotidien'!A53)*('Hrs 2021'!$A$2:$A$500='Suivi quotidien'!G53)*('Hrs 2021'!$E$2:$E$500*1)))</f>
        <v>3.1975645833333326</v>
      </c>
      <c r="U81" s="184">
        <f>IFERROR(O81/T81,"-")</f>
        <v>0.55141966770282869</v>
      </c>
      <c r="V81" s="153" cm="1">
        <f t="array" ref="V81">IF(SUMPRODUCT(('Hrs 2021'!$B$2:$B$500='Suivi quotidien'!A53)*('Hrs 2021'!$A$2:$A$500='Suivi quotidien'!G53)*('Hrs 2021'!$E$2:$E$500*1))=0,"-",SUMPRODUCT(('Hrs 2021'!$B$2:$B$500='Suivi quotidien'!A53)*('Hrs 2021'!$A$2:$A$500='Suivi quotidien'!G53)*('Hrs 2021'!$F$2:$F$500*1)))</f>
        <v>3.1975645833333326</v>
      </c>
      <c r="W81" s="184">
        <f>IFERROR(O81/V81,"-")</f>
        <v>0.55141966770282869</v>
      </c>
      <c r="X81" s="180" cm="1">
        <f t="array" ref="X81">IF(SUMPRODUCT(('Hrs 2022'!$C$2:$C$500='Suivi quotidien'!A53)*('Hrs 2022'!$B$2:$B$500='Suivi quotidien'!G53)*('Hrs 2022'!$F$2:$F$500*1))=0,"-",SUMPRODUCT(('Hrs 2022'!$C$2:$C$500='Suivi quotidien'!A53)*('Hrs 2022'!$B$2:$B$500='Suivi quotidien'!G53)*('Hrs 2022'!$F$2:$F$500*1)))</f>
        <v>2.9213745551215271</v>
      </c>
      <c r="Y81" s="184">
        <f>IFERROR(O81/X81,"-")</f>
        <v>0.60355150177812522</v>
      </c>
      <c r="Z81" s="153" t="s">
        <v>109</v>
      </c>
      <c r="AA81" s="184" t="str">
        <f>IFERROR(O81/Z81,"-")</f>
        <v>-</v>
      </c>
      <c r="AB81" s="156" t="s">
        <v>109</v>
      </c>
      <c r="AC81" s="181" t="s">
        <v>334</v>
      </c>
    </row>
    <row r="82" spans="1:29" ht="30" x14ac:dyDescent="0.25">
      <c r="A82" s="185" t="s">
        <v>232</v>
      </c>
      <c r="B82" s="68">
        <v>23</v>
      </c>
      <c r="C82" s="69" t="s">
        <v>233</v>
      </c>
      <c r="D82" s="182">
        <v>935210102</v>
      </c>
      <c r="E82" s="69">
        <v>10652763</v>
      </c>
      <c r="F82" s="78" t="s">
        <v>109</v>
      </c>
      <c r="G82" s="69" t="s">
        <v>36</v>
      </c>
      <c r="H82" s="175" t="s">
        <v>234</v>
      </c>
      <c r="I82" s="69">
        <v>0</v>
      </c>
      <c r="J82" s="69">
        <v>0</v>
      </c>
      <c r="K82" s="69">
        <v>0</v>
      </c>
      <c r="L82" s="76" t="s">
        <v>161</v>
      </c>
      <c r="M82" s="156" t="s">
        <v>33</v>
      </c>
      <c r="N82" s="153" t="s">
        <v>109</v>
      </c>
      <c r="O82" s="149" t="str">
        <f>IFERROR(IF(N82="","",(N82+(0.16*N82))),"-")</f>
        <v>-</v>
      </c>
      <c r="P82" s="153" t="s">
        <v>109</v>
      </c>
      <c r="Q82" s="184" t="str">
        <f>IFERROR(N82/P82,"-")</f>
        <v>-</v>
      </c>
      <c r="R82" s="153" t="str" cm="1">
        <f t="array" ref="R82">IFERROR(IF(SUMPRODUCT(('Hrs 2021'!$I$2:$I$500='Suivi quotidien'!A104)*('Hrs 2021'!$H$2:$H$500='Suivi quotidien'!G104)*('Hrs 2021'!$J$2:$J$500*1))=0,"",SUMPRODUCT(('Hrs 2021'!$I$2:$I$500='Suivi quotidien'!A104)*('Hrs 2021'!$H$2:$H$500='Suivi quotidien'!G104)*('Hrs 2021'!$J$2:$J$500*1)))/60,"-")</f>
        <v>-</v>
      </c>
      <c r="S82" s="184" t="str">
        <f>IFERROR(N82/R82,"-")</f>
        <v>-</v>
      </c>
      <c r="T82" s="180" cm="1">
        <f t="array" ref="T82">IF(SUMPRODUCT(('Hrs 2021'!$B$2:$B$500='Suivi quotidien'!A104)*('Hrs 2021'!$A$2:$A$500='Suivi quotidien'!G104)*('Hrs 2021'!$E$2:$E$500*1))=0,"-",SUMPRODUCT(('Hrs 2021'!$B$2:$B$500='Suivi quotidien'!A104)*('Hrs 2021'!$A$2:$A$500='Suivi quotidien'!G104)*('Hrs 2021'!$E$2:$E$500*1)))</f>
        <v>5.3571412037037032</v>
      </c>
      <c r="U82" s="184" t="str">
        <f>IFERROR(O82/T82,"-")</f>
        <v>-</v>
      </c>
      <c r="V82" s="153" cm="1">
        <f t="array" ref="V82">IF(SUMPRODUCT(('Hrs 2021'!$B$2:$B$500='Suivi quotidien'!A104)*('Hrs 2021'!$A$2:$A$500='Suivi quotidien'!G104)*('Hrs 2021'!$E$2:$E$500*1))=0,"-",SUMPRODUCT(('Hrs 2021'!$B$2:$B$500='Suivi quotidien'!A104)*('Hrs 2021'!$A$2:$A$500='Suivi quotidien'!G104)*('Hrs 2021'!$F$2:$F$500*1)))</f>
        <v>5.4</v>
      </c>
      <c r="W82" s="184" t="str">
        <f>IFERROR(O82/V82,"-")</f>
        <v>-</v>
      </c>
      <c r="X82" s="180" cm="1">
        <f t="array" ref="X82">IF(SUMPRODUCT(('Hrs 2022'!$C$2:$C$500='Suivi quotidien'!A104)*('Hrs 2022'!$B$2:$B$500='Suivi quotidien'!G104)*('Hrs 2022'!$F$2:$F$500*1))=0,"-",SUMPRODUCT(('Hrs 2022'!$C$2:$C$500='Suivi quotidien'!A104)*('Hrs 2022'!$B$2:$B$500='Suivi quotidien'!G104)*('Hrs 2022'!$F$2:$F$500*1)))</f>
        <v>6.3835055921052648</v>
      </c>
      <c r="Y82" s="184" t="str">
        <f>IFERROR(O82/X82,"-")</f>
        <v>-</v>
      </c>
      <c r="Z82" s="153" t="s">
        <v>109</v>
      </c>
      <c r="AA82" s="184" t="str">
        <f>IFERROR(O82/Z82,"-")</f>
        <v>-</v>
      </c>
      <c r="AB82" s="156" t="s">
        <v>109</v>
      </c>
      <c r="AC82" s="181" t="s">
        <v>334</v>
      </c>
    </row>
    <row r="83" spans="1:29" ht="30" x14ac:dyDescent="0.25">
      <c r="A83" s="185" t="s">
        <v>232</v>
      </c>
      <c r="B83" s="68">
        <v>23</v>
      </c>
      <c r="C83" s="69" t="s">
        <v>235</v>
      </c>
      <c r="D83" s="69">
        <v>935210100</v>
      </c>
      <c r="E83" s="69">
        <v>10651506</v>
      </c>
      <c r="F83" s="78" t="s">
        <v>109</v>
      </c>
      <c r="G83" s="69" t="s">
        <v>34</v>
      </c>
      <c r="H83" s="175" t="s">
        <v>234</v>
      </c>
      <c r="I83" s="69">
        <v>0</v>
      </c>
      <c r="J83" s="69">
        <v>0</v>
      </c>
      <c r="K83" s="69">
        <v>0</v>
      </c>
      <c r="L83" s="76" t="s">
        <v>32</v>
      </c>
      <c r="M83" s="156" t="s">
        <v>33</v>
      </c>
      <c r="N83" s="153" t="s">
        <v>109</v>
      </c>
      <c r="O83" s="149" t="str">
        <f>IFERROR(IF(N83="","",(N83+(0.16*N83))),"-")</f>
        <v>-</v>
      </c>
      <c r="P83" s="153" t="s">
        <v>109</v>
      </c>
      <c r="Q83" s="184" t="str">
        <f>IFERROR(N83/P83,"-")</f>
        <v>-</v>
      </c>
      <c r="R83" s="153" t="str" cm="1">
        <f t="array" ref="R83">IFERROR(IF(SUMPRODUCT(('Hrs 2021'!$I$2:$I$500='Suivi quotidien'!A106)*('Hrs 2021'!$H$2:$H$500='Suivi quotidien'!G106)*('Hrs 2021'!$J$2:$J$500*1))=0,"",SUMPRODUCT(('Hrs 2021'!$I$2:$I$500='Suivi quotidien'!A106)*('Hrs 2021'!$H$2:$H$500='Suivi quotidien'!G106)*('Hrs 2021'!$J$2:$J$500*1)))/60,"-")</f>
        <v>-</v>
      </c>
      <c r="S83" s="184" t="str">
        <f>IFERROR(N83/R83,"-")</f>
        <v>-</v>
      </c>
      <c r="T83" s="180" t="str" cm="1">
        <f t="array" ref="T83">IF(SUMPRODUCT(('Hrs 2021'!$B$2:$B$500='Suivi quotidien'!A106)*('Hrs 2021'!$A$2:$A$500='Suivi quotidien'!G106)*('Hrs 2021'!$E$2:$E$500*1))=0,"-",SUMPRODUCT(('Hrs 2021'!$B$2:$B$500='Suivi quotidien'!A106)*('Hrs 2021'!$A$2:$A$500='Suivi quotidien'!G106)*('Hrs 2021'!$E$2:$E$500*1)))</f>
        <v>-</v>
      </c>
      <c r="U83" s="184" t="str">
        <f>IFERROR(O83/T83,"-")</f>
        <v>-</v>
      </c>
      <c r="V83" s="153" t="str" cm="1">
        <f t="array" ref="V83">IF(SUMPRODUCT(('Hrs 2021'!$B$2:$B$500='Suivi quotidien'!A106)*('Hrs 2021'!$A$2:$A$500='Suivi quotidien'!G106)*('Hrs 2021'!$E$2:$E$500*1))=0,"-",SUMPRODUCT(('Hrs 2021'!$B$2:$B$500='Suivi quotidien'!A106)*('Hrs 2021'!$A$2:$A$500='Suivi quotidien'!G106)*('Hrs 2021'!$F$2:$F$500*1)))</f>
        <v>-</v>
      </c>
      <c r="W83" s="184" t="str">
        <f>IFERROR(O83/V83,"-")</f>
        <v>-</v>
      </c>
      <c r="X83" s="180" t="str" cm="1">
        <f t="array" ref="X83">IF(SUMPRODUCT(('Hrs 2022'!$C$2:$C$500='Suivi quotidien'!A106)*('Hrs 2022'!$B$2:$B$500='Suivi quotidien'!G106)*('Hrs 2022'!$F$2:$F$500*1))=0,"-",SUMPRODUCT(('Hrs 2022'!$C$2:$C$500='Suivi quotidien'!A106)*('Hrs 2022'!$B$2:$B$500='Suivi quotidien'!G106)*('Hrs 2022'!$F$2:$F$500*1)))</f>
        <v>-</v>
      </c>
      <c r="Y83" s="184" t="str">
        <f>IFERROR(O83/X83,"-")</f>
        <v>-</v>
      </c>
      <c r="Z83" s="153" t="s">
        <v>109</v>
      </c>
      <c r="AA83" s="184" t="str">
        <f>IFERROR(O83/Z83,"-")</f>
        <v>-</v>
      </c>
      <c r="AB83" s="156" t="s">
        <v>109</v>
      </c>
      <c r="AC83" s="181" t="s">
        <v>334</v>
      </c>
    </row>
    <row r="84" spans="1:29" ht="30" x14ac:dyDescent="0.25">
      <c r="A84" s="185" t="s">
        <v>232</v>
      </c>
      <c r="B84" s="68">
        <v>23</v>
      </c>
      <c r="C84" s="69" t="s">
        <v>235</v>
      </c>
      <c r="D84" s="69">
        <v>935210100</v>
      </c>
      <c r="E84" s="69">
        <v>10651506</v>
      </c>
      <c r="F84" s="78" t="s">
        <v>109</v>
      </c>
      <c r="G84" s="69" t="s">
        <v>46</v>
      </c>
      <c r="H84" s="175" t="s">
        <v>236</v>
      </c>
      <c r="I84" s="69">
        <v>0</v>
      </c>
      <c r="J84" s="69">
        <v>0</v>
      </c>
      <c r="K84" s="69">
        <v>0</v>
      </c>
      <c r="L84" s="76" t="s">
        <v>70</v>
      </c>
      <c r="M84" s="126" t="s">
        <v>237</v>
      </c>
      <c r="N84" s="153" t="s">
        <v>109</v>
      </c>
      <c r="O84" s="149" t="str">
        <f>IFERROR(IF(N84="","",(N84+(0.16*N84))),"-")</f>
        <v>-</v>
      </c>
      <c r="P84" s="153" t="s">
        <v>109</v>
      </c>
      <c r="Q84" s="184" t="str">
        <f>IFERROR(N84/P84,"-")</f>
        <v>-</v>
      </c>
      <c r="R84" s="153" t="str" cm="1">
        <f t="array" ref="R84">IFERROR(IF(SUMPRODUCT(('Hrs 2021'!$I$2:$I$500='Suivi quotidien'!A107)*('Hrs 2021'!$H$2:$H$500='Suivi quotidien'!G107)*('Hrs 2021'!$J$2:$J$500*1))=0,"",SUMPRODUCT(('Hrs 2021'!$I$2:$I$500='Suivi quotidien'!A107)*('Hrs 2021'!$H$2:$H$500='Suivi quotidien'!G107)*('Hrs 2021'!$J$2:$J$500*1)))/60,"-")</f>
        <v>-</v>
      </c>
      <c r="S84" s="184" t="str">
        <f>IFERROR(N84/R84,"-")</f>
        <v>-</v>
      </c>
      <c r="T84" s="180" t="str" cm="1">
        <f t="array" ref="T84">IF(SUMPRODUCT(('Hrs 2021'!$B$2:$B$500='Suivi quotidien'!A107)*('Hrs 2021'!$A$2:$A$500='Suivi quotidien'!G107)*('Hrs 2021'!$E$2:$E$500*1))=0,"-",SUMPRODUCT(('Hrs 2021'!$B$2:$B$500='Suivi quotidien'!A107)*('Hrs 2021'!$A$2:$A$500='Suivi quotidien'!G107)*('Hrs 2021'!$E$2:$E$500*1)))</f>
        <v>-</v>
      </c>
      <c r="U84" s="184" t="str">
        <f>IFERROR(O84/T84,"-")</f>
        <v>-</v>
      </c>
      <c r="V84" s="153" t="str" cm="1">
        <f t="array" ref="V84">IF(SUMPRODUCT(('Hrs 2021'!$B$2:$B$500='Suivi quotidien'!A107)*('Hrs 2021'!$A$2:$A$500='Suivi quotidien'!G107)*('Hrs 2021'!$E$2:$E$500*1))=0,"-",SUMPRODUCT(('Hrs 2021'!$B$2:$B$500='Suivi quotidien'!A107)*('Hrs 2021'!$A$2:$A$500='Suivi quotidien'!G107)*('Hrs 2021'!$F$2:$F$500*1)))</f>
        <v>-</v>
      </c>
      <c r="W84" s="184" t="str">
        <f>IFERROR(O84/V84,"-")</f>
        <v>-</v>
      </c>
      <c r="X84" s="180" t="str" cm="1">
        <f t="array" ref="X84">IF(SUMPRODUCT(('Hrs 2022'!$C$2:$C$500='Suivi quotidien'!A107)*('Hrs 2022'!$B$2:$B$500='Suivi quotidien'!G107)*('Hrs 2022'!$F$2:$F$500*1))=0,"-",SUMPRODUCT(('Hrs 2022'!$C$2:$C$500='Suivi quotidien'!A107)*('Hrs 2022'!$B$2:$B$500='Suivi quotidien'!G107)*('Hrs 2022'!$F$2:$F$500*1)))</f>
        <v>-</v>
      </c>
      <c r="Y84" s="184" t="str">
        <f>IFERROR(O84/X84,"-")</f>
        <v>-</v>
      </c>
      <c r="Z84" s="153" t="s">
        <v>109</v>
      </c>
      <c r="AA84" s="184" t="str">
        <f>IFERROR(O84/Z84,"-")</f>
        <v>-</v>
      </c>
      <c r="AB84" s="156" t="s">
        <v>109</v>
      </c>
      <c r="AC84" s="181" t="s">
        <v>334</v>
      </c>
    </row>
    <row r="85" spans="1:29" ht="90" x14ac:dyDescent="0.25">
      <c r="A85" s="185" t="s">
        <v>113</v>
      </c>
      <c r="B85" s="68" t="s">
        <v>33</v>
      </c>
      <c r="C85" s="69" t="s">
        <v>114</v>
      </c>
      <c r="D85" s="69">
        <v>937300013</v>
      </c>
      <c r="E85" s="69">
        <v>10637388</v>
      </c>
      <c r="F85" s="78">
        <v>40015584</v>
      </c>
      <c r="G85" s="69" t="s">
        <v>72</v>
      </c>
      <c r="H85" s="71">
        <v>44894</v>
      </c>
      <c r="I85" s="69">
        <v>1</v>
      </c>
      <c r="J85" s="140">
        <v>1</v>
      </c>
      <c r="K85" s="140">
        <v>1</v>
      </c>
      <c r="L85" s="151" t="s">
        <v>115</v>
      </c>
      <c r="M85" s="156" t="s">
        <v>33</v>
      </c>
      <c r="N85" s="143">
        <v>4.54</v>
      </c>
      <c r="O85" s="149">
        <f>IFERROR(IF(N85="","",(N85+(0.16*N85))),"-")</f>
        <v>5.2664</v>
      </c>
      <c r="P85" s="153" t="s">
        <v>33</v>
      </c>
      <c r="Q85" s="184" t="str">
        <f>IFERROR(N85/P85,"-")</f>
        <v>-</v>
      </c>
      <c r="R85" s="153" cm="1">
        <f t="array" ref="R85">IFERROR(IF(SUMPRODUCT(('Hrs 2021'!$I$2:$I$500='Suivi quotidien'!A39)*('Hrs 2021'!$H$2:$H$500='Suivi quotidien'!G39)*('Hrs 2021'!$J$2:$J$500*1))=0,"",SUMPRODUCT(('Hrs 2021'!$I$2:$I$500='Suivi quotidien'!A39)*('Hrs 2021'!$H$2:$H$500='Suivi quotidien'!G39)*('Hrs 2021'!$J$2:$J$500*1)))/60,"-")</f>
        <v>1.2166666666666666</v>
      </c>
      <c r="S85" s="184">
        <f>IFERROR(N85/R85,"-")</f>
        <v>3.7315068493150689</v>
      </c>
      <c r="T85" s="180" cm="1">
        <f t="array" ref="T85">IF(SUMPRODUCT(('Hrs 2021'!$B$2:$B$500='Suivi quotidien'!A39)*('Hrs 2021'!$A$2:$A$500='Suivi quotidien'!G39)*('Hrs 2021'!$E$2:$E$500*1))=0,"-",SUMPRODUCT(('Hrs 2021'!$B$2:$B$500='Suivi quotidien'!A39)*('Hrs 2021'!$A$2:$A$500='Suivi quotidien'!G39)*('Hrs 2021'!$E$2:$E$500*1)))</f>
        <v>1.471404208754209</v>
      </c>
      <c r="U85" s="184">
        <f>IFERROR(O85/T85,"-")</f>
        <v>3.5791660569320332</v>
      </c>
      <c r="V85" s="153" cm="1">
        <f t="array" ref="V85">IF(SUMPRODUCT(('Hrs 2021'!$B$2:$B$500='Suivi quotidien'!A39)*('Hrs 2021'!$A$2:$A$500='Suivi quotidien'!G39)*('Hrs 2021'!$E$2:$E$500*1))=0,"-",SUMPRODUCT(('Hrs 2021'!$B$2:$B$500='Suivi quotidien'!A39)*('Hrs 2021'!$A$2:$A$500='Suivi quotidien'!G39)*('Hrs 2021'!$F$2:$F$500*1)))</f>
        <v>1.5</v>
      </c>
      <c r="W85" s="184">
        <f>IFERROR(O85/V85,"-")</f>
        <v>3.5109333333333335</v>
      </c>
      <c r="X85" s="180" cm="1">
        <f t="array" ref="X85">IF(SUMPRODUCT(('Hrs 2022'!$C$2:$C$500='Suivi quotidien'!A39)*('Hrs 2022'!$B$2:$B$500='Suivi quotidien'!G39)*('Hrs 2022'!$F$2:$F$500*1))=0,"-",SUMPRODUCT(('Hrs 2022'!$C$2:$C$500='Suivi quotidien'!A39)*('Hrs 2022'!$B$2:$B$500='Suivi quotidien'!G39)*('Hrs 2022'!$F$2:$F$500*1)))</f>
        <v>2.4231771734775656</v>
      </c>
      <c r="Y85" s="184">
        <f>IFERROR(O85/X85,"-")</f>
        <v>2.1733450024382863</v>
      </c>
      <c r="Z85" s="153">
        <v>6.42</v>
      </c>
      <c r="AA85" s="184">
        <f>IFERROR(O85/Z85,"-")</f>
        <v>0.82031152647975081</v>
      </c>
      <c r="AB85" s="156" t="s">
        <v>109</v>
      </c>
      <c r="AC85" s="181" t="s">
        <v>334</v>
      </c>
    </row>
    <row r="86" spans="1:29" ht="30" x14ac:dyDescent="0.25">
      <c r="A86" s="185" t="s">
        <v>113</v>
      </c>
      <c r="B86" s="68" t="s">
        <v>33</v>
      </c>
      <c r="C86" s="69" t="s">
        <v>114</v>
      </c>
      <c r="D86" s="69">
        <v>937300013</v>
      </c>
      <c r="E86" s="69">
        <v>10637388</v>
      </c>
      <c r="F86" s="78">
        <v>40015584</v>
      </c>
      <c r="G86" s="69" t="s">
        <v>69</v>
      </c>
      <c r="H86" s="71">
        <v>44894</v>
      </c>
      <c r="I86" s="69">
        <v>1</v>
      </c>
      <c r="J86" s="69">
        <v>1</v>
      </c>
      <c r="K86" s="69">
        <v>1</v>
      </c>
      <c r="L86" s="76" t="s">
        <v>32</v>
      </c>
      <c r="M86" s="156" t="s">
        <v>33</v>
      </c>
      <c r="N86" s="143">
        <v>0.9</v>
      </c>
      <c r="O86" s="149">
        <f>IFERROR(IF(N86="","",(N86+(0.16*N86))),"-")</f>
        <v>1.044</v>
      </c>
      <c r="P86" s="153" t="s">
        <v>33</v>
      </c>
      <c r="Q86" s="184" t="str">
        <f>IFERROR(N86/P86,"-")</f>
        <v>-</v>
      </c>
      <c r="R86" s="153" cm="1">
        <f t="array" ref="R86">IFERROR(IF(SUMPRODUCT(('Hrs 2021'!$I$2:$I$500='Suivi quotidien'!A41)*('Hrs 2021'!$H$2:$H$500='Suivi quotidien'!G41)*('Hrs 2021'!$J$2:$J$500*1))=0,"",SUMPRODUCT(('Hrs 2021'!$I$2:$I$500='Suivi quotidien'!A41)*('Hrs 2021'!$H$2:$H$500='Suivi quotidien'!G41)*('Hrs 2021'!$J$2:$J$500*1)))/60,"-")</f>
        <v>5.9333333333333336</v>
      </c>
      <c r="S86" s="184">
        <f>IFERROR(N86/R86,"-")</f>
        <v>0.15168539325842698</v>
      </c>
      <c r="T86" s="180" cm="1">
        <f t="array" ref="T86">IF(SUMPRODUCT(('Hrs 2021'!$B$2:$B$500='Suivi quotidien'!A41)*('Hrs 2021'!$A$2:$A$500='Suivi quotidien'!G41)*('Hrs 2021'!$E$2:$E$500*1))=0,"-",SUMPRODUCT(('Hrs 2021'!$B$2:$B$500='Suivi quotidien'!A41)*('Hrs 2021'!$A$2:$A$500='Suivi quotidien'!G41)*('Hrs 2021'!$E$2:$E$500*1)))</f>
        <v>6.4515861635220118</v>
      </c>
      <c r="U86" s="184">
        <f>IFERROR(O86/T86,"-")</f>
        <v>0.16182067069070433</v>
      </c>
      <c r="V86" s="153" cm="1">
        <f t="array" ref="V86">IF(SUMPRODUCT(('Hrs 2021'!$B$2:$B$500='Suivi quotidien'!A41)*('Hrs 2021'!$A$2:$A$500='Suivi quotidien'!G41)*('Hrs 2021'!$E$2:$E$500*1))=0,"-",SUMPRODUCT(('Hrs 2021'!$B$2:$B$500='Suivi quotidien'!A41)*('Hrs 2021'!$A$2:$A$500='Suivi quotidien'!G41)*('Hrs 2021'!$F$2:$F$500*1)))</f>
        <v>6.5</v>
      </c>
      <c r="W86" s="184">
        <f>IFERROR(O86/V86,"-")</f>
        <v>0.16061538461538463</v>
      </c>
      <c r="X86" s="180" cm="1">
        <f t="array" ref="X86">IF(SUMPRODUCT(('Hrs 2022'!$C$2:$C$500='Suivi quotidien'!A41)*('Hrs 2022'!$B$2:$B$500='Suivi quotidien'!G41)*('Hrs 2022'!$F$2:$F$500*1))=0,"-",SUMPRODUCT(('Hrs 2022'!$C$2:$C$500='Suivi quotidien'!A41)*('Hrs 2022'!$B$2:$B$500='Suivi quotidien'!G41)*('Hrs 2022'!$F$2:$F$500*1)))</f>
        <v>3.0954196032244572</v>
      </c>
      <c r="Y86" s="184">
        <f>IFERROR(O86/X86,"-")</f>
        <v>0.33727252967981441</v>
      </c>
      <c r="Z86" s="153" t="s">
        <v>109</v>
      </c>
      <c r="AA86" s="184" t="str">
        <f>IFERROR(O86/Z86,"-")</f>
        <v>-</v>
      </c>
      <c r="AB86" s="156" t="s">
        <v>109</v>
      </c>
      <c r="AC86" s="181" t="s">
        <v>334</v>
      </c>
    </row>
    <row r="87" spans="1:29" ht="30" x14ac:dyDescent="0.25">
      <c r="A87" s="185" t="s">
        <v>113</v>
      </c>
      <c r="B87" s="68">
        <v>23</v>
      </c>
      <c r="C87" s="69" t="s">
        <v>156</v>
      </c>
      <c r="D87" s="69">
        <v>937300017</v>
      </c>
      <c r="E87" s="69">
        <v>10644693</v>
      </c>
      <c r="F87" s="78">
        <v>40016494</v>
      </c>
      <c r="G87" s="69" t="s">
        <v>36</v>
      </c>
      <c r="H87" s="71">
        <v>44943</v>
      </c>
      <c r="I87" s="69">
        <v>1</v>
      </c>
      <c r="J87" s="69">
        <v>1</v>
      </c>
      <c r="K87" s="69">
        <v>1</v>
      </c>
      <c r="L87" s="151" t="s">
        <v>32</v>
      </c>
      <c r="M87" s="171" t="s">
        <v>157</v>
      </c>
      <c r="O87" s="149" t="str">
        <f>IFERROR(IF(N87="","",(N87+(0.16*N87))),"-")</f>
        <v/>
      </c>
      <c r="P87" s="153" t="s">
        <v>109</v>
      </c>
      <c r="Q87" s="184" t="str">
        <f>IFERROR(N87/P87,"-")</f>
        <v>-</v>
      </c>
      <c r="R87" s="153" t="str" cm="1">
        <f t="array" ref="R87">IFERROR(IF(SUMPRODUCT(('Hrs 2021'!$I$2:$I$500='Suivi quotidien'!A62)*('Hrs 2021'!$H$2:$H$500='Suivi quotidien'!G62)*('Hrs 2021'!$J$2:$J$500*1))=0,"",SUMPRODUCT(('Hrs 2021'!$I$2:$I$500='Suivi quotidien'!A62)*('Hrs 2021'!$H$2:$H$500='Suivi quotidien'!G62)*('Hrs 2021'!$J$2:$J$500*1)))/60,"-")</f>
        <v>-</v>
      </c>
      <c r="S87" s="184" t="str">
        <f>IFERROR(N87/R87,"-")</f>
        <v>-</v>
      </c>
      <c r="T87" s="180" t="str" cm="1">
        <f t="array" ref="T87">IF(SUMPRODUCT(('Hrs 2021'!$B$2:$B$500='Suivi quotidien'!A62)*('Hrs 2021'!$A$2:$A$500='Suivi quotidien'!G62)*('Hrs 2021'!$E$2:$E$500*1))=0,"-",SUMPRODUCT(('Hrs 2021'!$B$2:$B$500='Suivi quotidien'!A62)*('Hrs 2021'!$A$2:$A$500='Suivi quotidien'!G62)*('Hrs 2021'!$E$2:$E$500*1)))</f>
        <v>-</v>
      </c>
      <c r="U87" s="184" t="str">
        <f>IFERROR(O87/T87,"-")</f>
        <v>-</v>
      </c>
      <c r="V87" s="153" t="str" cm="1">
        <f t="array" ref="V87">IF(SUMPRODUCT(('Hrs 2021'!$B$2:$B$500='Suivi quotidien'!A62)*('Hrs 2021'!$A$2:$A$500='Suivi quotidien'!G62)*('Hrs 2021'!$E$2:$E$500*1))=0,"-",SUMPRODUCT(('Hrs 2021'!$B$2:$B$500='Suivi quotidien'!A62)*('Hrs 2021'!$A$2:$A$500='Suivi quotidien'!G62)*('Hrs 2021'!$F$2:$F$500*1)))</f>
        <v>-</v>
      </c>
      <c r="W87" s="184" t="str">
        <f>IFERROR(O87/V87,"-")</f>
        <v>-</v>
      </c>
      <c r="X87" s="180" t="str" cm="1">
        <f t="array" ref="X87">IF(SUMPRODUCT(('Hrs 2022'!$C$2:$C$500='Suivi quotidien'!A62)*('Hrs 2022'!$B$2:$B$500='Suivi quotidien'!G62)*('Hrs 2022'!$F$2:$F$500*1))=0,"-",SUMPRODUCT(('Hrs 2022'!$C$2:$C$500='Suivi quotidien'!A62)*('Hrs 2022'!$B$2:$B$500='Suivi quotidien'!G62)*('Hrs 2022'!$F$2:$F$500*1)))</f>
        <v>-</v>
      </c>
      <c r="Y87" s="184" t="str">
        <f>IFERROR(O87/X87,"-")</f>
        <v>-</v>
      </c>
      <c r="Z87" s="153" t="s">
        <v>109</v>
      </c>
      <c r="AA87" s="184" t="str">
        <f>IFERROR(O87/Z87,"-")</f>
        <v>-</v>
      </c>
      <c r="AB87" s="156" t="s">
        <v>109</v>
      </c>
      <c r="AC87" s="181" t="s">
        <v>334</v>
      </c>
    </row>
    <row r="88" spans="1:29" ht="30" x14ac:dyDescent="0.25">
      <c r="A88" s="185" t="s">
        <v>113</v>
      </c>
      <c r="B88" s="68">
        <v>23</v>
      </c>
      <c r="C88" s="69" t="s">
        <v>168</v>
      </c>
      <c r="D88" s="69">
        <v>937300020</v>
      </c>
      <c r="E88" s="69">
        <v>10645225</v>
      </c>
      <c r="F88" s="78" t="s">
        <v>109</v>
      </c>
      <c r="G88" s="69" t="s">
        <v>134</v>
      </c>
      <c r="H88" s="71">
        <v>44950</v>
      </c>
      <c r="I88" s="69">
        <v>1</v>
      </c>
      <c r="J88" s="69">
        <v>1</v>
      </c>
      <c r="K88" s="69">
        <v>1</v>
      </c>
      <c r="L88" s="151" t="s">
        <v>32</v>
      </c>
      <c r="M88" s="156" t="s">
        <v>33</v>
      </c>
      <c r="O88" s="149" t="str">
        <f>IFERROR(IF(N88="","",(N88+(0.16*N88))),"-")</f>
        <v/>
      </c>
      <c r="P88" s="153" t="s">
        <v>109</v>
      </c>
      <c r="Q88" s="184" t="str">
        <f>IFERROR(N88/P88,"-")</f>
        <v>-</v>
      </c>
      <c r="R88" s="153" cm="1">
        <f t="array" ref="R88">IFERROR(IF(SUMPRODUCT(('Hrs 2021'!$I$2:$I$500='Suivi quotidien'!A69)*('Hrs 2021'!$H$2:$H$500='Suivi quotidien'!G69)*('Hrs 2021'!$J$2:$J$500*1))=0,"",SUMPRODUCT(('Hrs 2021'!$I$2:$I$500='Suivi quotidien'!A69)*('Hrs 2021'!$H$2:$H$500='Suivi quotidien'!G69)*('Hrs 2021'!$J$2:$J$500*1)))/60,"-")</f>
        <v>1.3</v>
      </c>
      <c r="S88" s="184">
        <f>IFERROR(N88/R88,"-")</f>
        <v>0</v>
      </c>
      <c r="T88" s="180" t="str" cm="1">
        <f t="array" ref="T88">IF(SUMPRODUCT(('Hrs 2021'!$B$2:$B$500='Suivi quotidien'!A69)*('Hrs 2021'!$A$2:$A$500='Suivi quotidien'!G69)*('Hrs 2021'!$E$2:$E$500*1))=0,"-",SUMPRODUCT(('Hrs 2021'!$B$2:$B$500='Suivi quotidien'!A69)*('Hrs 2021'!$A$2:$A$500='Suivi quotidien'!G69)*('Hrs 2021'!$E$2:$E$500*1)))</f>
        <v>-</v>
      </c>
      <c r="U88" s="184" t="str">
        <f>IFERROR(O88/T88,"-")</f>
        <v>-</v>
      </c>
      <c r="V88" s="153" t="str" cm="1">
        <f t="array" ref="V88">IF(SUMPRODUCT(('Hrs 2021'!$B$2:$B$500='Suivi quotidien'!A69)*('Hrs 2021'!$A$2:$A$500='Suivi quotidien'!G69)*('Hrs 2021'!$E$2:$E$500*1))=0,"-",SUMPRODUCT(('Hrs 2021'!$B$2:$B$500='Suivi quotidien'!A69)*('Hrs 2021'!$A$2:$A$500='Suivi quotidien'!G69)*('Hrs 2021'!$F$2:$F$500*1)))</f>
        <v>-</v>
      </c>
      <c r="W88" s="184" t="str">
        <f>IFERROR(O88/V88,"-")</f>
        <v>-</v>
      </c>
      <c r="X88" s="180" t="str" cm="1">
        <f t="array" ref="X88">IF(SUMPRODUCT(('Hrs 2022'!$C$2:$C$500='Suivi quotidien'!A69)*('Hrs 2022'!$B$2:$B$500='Suivi quotidien'!G69)*('Hrs 2022'!$F$2:$F$500*1))=0,"-",SUMPRODUCT(('Hrs 2022'!$C$2:$C$500='Suivi quotidien'!A69)*('Hrs 2022'!$B$2:$B$500='Suivi quotidien'!G69)*('Hrs 2022'!$F$2:$F$500*1)))</f>
        <v>-</v>
      </c>
      <c r="Y88" s="184" t="str">
        <f>IFERROR(O88/X88,"-")</f>
        <v>-</v>
      </c>
      <c r="Z88" s="153">
        <v>5</v>
      </c>
      <c r="AA88" s="184" t="str">
        <f>IFERROR(O88/Z88,"-")</f>
        <v>-</v>
      </c>
      <c r="AB88" s="156" t="s">
        <v>80</v>
      </c>
      <c r="AC88" s="181" t="s">
        <v>334</v>
      </c>
    </row>
    <row r="89" spans="1:29" ht="30" x14ac:dyDescent="0.25">
      <c r="A89" s="185" t="s">
        <v>113</v>
      </c>
      <c r="B89" s="68">
        <v>23</v>
      </c>
      <c r="C89" s="69" t="s">
        <v>168</v>
      </c>
      <c r="D89" s="69">
        <v>937300020</v>
      </c>
      <c r="E89" s="69">
        <v>10645225</v>
      </c>
      <c r="F89" s="78" t="s">
        <v>109</v>
      </c>
      <c r="G89" s="69" t="s">
        <v>170</v>
      </c>
      <c r="H89" s="71">
        <v>44951</v>
      </c>
      <c r="I89" s="69">
        <v>1</v>
      </c>
      <c r="J89" s="69">
        <v>1</v>
      </c>
      <c r="K89" s="69">
        <v>1</v>
      </c>
      <c r="L89" s="76" t="s">
        <v>70</v>
      </c>
      <c r="M89" s="169" t="s">
        <v>171</v>
      </c>
      <c r="N89" s="143">
        <v>4.51</v>
      </c>
      <c r="O89" s="149">
        <f>IFERROR(IF(N89="","",(N89+(0.16*N89))),"-")</f>
        <v>5.2316000000000003</v>
      </c>
      <c r="P89" s="153" t="s">
        <v>109</v>
      </c>
      <c r="Q89" s="184" t="str">
        <f>IFERROR(N89/P89,"-")</f>
        <v>-</v>
      </c>
      <c r="R89" s="153" cm="1">
        <f t="array" ref="R89">IFERROR(IF(SUMPRODUCT(('Hrs 2021'!$I$2:$I$500='Suivi quotidien'!A70)*('Hrs 2021'!$H$2:$H$500='Suivi quotidien'!G70)*('Hrs 2021'!$J$2:$J$500*1))=0,"",SUMPRODUCT(('Hrs 2021'!$I$2:$I$500='Suivi quotidien'!A70)*('Hrs 2021'!$H$2:$H$500='Suivi quotidien'!G70)*('Hrs 2021'!$J$2:$J$500*1)))/60,"-")</f>
        <v>2.8333333333333335</v>
      </c>
      <c r="S89" s="184">
        <f>IFERROR(N89/R89,"-")</f>
        <v>1.5917647058823527</v>
      </c>
      <c r="T89" s="180" t="str" cm="1">
        <f t="array" ref="T89">IF(SUMPRODUCT(('Hrs 2021'!$B$2:$B$500='Suivi quotidien'!A70)*('Hrs 2021'!$A$2:$A$500='Suivi quotidien'!G70)*('Hrs 2021'!$E$2:$E$500*1))=0,"-",SUMPRODUCT(('Hrs 2021'!$B$2:$B$500='Suivi quotidien'!A70)*('Hrs 2021'!$A$2:$A$500='Suivi quotidien'!G70)*('Hrs 2021'!$E$2:$E$500*1)))</f>
        <v>-</v>
      </c>
      <c r="U89" s="184" t="str">
        <f>IFERROR(O89/T89,"-")</f>
        <v>-</v>
      </c>
      <c r="V89" s="153" t="str" cm="1">
        <f t="array" ref="V89">IF(SUMPRODUCT(('Hrs 2021'!$B$2:$B$500='Suivi quotidien'!A70)*('Hrs 2021'!$A$2:$A$500='Suivi quotidien'!G70)*('Hrs 2021'!$E$2:$E$500*1))=0,"-",SUMPRODUCT(('Hrs 2021'!$B$2:$B$500='Suivi quotidien'!A70)*('Hrs 2021'!$A$2:$A$500='Suivi quotidien'!G70)*('Hrs 2021'!$F$2:$F$500*1)))</f>
        <v>-</v>
      </c>
      <c r="W89" s="184" t="str">
        <f>IFERROR(O89/V89,"-")</f>
        <v>-</v>
      </c>
      <c r="X89" s="180" t="str" cm="1">
        <f t="array" ref="X89">IF(SUMPRODUCT(('Hrs 2022'!$C$2:$C$500='Suivi quotidien'!A70)*('Hrs 2022'!$B$2:$B$500='Suivi quotidien'!G70)*('Hrs 2022'!$F$2:$F$500*1))=0,"-",SUMPRODUCT(('Hrs 2022'!$C$2:$C$500='Suivi quotidien'!A70)*('Hrs 2022'!$B$2:$B$500='Suivi quotidien'!G70)*('Hrs 2022'!$F$2:$F$500*1)))</f>
        <v>-</v>
      </c>
      <c r="Y89" s="184" t="str">
        <f>IFERROR(O89/X89,"-")</f>
        <v>-</v>
      </c>
      <c r="Z89" s="153">
        <v>4.55</v>
      </c>
      <c r="AA89" s="184">
        <f>IFERROR(O89/Z89,"-")</f>
        <v>1.1498021978021979</v>
      </c>
      <c r="AB89" s="181" t="s">
        <v>172</v>
      </c>
      <c r="AC89" s="181" t="s">
        <v>334</v>
      </c>
    </row>
    <row r="90" spans="1:29" ht="30" x14ac:dyDescent="0.25">
      <c r="A90" s="185" t="s">
        <v>113</v>
      </c>
      <c r="B90" s="68">
        <v>23</v>
      </c>
      <c r="C90" s="69" t="s">
        <v>181</v>
      </c>
      <c r="D90" s="69">
        <v>937300033</v>
      </c>
      <c r="E90" s="69">
        <v>10649654</v>
      </c>
      <c r="F90" s="78" t="s">
        <v>109</v>
      </c>
      <c r="G90" s="69" t="s">
        <v>31</v>
      </c>
      <c r="H90" s="71">
        <v>44956</v>
      </c>
      <c r="I90" s="69">
        <v>1</v>
      </c>
      <c r="J90" s="69">
        <v>1</v>
      </c>
      <c r="K90" s="69">
        <v>1</v>
      </c>
      <c r="L90" s="76" t="s">
        <v>161</v>
      </c>
      <c r="M90" s="156" t="s">
        <v>33</v>
      </c>
      <c r="N90" s="143">
        <v>5.17</v>
      </c>
      <c r="O90" s="149">
        <f>IFERROR(IF(N90="","",(N90+(0.16*N90))),"-")</f>
        <v>5.9972000000000003</v>
      </c>
      <c r="P90" s="153" t="s">
        <v>109</v>
      </c>
      <c r="Q90" s="184" t="str">
        <f>IFERROR(N90/P90,"-")</f>
        <v>-</v>
      </c>
      <c r="R90" s="153" cm="1">
        <f t="array" ref="R90">IFERROR(IF(SUMPRODUCT(('Hrs 2021'!$I$2:$I$500='Suivi quotidien'!A75)*('Hrs 2021'!$H$2:$H$500='Suivi quotidien'!G75)*('Hrs 2021'!$J$2:$J$500*1))=0,"",SUMPRODUCT(('Hrs 2021'!$I$2:$I$500='Suivi quotidien'!A75)*('Hrs 2021'!$H$2:$H$500='Suivi quotidien'!G75)*('Hrs 2021'!$J$2:$J$500*1)))/60,"-")</f>
        <v>1.0833333333333333</v>
      </c>
      <c r="S90" s="184">
        <f>IFERROR(N90/R90,"-")</f>
        <v>4.7723076923076926</v>
      </c>
      <c r="T90" s="180" cm="1">
        <f t="array" ref="T90">IF(SUMPRODUCT(('Hrs 2021'!$B$2:$B$500='Suivi quotidien'!A75)*('Hrs 2021'!$A$2:$A$500='Suivi quotidien'!G75)*('Hrs 2021'!$E$2:$E$500*1))=0,"-",SUMPRODUCT(('Hrs 2021'!$B$2:$B$500='Suivi quotidien'!A75)*('Hrs 2021'!$A$2:$A$500='Suivi quotidien'!G75)*('Hrs 2021'!$E$2:$E$500*1)))</f>
        <v>0.97474291666666668</v>
      </c>
      <c r="U90" s="184">
        <f>IFERROR(O90/T90,"-")</f>
        <v>6.1525966462097061</v>
      </c>
      <c r="V90" s="153" cm="1">
        <f t="array" ref="V90">IF(SUMPRODUCT(('Hrs 2021'!$B$2:$B$500='Suivi quotidien'!A75)*('Hrs 2021'!$A$2:$A$500='Suivi quotidien'!G75)*('Hrs 2021'!$E$2:$E$500*1))=0,"-",SUMPRODUCT(('Hrs 2021'!$B$2:$B$500='Suivi quotidien'!A75)*('Hrs 2021'!$A$2:$A$500='Suivi quotidien'!G75)*('Hrs 2021'!$F$2:$F$500*1)))</f>
        <v>1.5</v>
      </c>
      <c r="W90" s="184">
        <f>IFERROR(O90/V90,"-")</f>
        <v>3.9981333333333335</v>
      </c>
      <c r="X90" s="180" cm="1">
        <f t="array" ref="X90">IF(SUMPRODUCT(('Hrs 2022'!$C$2:$C$500='Suivi quotidien'!A75)*('Hrs 2022'!$B$2:$B$500='Suivi quotidien'!G75)*('Hrs 2022'!$F$2:$F$500*1))=0,"-",SUMPRODUCT(('Hrs 2022'!$C$2:$C$500='Suivi quotidien'!A75)*('Hrs 2022'!$B$2:$B$500='Suivi quotidien'!G75)*('Hrs 2022'!$F$2:$F$500*1)))</f>
        <v>1.1482545717592594</v>
      </c>
      <c r="Y90" s="184">
        <f>IFERROR(O90/X90,"-")</f>
        <v>5.2228836248494908</v>
      </c>
      <c r="Z90" s="153" t="s">
        <v>109</v>
      </c>
      <c r="AA90" s="184" t="str">
        <f>IFERROR(O90/Z90,"-")</f>
        <v>-</v>
      </c>
      <c r="AB90" s="156" t="s">
        <v>109</v>
      </c>
      <c r="AC90" s="181" t="s">
        <v>334</v>
      </c>
    </row>
    <row r="91" spans="1:29" ht="45" x14ac:dyDescent="0.25">
      <c r="A91" s="185" t="s">
        <v>113</v>
      </c>
      <c r="B91" s="68">
        <v>23</v>
      </c>
      <c r="C91" s="69" t="s">
        <v>187</v>
      </c>
      <c r="D91" s="69">
        <v>937300025</v>
      </c>
      <c r="E91" s="69">
        <v>10646368</v>
      </c>
      <c r="F91" s="78" t="s">
        <v>109</v>
      </c>
      <c r="G91" s="69" t="s">
        <v>131</v>
      </c>
      <c r="H91" s="71">
        <v>44959</v>
      </c>
      <c r="I91" s="69">
        <v>1</v>
      </c>
      <c r="J91" s="69">
        <v>0</v>
      </c>
      <c r="K91" s="69">
        <v>0</v>
      </c>
      <c r="L91" s="76" t="s">
        <v>60</v>
      </c>
      <c r="M91" s="156" t="s">
        <v>33</v>
      </c>
      <c r="N91" s="153" t="s">
        <v>109</v>
      </c>
      <c r="O91" s="149" t="str">
        <f>IFERROR(IF(N91="","",(N91+(0.16*N91))),"-")</f>
        <v>-</v>
      </c>
      <c r="P91" s="153" t="s">
        <v>109</v>
      </c>
      <c r="Q91" s="184" t="str">
        <f>IFERROR(N91/P91,"-")</f>
        <v>-</v>
      </c>
      <c r="R91" s="153" t="str" cm="1">
        <f t="array" ref="R91">IFERROR(IF(SUMPRODUCT(('Hrs 2021'!$I$2:$I$500='Suivi quotidien'!A78)*('Hrs 2021'!$H$2:$H$500='Suivi quotidien'!G78)*('Hrs 2021'!$J$2:$J$500*1))=0,"",SUMPRODUCT(('Hrs 2021'!$I$2:$I$500='Suivi quotidien'!A78)*('Hrs 2021'!$H$2:$H$500='Suivi quotidien'!G78)*('Hrs 2021'!$J$2:$J$500*1)))/60,"-")</f>
        <v>-</v>
      </c>
      <c r="S91" s="184" t="str">
        <f>IFERROR(N91/R91,"-")</f>
        <v>-</v>
      </c>
      <c r="T91" s="180" cm="1">
        <f t="array" ref="T91">IF(SUMPRODUCT(('Hrs 2021'!$B$2:$B$500='Suivi quotidien'!A78)*('Hrs 2021'!$A$2:$A$500='Suivi quotidien'!G78)*('Hrs 2021'!$E$2:$E$500*1))=0,"-",SUMPRODUCT(('Hrs 2021'!$B$2:$B$500='Suivi quotidien'!A78)*('Hrs 2021'!$A$2:$A$500='Suivi quotidien'!G78)*('Hrs 2021'!$E$2:$E$500*1)))</f>
        <v>12.967808333333334</v>
      </c>
      <c r="U91" s="184" t="str">
        <f>IFERROR(O91/T91,"-")</f>
        <v>-</v>
      </c>
      <c r="V91" s="153" cm="1">
        <f t="array" ref="V91">IF(SUMPRODUCT(('Hrs 2021'!$B$2:$B$500='Suivi quotidien'!A78)*('Hrs 2021'!$A$2:$A$500='Suivi quotidien'!G78)*('Hrs 2021'!$E$2:$E$500*1))=0,"-",SUMPRODUCT(('Hrs 2021'!$B$2:$B$500='Suivi quotidien'!A78)*('Hrs 2021'!$A$2:$A$500='Suivi quotidien'!G78)*('Hrs 2021'!$F$2:$F$500*1)))</f>
        <v>8</v>
      </c>
      <c r="W91" s="184" t="str">
        <f>IFERROR(O91/V91,"-")</f>
        <v>-</v>
      </c>
      <c r="X91" s="180" cm="1">
        <f t="array" ref="X91">IF(SUMPRODUCT(('Hrs 2022'!$C$2:$C$500='Suivi quotidien'!A78)*('Hrs 2022'!$B$2:$B$500='Suivi quotidien'!G78)*('Hrs 2022'!$F$2:$F$500*1))=0,"-",SUMPRODUCT(('Hrs 2022'!$C$2:$C$500='Suivi quotidien'!A78)*('Hrs 2022'!$B$2:$B$500='Suivi quotidien'!G78)*('Hrs 2022'!$F$2:$F$500*1)))</f>
        <v>6.6645304263565892</v>
      </c>
      <c r="Y91" s="184" t="str">
        <f>IFERROR(O91/X91,"-")</f>
        <v>-</v>
      </c>
      <c r="Z91" s="153">
        <v>2.25</v>
      </c>
      <c r="AA91" s="184" t="str">
        <f>IFERROR(O91/Z91,"-")</f>
        <v>-</v>
      </c>
      <c r="AB91" s="181" t="s">
        <v>188</v>
      </c>
      <c r="AC91" s="181" t="s">
        <v>334</v>
      </c>
    </row>
    <row r="92" spans="1:29" ht="30" x14ac:dyDescent="0.25">
      <c r="A92" s="185" t="s">
        <v>113</v>
      </c>
      <c r="B92" s="68" t="s">
        <v>33</v>
      </c>
      <c r="C92" s="69" t="s">
        <v>189</v>
      </c>
      <c r="D92" s="69">
        <v>937300030</v>
      </c>
      <c r="E92" s="69">
        <v>10647572</v>
      </c>
      <c r="F92" s="78">
        <v>40016082</v>
      </c>
      <c r="G92" s="69" t="s">
        <v>55</v>
      </c>
      <c r="H92" s="71">
        <v>44963</v>
      </c>
      <c r="I92" s="69">
        <v>1</v>
      </c>
      <c r="J92" s="69">
        <v>1</v>
      </c>
      <c r="K92" s="69">
        <v>1</v>
      </c>
      <c r="L92" s="76" t="s">
        <v>190</v>
      </c>
      <c r="M92" s="156" t="s">
        <v>33</v>
      </c>
      <c r="N92" s="143">
        <v>4.6100000000000003</v>
      </c>
      <c r="O92" s="149">
        <f>IFERROR(IF(N92="","",(N92+(0.16*N92))),"-")</f>
        <v>5.3475999999999999</v>
      </c>
      <c r="P92" s="153" t="s">
        <v>109</v>
      </c>
      <c r="Q92" s="184" t="str">
        <f>IFERROR(N92/P92,"-")</f>
        <v>-</v>
      </c>
      <c r="R92" s="153" cm="1">
        <f t="array" ref="R92">IFERROR(IF(SUMPRODUCT(('Hrs 2021'!$I$2:$I$500='Suivi quotidien'!A79)*('Hrs 2021'!$H$2:$H$500='Suivi quotidien'!G79)*('Hrs 2021'!$J$2:$J$500*1))=0,"",SUMPRODUCT(('Hrs 2021'!$I$2:$I$500='Suivi quotidien'!A79)*('Hrs 2021'!$H$2:$H$500='Suivi quotidien'!G79)*('Hrs 2021'!$J$2:$J$500*1)))/60,"-")</f>
        <v>6.9333333333333336</v>
      </c>
      <c r="S92" s="184">
        <f>IFERROR(N92/R92,"-")</f>
        <v>0.66490384615384612</v>
      </c>
      <c r="T92" s="180" cm="1">
        <f t="array" ref="T92">IF(SUMPRODUCT(('Hrs 2021'!$B$2:$B$500='Suivi quotidien'!A79)*('Hrs 2021'!$A$2:$A$500='Suivi quotidien'!G79)*('Hrs 2021'!$E$2:$E$500*1))=0,"-",SUMPRODUCT(('Hrs 2021'!$B$2:$B$500='Suivi quotidien'!A79)*('Hrs 2021'!$A$2:$A$500='Suivi quotidien'!G79)*('Hrs 2021'!$E$2:$E$500*1)))</f>
        <v>12.301808108108109</v>
      </c>
      <c r="U92" s="184">
        <f>IFERROR(O92/T92,"-")</f>
        <v>0.43470032640774187</v>
      </c>
      <c r="V92" s="153" cm="1">
        <f t="array" ref="V92">IF(SUMPRODUCT(('Hrs 2021'!$B$2:$B$500='Suivi quotidien'!A79)*('Hrs 2021'!$A$2:$A$500='Suivi quotidien'!G79)*('Hrs 2021'!$E$2:$E$500*1))=0,"-",SUMPRODUCT(('Hrs 2021'!$B$2:$B$500='Suivi quotidien'!A79)*('Hrs 2021'!$A$2:$A$500='Suivi quotidien'!G79)*('Hrs 2021'!$F$2:$F$500*1)))</f>
        <v>7</v>
      </c>
      <c r="W92" s="184">
        <f>IFERROR(O92/V92,"-")</f>
        <v>0.76394285714285715</v>
      </c>
      <c r="X92" s="180" cm="1">
        <f t="array" ref="X92">IF(SUMPRODUCT(('Hrs 2022'!$C$2:$C$500='Suivi quotidien'!A79)*('Hrs 2022'!$B$2:$B$500='Suivi quotidien'!G79)*('Hrs 2022'!$F$2:$F$500*1))=0,"-",SUMPRODUCT(('Hrs 2022'!$C$2:$C$500='Suivi quotidien'!A79)*('Hrs 2022'!$B$2:$B$500='Suivi quotidien'!G79)*('Hrs 2022'!$F$2:$F$500*1)))</f>
        <v>5.860531175595237</v>
      </c>
      <c r="Y92" s="184">
        <f>IFERROR(O92/X92,"-")</f>
        <v>0.9124770161224951</v>
      </c>
      <c r="Z92" s="153" t="s">
        <v>109</v>
      </c>
      <c r="AA92" s="184" t="str">
        <f>IFERROR(O92/Z92,"-")</f>
        <v>-</v>
      </c>
      <c r="AB92" s="156" t="s">
        <v>109</v>
      </c>
      <c r="AC92" s="181" t="s">
        <v>334</v>
      </c>
    </row>
    <row r="93" spans="1:29" ht="30" x14ac:dyDescent="0.25">
      <c r="A93" s="185" t="s">
        <v>113</v>
      </c>
      <c r="B93" s="68" t="s">
        <v>33</v>
      </c>
      <c r="C93" s="69" t="s">
        <v>189</v>
      </c>
      <c r="D93" s="69">
        <v>937300030</v>
      </c>
      <c r="E93" s="69">
        <v>10647572</v>
      </c>
      <c r="F93" s="78">
        <v>40016082</v>
      </c>
      <c r="G93" s="69" t="s">
        <v>59</v>
      </c>
      <c r="H93" s="71">
        <v>44964</v>
      </c>
      <c r="I93" s="69">
        <v>1</v>
      </c>
      <c r="J93" s="69">
        <v>1</v>
      </c>
      <c r="K93" s="69">
        <v>1</v>
      </c>
      <c r="L93" s="76" t="s">
        <v>161</v>
      </c>
      <c r="M93" s="156" t="s">
        <v>33</v>
      </c>
      <c r="N93" s="143">
        <v>2.12</v>
      </c>
      <c r="O93" s="149">
        <f>IFERROR(IF(N93="","",(N93+(0.16*N93))),"-")</f>
        <v>2.4592000000000001</v>
      </c>
      <c r="P93" s="153" t="s">
        <v>109</v>
      </c>
      <c r="Q93" s="184" t="str">
        <f>IFERROR(N93/P93,"-")</f>
        <v>-</v>
      </c>
      <c r="R93" s="153" t="str" cm="1">
        <f t="array" ref="R93">IFERROR(IF(SUMPRODUCT(('Hrs 2021'!$I$2:$I$500='Suivi quotidien'!A83)*('Hrs 2021'!$H$2:$H$500='Suivi quotidien'!G83)*('Hrs 2021'!$J$2:$J$500*1))=0,"",SUMPRODUCT(('Hrs 2021'!$I$2:$I$500='Suivi quotidien'!A83)*('Hrs 2021'!$H$2:$H$500='Suivi quotidien'!G83)*('Hrs 2021'!$J$2:$J$500*1)))/60,"-")</f>
        <v>-</v>
      </c>
      <c r="S93" s="184" t="str">
        <f>IFERROR(N93/R93,"-")</f>
        <v>-</v>
      </c>
      <c r="T93" s="180" cm="1">
        <f t="array" ref="T93">IF(SUMPRODUCT(('Hrs 2021'!$B$2:$B$500='Suivi quotidien'!A83)*('Hrs 2021'!$A$2:$A$500='Suivi quotidien'!G83)*('Hrs 2021'!$E$2:$E$500*1))=0,"-",SUMPRODUCT(('Hrs 2021'!$B$2:$B$500='Suivi quotidien'!A83)*('Hrs 2021'!$A$2:$A$500='Suivi quotidien'!G83)*('Hrs 2021'!$E$2:$E$500*1)))</f>
        <v>6.5040133928571437</v>
      </c>
      <c r="U93" s="184">
        <f>IFERROR(O93/T93,"-")</f>
        <v>0.37810500247443368</v>
      </c>
      <c r="V93" s="153" cm="1">
        <f t="array" ref="V93">IF(SUMPRODUCT(('Hrs 2021'!$B$2:$B$500='Suivi quotidien'!A83)*('Hrs 2021'!$A$2:$A$500='Suivi quotidien'!G83)*('Hrs 2021'!$E$2:$E$500*1))=0,"-",SUMPRODUCT(('Hrs 2021'!$B$2:$B$500='Suivi quotidien'!A83)*('Hrs 2021'!$A$2:$A$500='Suivi quotidien'!G83)*('Hrs 2021'!$F$2:$F$500*1)))</f>
        <v>6.5</v>
      </c>
      <c r="W93" s="184">
        <f>IFERROR(O93/V93,"-")</f>
        <v>0.37833846153846157</v>
      </c>
      <c r="X93" s="180" cm="1">
        <f t="array" ref="X93">IF(SUMPRODUCT(('Hrs 2022'!$C$2:$C$500='Suivi quotidien'!A83)*('Hrs 2022'!$B$2:$B$500='Suivi quotidien'!G83)*('Hrs 2022'!$F$2:$F$500*1))=0,"-",SUMPRODUCT(('Hrs 2022'!$C$2:$C$500='Suivi quotidien'!A83)*('Hrs 2022'!$B$2:$B$500='Suivi quotidien'!G83)*('Hrs 2022'!$F$2:$F$500*1)))</f>
        <v>5.1888844818376079</v>
      </c>
      <c r="Y93" s="184">
        <f>IFERROR(O93/X93,"-")</f>
        <v>0.47393616269697553</v>
      </c>
      <c r="Z93" s="153" t="s">
        <v>109</v>
      </c>
      <c r="AA93" s="184" t="str">
        <f>IFERROR(O93/Z93,"-")</f>
        <v>-</v>
      </c>
      <c r="AB93" s="156" t="s">
        <v>109</v>
      </c>
      <c r="AC93" s="181" t="s">
        <v>334</v>
      </c>
    </row>
    <row r="94" spans="1:29" ht="30" x14ac:dyDescent="0.25">
      <c r="A94" s="185" t="s">
        <v>113</v>
      </c>
      <c r="B94" s="68" t="s">
        <v>33</v>
      </c>
      <c r="C94" s="69" t="s">
        <v>189</v>
      </c>
      <c r="D94" s="69">
        <v>937300030</v>
      </c>
      <c r="E94" s="69">
        <v>10647572</v>
      </c>
      <c r="F94" s="78">
        <v>40016082</v>
      </c>
      <c r="G94" s="69" t="s">
        <v>63</v>
      </c>
      <c r="H94" s="71">
        <v>44964</v>
      </c>
      <c r="I94" s="69">
        <v>1</v>
      </c>
      <c r="J94" s="69">
        <v>0</v>
      </c>
      <c r="K94" s="69">
        <v>0</v>
      </c>
      <c r="L94" s="76" t="s">
        <v>161</v>
      </c>
      <c r="M94" s="156" t="s">
        <v>33</v>
      </c>
      <c r="N94" s="153" t="s">
        <v>109</v>
      </c>
      <c r="O94" s="149" t="str">
        <f>IFERROR(IF(N94="","",(N94+(0.16*N94))),"-")</f>
        <v>-</v>
      </c>
      <c r="P94" s="153" t="s">
        <v>109</v>
      </c>
      <c r="Q94" s="184" t="str">
        <f>IFERROR(N94/P94,"-")</f>
        <v>-</v>
      </c>
      <c r="R94" s="153" t="str" cm="1">
        <f t="array" ref="R94">IFERROR(IF(SUMPRODUCT(('Hrs 2021'!$I$2:$I$500='Suivi quotidien'!A84)*('Hrs 2021'!$H$2:$H$500='Suivi quotidien'!G84)*('Hrs 2021'!$J$2:$J$500*1))=0,"",SUMPRODUCT(('Hrs 2021'!$I$2:$I$500='Suivi quotidien'!A84)*('Hrs 2021'!$H$2:$H$500='Suivi quotidien'!G84)*('Hrs 2021'!$J$2:$J$500*1)))/60,"-")</f>
        <v>-</v>
      </c>
      <c r="S94" s="184" t="str">
        <f>IFERROR(N94/R94,"-")</f>
        <v>-</v>
      </c>
      <c r="T94" s="180" cm="1">
        <f t="array" ref="T94">IF(SUMPRODUCT(('Hrs 2021'!$B$2:$B$500='Suivi quotidien'!A84)*('Hrs 2021'!$A$2:$A$500='Suivi quotidien'!G84)*('Hrs 2021'!$E$2:$E$500*1))=0,"-",SUMPRODUCT(('Hrs 2021'!$B$2:$B$500='Suivi quotidien'!A84)*('Hrs 2021'!$A$2:$A$500='Suivi quotidien'!G84)*('Hrs 2021'!$E$2:$E$500*1)))</f>
        <v>7.7526896969696972</v>
      </c>
      <c r="U94" s="184" t="str">
        <f>IFERROR(O94/T94,"-")</f>
        <v>-</v>
      </c>
      <c r="V94" s="153" cm="1">
        <f t="array" ref="V94">IF(SUMPRODUCT(('Hrs 2021'!$B$2:$B$500='Suivi quotidien'!A84)*('Hrs 2021'!$A$2:$A$500='Suivi quotidien'!G84)*('Hrs 2021'!$E$2:$E$500*1))=0,"-",SUMPRODUCT(('Hrs 2021'!$B$2:$B$500='Suivi quotidien'!A84)*('Hrs 2021'!$A$2:$A$500='Suivi quotidien'!G84)*('Hrs 2021'!$F$2:$F$500*1)))</f>
        <v>6</v>
      </c>
      <c r="W94" s="184" t="str">
        <f>IFERROR(O94/V94,"-")</f>
        <v>-</v>
      </c>
      <c r="X94" s="180" cm="1">
        <f t="array" ref="X94">IF(SUMPRODUCT(('Hrs 2022'!$C$2:$C$500='Suivi quotidien'!A84)*('Hrs 2022'!$B$2:$B$500='Suivi quotidien'!G84)*('Hrs 2022'!$F$2:$F$500*1))=0,"-",SUMPRODUCT(('Hrs 2022'!$C$2:$C$500='Suivi quotidien'!A84)*('Hrs 2022'!$B$2:$B$500='Suivi quotidien'!G84)*('Hrs 2022'!$F$2:$F$500*1)))</f>
        <v>9.2564390503875966</v>
      </c>
      <c r="Y94" s="184" t="str">
        <f>IFERROR(O94/X94,"-")</f>
        <v>-</v>
      </c>
      <c r="Z94" s="153" t="s">
        <v>109</v>
      </c>
      <c r="AA94" s="184" t="str">
        <f>IFERROR(O94/Z94,"-")</f>
        <v>-</v>
      </c>
      <c r="AB94" s="156" t="s">
        <v>109</v>
      </c>
      <c r="AC94" s="181" t="s">
        <v>334</v>
      </c>
    </row>
    <row r="95" spans="1:29" ht="30" x14ac:dyDescent="0.25">
      <c r="A95" s="185" t="s">
        <v>113</v>
      </c>
      <c r="B95" s="68">
        <v>23</v>
      </c>
      <c r="C95" s="69" t="s">
        <v>209</v>
      </c>
      <c r="D95" s="69">
        <v>937300024</v>
      </c>
      <c r="E95" s="69">
        <v>10647571</v>
      </c>
      <c r="F95" s="78" t="s">
        <v>109</v>
      </c>
      <c r="G95" s="69" t="s">
        <v>164</v>
      </c>
      <c r="H95" s="71">
        <v>44970</v>
      </c>
      <c r="I95" s="69">
        <v>1</v>
      </c>
      <c r="J95" s="69">
        <v>1</v>
      </c>
      <c r="K95" s="140">
        <v>1</v>
      </c>
      <c r="L95" s="76" t="s">
        <v>60</v>
      </c>
      <c r="M95" s="126" t="s">
        <v>165</v>
      </c>
      <c r="N95" s="143">
        <v>1.86</v>
      </c>
      <c r="O95" s="149">
        <f>IFERROR(IF(N95="","",(N95+(0.16*N95))),"-")</f>
        <v>2.1576</v>
      </c>
      <c r="P95" s="153" t="s">
        <v>109</v>
      </c>
      <c r="Q95" s="184" t="str">
        <f>IFERROR(N95/P95,"-")</f>
        <v>-</v>
      </c>
      <c r="R95" s="153" t="str" cm="1">
        <f t="array" ref="R95">IFERROR(IF(SUMPRODUCT(('Hrs 2021'!$I$2:$I$500='Suivi quotidien'!A91)*('Hrs 2021'!$H$2:$H$500='Suivi quotidien'!G91)*('Hrs 2021'!$J$2:$J$500*1))=0,"",SUMPRODUCT(('Hrs 2021'!$I$2:$I$500='Suivi quotidien'!A91)*('Hrs 2021'!$H$2:$H$500='Suivi quotidien'!G91)*('Hrs 2021'!$J$2:$J$500*1)))/60,"-")</f>
        <v>-</v>
      </c>
      <c r="S95" s="184" t="str">
        <f>IFERROR(N95/R95,"-")</f>
        <v>-</v>
      </c>
      <c r="T95" s="180" t="str" cm="1">
        <f t="array" ref="T95">IF(SUMPRODUCT(('Hrs 2021'!$B$2:$B$500='Suivi quotidien'!A91)*('Hrs 2021'!$A$2:$A$500='Suivi quotidien'!G91)*('Hrs 2021'!$E$2:$E$500*1))=0,"-",SUMPRODUCT(('Hrs 2021'!$B$2:$B$500='Suivi quotidien'!A91)*('Hrs 2021'!$A$2:$A$500='Suivi quotidien'!G91)*('Hrs 2021'!$E$2:$E$500*1)))</f>
        <v>-</v>
      </c>
      <c r="U95" s="184" t="str">
        <f>IFERROR(O95/T95,"-")</f>
        <v>-</v>
      </c>
      <c r="V95" s="153" t="str" cm="1">
        <f t="array" ref="V95">IF(SUMPRODUCT(('Hrs 2021'!$B$2:$B$500='Suivi quotidien'!A91)*('Hrs 2021'!$A$2:$A$500='Suivi quotidien'!G91)*('Hrs 2021'!$E$2:$E$500*1))=0,"-",SUMPRODUCT(('Hrs 2021'!$B$2:$B$500='Suivi quotidien'!A91)*('Hrs 2021'!$A$2:$A$500='Suivi quotidien'!G91)*('Hrs 2021'!$F$2:$F$500*1)))</f>
        <v>-</v>
      </c>
      <c r="W95" s="184" t="str">
        <f>IFERROR(O95/V95,"-")</f>
        <v>-</v>
      </c>
      <c r="X95" s="180" t="str" cm="1">
        <f t="array" ref="X95">IF(SUMPRODUCT(('Hrs 2022'!$C$2:$C$500='Suivi quotidien'!A91)*('Hrs 2022'!$B$2:$B$500='Suivi quotidien'!G91)*('Hrs 2022'!$F$2:$F$500*1))=0,"-",SUMPRODUCT(('Hrs 2022'!$C$2:$C$500='Suivi quotidien'!A91)*('Hrs 2022'!$B$2:$B$500='Suivi quotidien'!G91)*('Hrs 2022'!$F$2:$F$500*1)))</f>
        <v>-</v>
      </c>
      <c r="Y95" s="184" t="str">
        <f>IFERROR(O95/X95,"-")</f>
        <v>-</v>
      </c>
      <c r="Z95" s="153">
        <v>1.83</v>
      </c>
      <c r="AA95" s="184">
        <f>IFERROR(O95/Z95,"-")</f>
        <v>1.179016393442623</v>
      </c>
      <c r="AB95" s="181" t="s">
        <v>210</v>
      </c>
      <c r="AC95" s="181" t="s">
        <v>334</v>
      </c>
    </row>
    <row r="96" spans="1:29" ht="30" x14ac:dyDescent="0.25">
      <c r="A96" s="185" t="s">
        <v>113</v>
      </c>
      <c r="B96" s="68">
        <v>23</v>
      </c>
      <c r="C96" s="69" t="s">
        <v>213</v>
      </c>
      <c r="D96" s="69">
        <v>937300028</v>
      </c>
      <c r="E96" s="69">
        <v>10649652</v>
      </c>
      <c r="F96" s="78" t="s">
        <v>109</v>
      </c>
      <c r="G96" s="69" t="s">
        <v>154</v>
      </c>
      <c r="H96" s="71">
        <v>44972</v>
      </c>
      <c r="I96" s="69">
        <v>1</v>
      </c>
      <c r="J96" s="69">
        <v>0</v>
      </c>
      <c r="K96" s="69">
        <v>0</v>
      </c>
      <c r="L96" s="76" t="s">
        <v>161</v>
      </c>
      <c r="M96" s="126" t="s">
        <v>214</v>
      </c>
      <c r="N96" s="153" t="s">
        <v>109</v>
      </c>
      <c r="O96" s="149" t="str">
        <f>IFERROR(IF(N96="","",(N96+(0.16*N96))),"-")</f>
        <v>-</v>
      </c>
      <c r="P96" s="153" t="s">
        <v>109</v>
      </c>
      <c r="Q96" s="184" t="str">
        <f>IFERROR(N96/P96,"-")</f>
        <v>-</v>
      </c>
      <c r="R96" s="153" t="str" cm="1">
        <f t="array" ref="R96">IFERROR(IF(SUMPRODUCT(('Hrs 2021'!$I$2:$I$500='Suivi quotidien'!A95)*('Hrs 2021'!$H$2:$H$500='Suivi quotidien'!G95)*('Hrs 2021'!$J$2:$J$500*1))=0,"",SUMPRODUCT(('Hrs 2021'!$I$2:$I$500='Suivi quotidien'!A95)*('Hrs 2021'!$H$2:$H$500='Suivi quotidien'!G95)*('Hrs 2021'!$J$2:$J$500*1)))/60,"-")</f>
        <v>-</v>
      </c>
      <c r="S96" s="184" t="str">
        <f>IFERROR(N96/R96,"-")</f>
        <v>-</v>
      </c>
      <c r="T96" s="180" t="str" cm="1">
        <f t="array" ref="T96">IF(SUMPRODUCT(('Hrs 2021'!$B$2:$B$500='Suivi quotidien'!A95)*('Hrs 2021'!$A$2:$A$500='Suivi quotidien'!G95)*('Hrs 2021'!$E$2:$E$500*1))=0,"-",SUMPRODUCT(('Hrs 2021'!$B$2:$B$500='Suivi quotidien'!A95)*('Hrs 2021'!$A$2:$A$500='Suivi quotidien'!G95)*('Hrs 2021'!$E$2:$E$500*1)))</f>
        <v>-</v>
      </c>
      <c r="U96" s="184" t="str">
        <f>IFERROR(O96/T96,"-")</f>
        <v>-</v>
      </c>
      <c r="V96" s="153" t="str" cm="1">
        <f t="array" ref="V96">IF(SUMPRODUCT(('Hrs 2021'!$B$2:$B$500='Suivi quotidien'!A95)*('Hrs 2021'!$A$2:$A$500='Suivi quotidien'!G95)*('Hrs 2021'!$E$2:$E$500*1))=0,"-",SUMPRODUCT(('Hrs 2021'!$B$2:$B$500='Suivi quotidien'!A95)*('Hrs 2021'!$A$2:$A$500='Suivi quotidien'!G95)*('Hrs 2021'!$F$2:$F$500*1)))</f>
        <v>-</v>
      </c>
      <c r="W96" s="184" t="str">
        <f>IFERROR(O96/V96,"-")</f>
        <v>-</v>
      </c>
      <c r="X96" s="180" t="str" cm="1">
        <f t="array" ref="X96">IF(SUMPRODUCT(('Hrs 2022'!$C$2:$C$500='Suivi quotidien'!A95)*('Hrs 2022'!$B$2:$B$500='Suivi quotidien'!G95)*('Hrs 2022'!$F$2:$F$500*1))=0,"-",SUMPRODUCT(('Hrs 2022'!$C$2:$C$500='Suivi quotidien'!A95)*('Hrs 2022'!$B$2:$B$500='Suivi quotidien'!G95)*('Hrs 2022'!$F$2:$F$500*1)))</f>
        <v>-</v>
      </c>
      <c r="Y96" s="184" t="str">
        <f>IFERROR(O96/X96,"-")</f>
        <v>-</v>
      </c>
      <c r="Z96" s="153">
        <v>3.75</v>
      </c>
      <c r="AA96" s="184" t="str">
        <f>IFERROR(O96/Z96,"-")</f>
        <v>-</v>
      </c>
      <c r="AB96" s="156" t="s">
        <v>109</v>
      </c>
      <c r="AC96" s="181" t="s">
        <v>334</v>
      </c>
    </row>
    <row r="97" spans="1:29" ht="30" x14ac:dyDescent="0.25">
      <c r="A97" s="175" t="s">
        <v>113</v>
      </c>
      <c r="B97" s="175" t="s">
        <v>109</v>
      </c>
      <c r="C97" s="175" t="s">
        <v>217</v>
      </c>
      <c r="D97" s="175">
        <v>937300034</v>
      </c>
      <c r="E97" s="175">
        <v>10650430</v>
      </c>
      <c r="F97" s="176">
        <v>40016084</v>
      </c>
      <c r="G97" s="175" t="s">
        <v>34</v>
      </c>
      <c r="H97" s="175" t="s">
        <v>218</v>
      </c>
      <c r="I97" s="175">
        <v>1</v>
      </c>
      <c r="J97" s="69">
        <v>0</v>
      </c>
      <c r="K97" s="69">
        <v>0</v>
      </c>
      <c r="L97" s="175" t="s">
        <v>115</v>
      </c>
      <c r="M97" s="199" t="s">
        <v>102</v>
      </c>
      <c r="N97" s="153" t="s">
        <v>109</v>
      </c>
      <c r="O97" s="149" t="str">
        <f>IFERROR(IF(N97="","",(N97+(0.16*N97))),"-")</f>
        <v>-</v>
      </c>
      <c r="P97" s="153" t="s">
        <v>109</v>
      </c>
      <c r="Q97" s="184" t="str">
        <f>IFERROR(N97/P97,"-")</f>
        <v>-</v>
      </c>
      <c r="R97" s="153" t="str" cm="1">
        <f t="array" ref="R97">IFERROR(IF(SUMPRODUCT(('Hrs 2021'!$I$2:$I$500='Suivi quotidien'!A97)*('Hrs 2021'!$H$2:$H$500='Suivi quotidien'!G97)*('Hrs 2021'!$J$2:$J$500*1))=0,"",SUMPRODUCT(('Hrs 2021'!$I$2:$I$500='Suivi quotidien'!A97)*('Hrs 2021'!$H$2:$H$500='Suivi quotidien'!G97)*('Hrs 2021'!$J$2:$J$500*1)))/60,"-")</f>
        <v>-</v>
      </c>
      <c r="S97" s="184" t="str">
        <f>IFERROR(N97/R97,"-")</f>
        <v>-</v>
      </c>
      <c r="T97" s="180" t="str" cm="1">
        <f t="array" ref="T97">IF(SUMPRODUCT(('Hrs 2021'!$B$2:$B$500='Suivi quotidien'!A97)*('Hrs 2021'!$A$2:$A$500='Suivi quotidien'!G97)*('Hrs 2021'!$E$2:$E$500*1))=0,"-",SUMPRODUCT(('Hrs 2021'!$B$2:$B$500='Suivi quotidien'!A97)*('Hrs 2021'!$A$2:$A$500='Suivi quotidien'!G97)*('Hrs 2021'!$E$2:$E$500*1)))</f>
        <v>-</v>
      </c>
      <c r="U97" s="184" t="str">
        <f>IFERROR(O97/T97,"-")</f>
        <v>-</v>
      </c>
      <c r="V97" s="153" t="str" cm="1">
        <f t="array" ref="V97">IF(SUMPRODUCT(('Hrs 2021'!$B$2:$B$500='Suivi quotidien'!A97)*('Hrs 2021'!$A$2:$A$500='Suivi quotidien'!G97)*('Hrs 2021'!$E$2:$E$500*1))=0,"-",SUMPRODUCT(('Hrs 2021'!$B$2:$B$500='Suivi quotidien'!A97)*('Hrs 2021'!$A$2:$A$500='Suivi quotidien'!G97)*('Hrs 2021'!$F$2:$F$500*1)))</f>
        <v>-</v>
      </c>
      <c r="W97" s="184" t="str">
        <f>IFERROR(O97/V97,"-")</f>
        <v>-</v>
      </c>
      <c r="X97" s="180" t="str" cm="1">
        <f t="array" ref="X97">IF(SUMPRODUCT(('Hrs 2022'!$C$2:$C$500='Suivi quotidien'!A97)*('Hrs 2022'!$B$2:$B$500='Suivi quotidien'!G97)*('Hrs 2022'!$F$2:$F$500*1))=0,"-",SUMPRODUCT(('Hrs 2022'!$C$2:$C$500='Suivi quotidien'!A97)*('Hrs 2022'!$B$2:$B$500='Suivi quotidien'!G97)*('Hrs 2022'!$F$2:$F$500*1)))</f>
        <v>-</v>
      </c>
      <c r="Y97" s="184" t="str">
        <f>IFERROR(O97/X97,"-")</f>
        <v>-</v>
      </c>
      <c r="Z97" s="153" t="s">
        <v>109</v>
      </c>
      <c r="AA97" s="184" t="str">
        <f>IFERROR(O97/Z97,"-")</f>
        <v>-</v>
      </c>
      <c r="AB97" s="156" t="s">
        <v>109</v>
      </c>
      <c r="AC97" s="181" t="s">
        <v>334</v>
      </c>
    </row>
    <row r="98" spans="1:29" ht="30" x14ac:dyDescent="0.25">
      <c r="A98" s="185" t="s">
        <v>104</v>
      </c>
      <c r="B98" s="68" t="s">
        <v>37</v>
      </c>
      <c r="C98" s="69" t="s">
        <v>105</v>
      </c>
      <c r="D98" s="69">
        <v>900201151</v>
      </c>
      <c r="E98" s="69">
        <v>10637636</v>
      </c>
      <c r="F98" s="78">
        <v>40014418</v>
      </c>
      <c r="G98" s="69" t="s">
        <v>72</v>
      </c>
      <c r="H98" s="71">
        <v>44887</v>
      </c>
      <c r="I98" s="69">
        <v>1</v>
      </c>
      <c r="J98" s="140">
        <v>1</v>
      </c>
      <c r="K98" s="140">
        <v>1</v>
      </c>
      <c r="L98" s="76" t="s">
        <v>101</v>
      </c>
      <c r="M98" s="196" t="s">
        <v>102</v>
      </c>
      <c r="N98" s="143">
        <f>2.79+1.44</f>
        <v>4.2300000000000004</v>
      </c>
      <c r="O98" s="149">
        <f>IFERROR(IF(N98="","",(N98+(0.16*N98))),"-")</f>
        <v>4.9068000000000005</v>
      </c>
      <c r="P98" s="149">
        <v>4.03</v>
      </c>
      <c r="Q98" s="184">
        <f>IFERROR(N98/P98,"-")</f>
        <v>1.0496277915632755</v>
      </c>
      <c r="R98" s="153" t="str" cm="1">
        <f t="array" ref="R98">IFERROR(IF(SUMPRODUCT(('Hrs 2021'!$I$2:$I$500='Suivi quotidien'!A32)*('Hrs 2021'!$H$2:$H$500='Suivi quotidien'!G32)*('Hrs 2021'!$J$2:$J$500*1))=0,"",SUMPRODUCT(('Hrs 2021'!$I$2:$I$500='Suivi quotidien'!A32)*('Hrs 2021'!$H$2:$H$500='Suivi quotidien'!G32)*('Hrs 2021'!$J$2:$J$500*1)))/60,"-")</f>
        <v>-</v>
      </c>
      <c r="S98" s="184" t="str">
        <f>IFERROR(N98/R98,"-")</f>
        <v>-</v>
      </c>
      <c r="T98" s="180" t="str" cm="1">
        <f t="array" ref="T98">IF(SUMPRODUCT(('Hrs 2021'!$B$2:$B$500='Suivi quotidien'!A32)*('Hrs 2021'!$A$2:$A$500='Suivi quotidien'!G32)*('Hrs 2021'!$E$2:$E$500*1))=0,"-",SUMPRODUCT(('Hrs 2021'!$B$2:$B$500='Suivi quotidien'!A32)*('Hrs 2021'!$A$2:$A$500='Suivi quotidien'!G32)*('Hrs 2021'!$E$2:$E$500*1)))</f>
        <v>-</v>
      </c>
      <c r="U98" s="184" t="str">
        <f>IFERROR(O98/T98,"-")</f>
        <v>-</v>
      </c>
      <c r="V98" s="153" t="str" cm="1">
        <f t="array" ref="V98">IF(SUMPRODUCT(('Hrs 2021'!$B$2:$B$500='Suivi quotidien'!A32)*('Hrs 2021'!$A$2:$A$500='Suivi quotidien'!G32)*('Hrs 2021'!$E$2:$E$500*1))=0,"-",SUMPRODUCT(('Hrs 2021'!$B$2:$B$500='Suivi quotidien'!A32)*('Hrs 2021'!$A$2:$A$500='Suivi quotidien'!G32)*('Hrs 2021'!$F$2:$F$500*1)))</f>
        <v>-</v>
      </c>
      <c r="W98" s="184" t="str">
        <f>IFERROR(O98/V98,"-")</f>
        <v>-</v>
      </c>
      <c r="X98" s="180" t="str" cm="1">
        <f t="array" ref="X98">IF(SUMPRODUCT(('Hrs 2022'!$C$2:$C$500='Suivi quotidien'!A32)*('Hrs 2022'!$B$2:$B$500='Suivi quotidien'!G32)*('Hrs 2022'!$F$2:$F$500*1))=0,"-",SUMPRODUCT(('Hrs 2022'!$C$2:$C$500='Suivi quotidien'!A32)*('Hrs 2022'!$B$2:$B$500='Suivi quotidien'!G32)*('Hrs 2022'!$F$2:$F$500*1)))</f>
        <v>-</v>
      </c>
      <c r="Y98" s="184" t="str">
        <f>IFERROR(O98/X98,"-")</f>
        <v>-</v>
      </c>
      <c r="Z98" s="153">
        <v>6</v>
      </c>
      <c r="AA98" s="184">
        <f>IFERROR(O98/Z98,"-")</f>
        <v>0.81780000000000008</v>
      </c>
      <c r="AB98" s="156" t="s">
        <v>109</v>
      </c>
      <c r="AC98" s="181" t="s">
        <v>334</v>
      </c>
    </row>
    <row r="99" spans="1:29" ht="30" x14ac:dyDescent="0.25">
      <c r="A99" s="185" t="s">
        <v>104</v>
      </c>
      <c r="B99" s="68" t="s">
        <v>37</v>
      </c>
      <c r="C99" s="69" t="s">
        <v>105</v>
      </c>
      <c r="D99" s="69">
        <v>900201151</v>
      </c>
      <c r="E99" s="69">
        <v>10637636</v>
      </c>
      <c r="F99" s="78">
        <v>40014418</v>
      </c>
      <c r="G99" s="69" t="s">
        <v>69</v>
      </c>
      <c r="H99" s="71">
        <v>44887</v>
      </c>
      <c r="I99" s="69">
        <v>1</v>
      </c>
      <c r="J99" s="140">
        <v>1</v>
      </c>
      <c r="K99" s="140">
        <v>1</v>
      </c>
      <c r="L99" s="151" t="s">
        <v>60</v>
      </c>
      <c r="M99" s="126" t="s">
        <v>106</v>
      </c>
      <c r="N99" s="140">
        <v>0.97</v>
      </c>
      <c r="O99" s="149">
        <f>IFERROR(IF(N99="","",(N99+(0.16*N99))),"-")</f>
        <v>1.1252</v>
      </c>
      <c r="P99" s="1" t="s">
        <v>33</v>
      </c>
      <c r="Q99" s="184" t="str">
        <f>IFERROR(N99/P99,"-")</f>
        <v>-</v>
      </c>
      <c r="R99" s="153" cm="1">
        <f t="array" ref="R99">IFERROR(IF(SUMPRODUCT(('Hrs 2021'!$I$2:$I$500='Suivi quotidien'!A33)*('Hrs 2021'!$H$2:$H$500='Suivi quotidien'!G33)*('Hrs 2021'!$J$2:$J$500*1))=0,"",SUMPRODUCT(('Hrs 2021'!$I$2:$I$500='Suivi quotidien'!A33)*('Hrs 2021'!$H$2:$H$500='Suivi quotidien'!G33)*('Hrs 2021'!$J$2:$J$500*1)))/60,"-")</f>
        <v>8.5166666666666675</v>
      </c>
      <c r="S99" s="184">
        <f>IFERROR(N99/R99,"-")</f>
        <v>0.11389432485322895</v>
      </c>
      <c r="T99" s="180" t="str" cm="1">
        <f t="array" ref="T99">IF(SUMPRODUCT(('Hrs 2021'!$B$2:$B$500='Suivi quotidien'!A33)*('Hrs 2021'!$A$2:$A$500='Suivi quotidien'!G33)*('Hrs 2021'!$E$2:$E$500*1))=0,"-",SUMPRODUCT(('Hrs 2021'!$B$2:$B$500='Suivi quotidien'!A33)*('Hrs 2021'!$A$2:$A$500='Suivi quotidien'!G33)*('Hrs 2021'!$E$2:$E$500*1)))</f>
        <v>-</v>
      </c>
      <c r="U99" s="184" t="str">
        <f>IFERROR(O99/T99,"-")</f>
        <v>-</v>
      </c>
      <c r="V99" s="153" t="str" cm="1">
        <f t="array" ref="V99">IF(SUMPRODUCT(('Hrs 2021'!$B$2:$B$500='Suivi quotidien'!A33)*('Hrs 2021'!$A$2:$A$500='Suivi quotidien'!G33)*('Hrs 2021'!$E$2:$E$500*1))=0,"-",SUMPRODUCT(('Hrs 2021'!$B$2:$B$500='Suivi quotidien'!A33)*('Hrs 2021'!$A$2:$A$500='Suivi quotidien'!G33)*('Hrs 2021'!$F$2:$F$500*1)))</f>
        <v>-</v>
      </c>
      <c r="W99" s="184" t="str">
        <f>IFERROR(O99/V99,"-")</f>
        <v>-</v>
      </c>
      <c r="X99" s="180" t="str" cm="1">
        <f t="array" ref="X99">IF(SUMPRODUCT(('Hrs 2022'!$C$2:$C$500='Suivi quotidien'!A33)*('Hrs 2022'!$B$2:$B$500='Suivi quotidien'!G33)*('Hrs 2022'!$F$2:$F$500*1))=0,"-",SUMPRODUCT(('Hrs 2022'!$C$2:$C$500='Suivi quotidien'!A33)*('Hrs 2022'!$B$2:$B$500='Suivi quotidien'!G33)*('Hrs 2022'!$F$2:$F$500*1)))</f>
        <v>-</v>
      </c>
      <c r="Y99" s="184" t="str">
        <f>IFERROR(O99/X99,"-")</f>
        <v>-</v>
      </c>
      <c r="Z99" s="153" t="s">
        <v>109</v>
      </c>
      <c r="AA99" s="184" t="str">
        <f>IFERROR(O99/Z99,"-")</f>
        <v>-</v>
      </c>
      <c r="AB99" s="156" t="s">
        <v>109</v>
      </c>
      <c r="AC99" s="181" t="s">
        <v>334</v>
      </c>
    </row>
    <row r="100" spans="1:29" ht="30" x14ac:dyDescent="0.25">
      <c r="A100" s="185" t="s">
        <v>104</v>
      </c>
      <c r="B100" s="68" t="s">
        <v>37</v>
      </c>
      <c r="C100" s="69" t="s">
        <v>119</v>
      </c>
      <c r="D100" s="69">
        <v>900201153</v>
      </c>
      <c r="E100" s="69">
        <v>10638528</v>
      </c>
      <c r="F100" s="78">
        <v>40014379</v>
      </c>
      <c r="G100" s="69" t="s">
        <v>120</v>
      </c>
      <c r="H100" s="71">
        <v>44895</v>
      </c>
      <c r="I100" s="69">
        <v>1</v>
      </c>
      <c r="J100" s="69">
        <v>1</v>
      </c>
      <c r="K100" s="69">
        <v>1</v>
      </c>
      <c r="L100" s="76" t="s">
        <v>60</v>
      </c>
      <c r="M100" s="156" t="s">
        <v>33</v>
      </c>
      <c r="N100" s="69">
        <v>2.12</v>
      </c>
      <c r="O100" s="149">
        <f>IFERROR(IF(N100="","",(N100+(0.16*N100))),"-")</f>
        <v>2.4592000000000001</v>
      </c>
      <c r="P100" s="1" t="s">
        <v>33</v>
      </c>
      <c r="Q100" s="184" t="str">
        <f>IFERROR(N100/P100,"-")</f>
        <v>-</v>
      </c>
      <c r="R100" s="153" cm="1">
        <f t="array" ref="R100">IFERROR(IF(SUMPRODUCT(('Hrs 2021'!$I$2:$I$500='Suivi quotidien'!A42)*('Hrs 2021'!$H$2:$H$500='Suivi quotidien'!G42)*('Hrs 2021'!$J$2:$J$500*1))=0,"",SUMPRODUCT(('Hrs 2021'!$I$2:$I$500='Suivi quotidien'!A42)*('Hrs 2021'!$H$2:$H$500='Suivi quotidien'!G42)*('Hrs 2021'!$J$2:$J$500*1)))/60,"-")</f>
        <v>4.6500000000000004</v>
      </c>
      <c r="S100" s="184">
        <f>IFERROR(N100/R100,"-")</f>
        <v>0.45591397849462362</v>
      </c>
      <c r="T100" s="180" cm="1">
        <f t="array" ref="T100">IF(SUMPRODUCT(('Hrs 2021'!$B$2:$B$500='Suivi quotidien'!A42)*('Hrs 2021'!$A$2:$A$500='Suivi quotidien'!G42)*('Hrs 2021'!$E$2:$E$500*1))=0,"-",SUMPRODUCT(('Hrs 2021'!$B$2:$B$500='Suivi quotidien'!A42)*('Hrs 2021'!$A$2:$A$500='Suivi quotidien'!G42)*('Hrs 2021'!$E$2:$E$500*1)))</f>
        <v>10.187371904761903</v>
      </c>
      <c r="U100" s="184">
        <f>IFERROR(O100/T100,"-")</f>
        <v>0.24139690029874059</v>
      </c>
      <c r="V100" s="153" cm="1">
        <f t="array" ref="V100">IF(SUMPRODUCT(('Hrs 2021'!$B$2:$B$500='Suivi quotidien'!A42)*('Hrs 2021'!$A$2:$A$500='Suivi quotidien'!G42)*('Hrs 2021'!$E$2:$E$500*1))=0,"-",SUMPRODUCT(('Hrs 2021'!$B$2:$B$500='Suivi quotidien'!A42)*('Hrs 2021'!$A$2:$A$500='Suivi quotidien'!G42)*('Hrs 2021'!$F$2:$F$500*1)))</f>
        <v>6.5</v>
      </c>
      <c r="W100" s="184">
        <f>IFERROR(O100/V100,"-")</f>
        <v>0.37833846153846157</v>
      </c>
      <c r="X100" s="180" cm="1">
        <f t="array" ref="X100">IF(SUMPRODUCT(('Hrs 2022'!$C$2:$C$500='Suivi quotidien'!A42)*('Hrs 2022'!$B$2:$B$500='Suivi quotidien'!G42)*('Hrs 2022'!$F$2:$F$500*1))=0,"-",SUMPRODUCT(('Hrs 2022'!$C$2:$C$500='Suivi quotidien'!A42)*('Hrs 2022'!$B$2:$B$500='Suivi quotidien'!G42)*('Hrs 2022'!$F$2:$F$500*1)))</f>
        <v>5.2650386258417523</v>
      </c>
      <c r="Y100" s="184">
        <f>IFERROR(O100/X100,"-")</f>
        <v>0.46708109375110868</v>
      </c>
      <c r="Z100" s="153" t="s">
        <v>109</v>
      </c>
      <c r="AA100" s="184" t="str">
        <f>IFERROR(O100/Z100,"-")</f>
        <v>-</v>
      </c>
      <c r="AB100" s="156" t="s">
        <v>109</v>
      </c>
      <c r="AC100" s="181" t="s">
        <v>334</v>
      </c>
    </row>
    <row r="101" spans="1:29" ht="30" x14ac:dyDescent="0.25">
      <c r="A101" s="185" t="s">
        <v>104</v>
      </c>
      <c r="B101" s="68" t="s">
        <v>37</v>
      </c>
      <c r="C101" s="69" t="s">
        <v>130</v>
      </c>
      <c r="D101" s="69">
        <v>900201154</v>
      </c>
      <c r="E101" s="69">
        <v>10638878</v>
      </c>
      <c r="F101" s="78">
        <v>40014420</v>
      </c>
      <c r="G101" s="69" t="s">
        <v>131</v>
      </c>
      <c r="H101" s="71">
        <v>44901</v>
      </c>
      <c r="I101" s="69">
        <v>1</v>
      </c>
      <c r="J101" s="140">
        <v>1</v>
      </c>
      <c r="K101" s="140">
        <v>1</v>
      </c>
      <c r="L101" s="151" t="s">
        <v>111</v>
      </c>
      <c r="M101" s="198" t="s">
        <v>102</v>
      </c>
      <c r="N101" s="143">
        <f>1.22+1.24</f>
        <v>2.46</v>
      </c>
      <c r="O101" s="149">
        <f>IFERROR(IF(N101="","",(N101+(0.16*N101))),"-")</f>
        <v>2.8536000000000001</v>
      </c>
      <c r="P101" s="149">
        <v>1.76</v>
      </c>
      <c r="Q101" s="184">
        <f>IFERROR(N101/P101,"-")</f>
        <v>1.3977272727272727</v>
      </c>
      <c r="R101" s="153" cm="1">
        <f t="array" ref="R101">IFERROR(IF(SUMPRODUCT(('Hrs 2021'!$I$2:$I$500='Suivi quotidien'!A47)*('Hrs 2021'!$H$2:$H$500='Suivi quotidien'!G47)*('Hrs 2021'!$J$2:$J$500*1))=0,"",SUMPRODUCT(('Hrs 2021'!$I$2:$I$500='Suivi quotidien'!A47)*('Hrs 2021'!$H$2:$H$500='Suivi quotidien'!G47)*('Hrs 2021'!$J$2:$J$500*1)))/60,"-")</f>
        <v>9.4499999999999993</v>
      </c>
      <c r="S101" s="184">
        <f>IFERROR(N101/R101,"-")</f>
        <v>0.26031746031746034</v>
      </c>
      <c r="T101" s="180" cm="1">
        <f t="array" ref="T101">IF(SUMPRODUCT(('Hrs 2021'!$B$2:$B$500='Suivi quotidien'!A47)*('Hrs 2021'!$A$2:$A$500='Suivi quotidien'!G47)*('Hrs 2021'!$E$2:$E$500*1))=0,"-",SUMPRODUCT(('Hrs 2021'!$B$2:$B$500='Suivi quotidien'!A47)*('Hrs 2021'!$A$2:$A$500='Suivi quotidien'!G47)*('Hrs 2021'!$E$2:$E$500*1)))</f>
        <v>10.254796464646466</v>
      </c>
      <c r="U101" s="184">
        <f>IFERROR(O101/T101,"-")</f>
        <v>0.27826978427488253</v>
      </c>
      <c r="V101" s="153" cm="1">
        <f t="array" ref="V101">IF(SUMPRODUCT(('Hrs 2021'!$B$2:$B$500='Suivi quotidien'!A47)*('Hrs 2021'!$A$2:$A$500='Suivi quotidien'!G47)*('Hrs 2021'!$E$2:$E$500*1))=0,"-",SUMPRODUCT(('Hrs 2021'!$B$2:$B$500='Suivi quotidien'!A47)*('Hrs 2021'!$A$2:$A$500='Suivi quotidien'!G47)*('Hrs 2021'!$F$2:$F$500*1)))</f>
        <v>9.5</v>
      </c>
      <c r="W101" s="184">
        <f>IFERROR(O101/V101,"-")</f>
        <v>0.30037894736842108</v>
      </c>
      <c r="X101" s="180" cm="1">
        <f t="array" ref="X101">IF(SUMPRODUCT(('Hrs 2022'!$C$2:$C$500='Suivi quotidien'!A47)*('Hrs 2022'!$B$2:$B$500='Suivi quotidien'!G47)*('Hrs 2022'!$F$2:$F$500*1))=0,"-",SUMPRODUCT(('Hrs 2022'!$C$2:$C$500='Suivi quotidien'!A47)*('Hrs 2022'!$B$2:$B$500='Suivi quotidien'!G47)*('Hrs 2022'!$F$2:$F$500*1)))</f>
        <v>13.058781051587303</v>
      </c>
      <c r="Y101" s="184">
        <f>IFERROR(O101/X101,"-")</f>
        <v>0.21851962972096414</v>
      </c>
      <c r="Z101" s="153">
        <v>4</v>
      </c>
      <c r="AA101" s="184">
        <f>IFERROR(O101/Z101,"-")</f>
        <v>0.71340000000000003</v>
      </c>
      <c r="AB101" s="156" t="s">
        <v>109</v>
      </c>
      <c r="AC101" s="181" t="s">
        <v>334</v>
      </c>
    </row>
    <row r="102" spans="1:29" ht="30" x14ac:dyDescent="0.25">
      <c r="A102" s="185" t="s">
        <v>104</v>
      </c>
      <c r="B102" s="68" t="s">
        <v>37</v>
      </c>
      <c r="C102" s="69" t="s">
        <v>163</v>
      </c>
      <c r="D102" s="69">
        <v>900201123</v>
      </c>
      <c r="E102" s="69">
        <v>10644338</v>
      </c>
      <c r="F102" s="78">
        <v>40015052</v>
      </c>
      <c r="G102" s="69" t="s">
        <v>154</v>
      </c>
      <c r="H102" s="71">
        <v>44949</v>
      </c>
      <c r="I102" s="69">
        <v>1</v>
      </c>
      <c r="J102" s="69">
        <v>1</v>
      </c>
      <c r="K102" s="69">
        <v>1</v>
      </c>
      <c r="L102" s="76" t="s">
        <v>60</v>
      </c>
      <c r="M102" s="156" t="s">
        <v>33</v>
      </c>
      <c r="N102" s="143">
        <v>0.74</v>
      </c>
      <c r="O102" s="149">
        <f>IFERROR(IF(N102="","",(N102+(0.16*N102))),"-")</f>
        <v>0.85840000000000005</v>
      </c>
      <c r="P102" s="153" t="s">
        <v>109</v>
      </c>
      <c r="Q102" s="184" t="str">
        <f>IFERROR(N102/P102,"-")</f>
        <v>-</v>
      </c>
      <c r="R102" s="153" cm="1">
        <f t="array" ref="R102">IFERROR(IF(SUMPRODUCT(('Hrs 2021'!$I$2:$I$500='Suivi quotidien'!A65)*('Hrs 2021'!$H$2:$H$500='Suivi quotidien'!G65)*('Hrs 2021'!$J$2:$J$500*1))=0,"",SUMPRODUCT(('Hrs 2021'!$I$2:$I$500='Suivi quotidien'!A65)*('Hrs 2021'!$H$2:$H$500='Suivi quotidien'!G65)*('Hrs 2021'!$J$2:$J$500*1)))/60,"-")</f>
        <v>4.0999999999999996</v>
      </c>
      <c r="S102" s="184">
        <f>IFERROR(N102/R102,"-")</f>
        <v>0.1804878048780488</v>
      </c>
      <c r="T102" s="180" t="str" cm="1">
        <f t="array" ref="T102">IF(SUMPRODUCT(('Hrs 2021'!$B$2:$B$500='Suivi quotidien'!A65)*('Hrs 2021'!$A$2:$A$500='Suivi quotidien'!G65)*('Hrs 2021'!$E$2:$E$500*1))=0,"-",SUMPRODUCT(('Hrs 2021'!$B$2:$B$500='Suivi quotidien'!A65)*('Hrs 2021'!$A$2:$A$500='Suivi quotidien'!G65)*('Hrs 2021'!$E$2:$E$500*1)))</f>
        <v>-</v>
      </c>
      <c r="U102" s="184" t="str">
        <f>IFERROR(O102/T102,"-")</f>
        <v>-</v>
      </c>
      <c r="V102" s="153" t="str" cm="1">
        <f t="array" ref="V102">IF(SUMPRODUCT(('Hrs 2021'!$B$2:$B$500='Suivi quotidien'!A65)*('Hrs 2021'!$A$2:$A$500='Suivi quotidien'!G65)*('Hrs 2021'!$E$2:$E$500*1))=0,"-",SUMPRODUCT(('Hrs 2021'!$B$2:$B$500='Suivi quotidien'!A65)*('Hrs 2021'!$A$2:$A$500='Suivi quotidien'!G65)*('Hrs 2021'!$F$2:$F$500*1)))</f>
        <v>-</v>
      </c>
      <c r="W102" s="184" t="str">
        <f>IFERROR(O102/V102,"-")</f>
        <v>-</v>
      </c>
      <c r="X102" s="180" t="str" cm="1">
        <f t="array" ref="X102">IF(SUMPRODUCT(('Hrs 2022'!$C$2:$C$500='Suivi quotidien'!A65)*('Hrs 2022'!$B$2:$B$500='Suivi quotidien'!G65)*('Hrs 2022'!$F$2:$F$500*1))=0,"-",SUMPRODUCT(('Hrs 2022'!$C$2:$C$500='Suivi quotidien'!A65)*('Hrs 2022'!$B$2:$B$500='Suivi quotidien'!G65)*('Hrs 2022'!$F$2:$F$500*1)))</f>
        <v>-</v>
      </c>
      <c r="Y102" s="184" t="str">
        <f>IFERROR(O102/X102,"-")</f>
        <v>-</v>
      </c>
      <c r="Z102" s="153">
        <v>2.42</v>
      </c>
      <c r="AA102" s="184">
        <f>IFERROR(O102/Z102,"-")</f>
        <v>0.35471074380165291</v>
      </c>
      <c r="AB102" s="156" t="s">
        <v>109</v>
      </c>
      <c r="AC102" s="181" t="s">
        <v>335</v>
      </c>
    </row>
    <row r="103" spans="1:29" ht="30" x14ac:dyDescent="0.25">
      <c r="A103" s="185" t="s">
        <v>104</v>
      </c>
      <c r="B103" s="68" t="s">
        <v>37</v>
      </c>
      <c r="C103" s="69" t="s">
        <v>163</v>
      </c>
      <c r="D103" s="69">
        <v>900201123</v>
      </c>
      <c r="E103" s="69">
        <v>10644338</v>
      </c>
      <c r="F103" s="78">
        <v>40015052</v>
      </c>
      <c r="G103" s="69" t="s">
        <v>164</v>
      </c>
      <c r="H103" s="71">
        <v>44949</v>
      </c>
      <c r="I103" s="69">
        <v>1</v>
      </c>
      <c r="J103" s="69">
        <v>1</v>
      </c>
      <c r="K103" s="140">
        <v>1</v>
      </c>
      <c r="L103" s="76" t="s">
        <v>60</v>
      </c>
      <c r="M103" s="169" t="s">
        <v>165</v>
      </c>
      <c r="N103" s="143">
        <v>1.17</v>
      </c>
      <c r="O103" s="149">
        <f>IFERROR(IF(N103="","",(N103+(0.16*N103))),"-")</f>
        <v>1.3572</v>
      </c>
      <c r="P103" s="153" t="s">
        <v>109</v>
      </c>
      <c r="Q103" s="184" t="str">
        <f>IFERROR(N103/P103,"-")</f>
        <v>-</v>
      </c>
      <c r="R103" s="153" cm="1">
        <f t="array" ref="R103">IFERROR(IF(SUMPRODUCT(('Hrs 2021'!$I$2:$I$500='Suivi quotidien'!A66)*('Hrs 2021'!$H$2:$H$500='Suivi quotidien'!G66)*('Hrs 2021'!$J$2:$J$500*1))=0,"",SUMPRODUCT(('Hrs 2021'!$I$2:$I$500='Suivi quotidien'!A66)*('Hrs 2021'!$H$2:$H$500='Suivi quotidien'!G66)*('Hrs 2021'!$J$2:$J$500*1)))/60,"-")</f>
        <v>8.9833333333333325</v>
      </c>
      <c r="S103" s="184">
        <f>IFERROR(N103/R103,"-")</f>
        <v>0.13024118738404453</v>
      </c>
      <c r="T103" s="180" t="str" cm="1">
        <f t="array" ref="T103">IF(SUMPRODUCT(('Hrs 2021'!$B$2:$B$500='Suivi quotidien'!A66)*('Hrs 2021'!$A$2:$A$500='Suivi quotidien'!G66)*('Hrs 2021'!$E$2:$E$500*1))=0,"-",SUMPRODUCT(('Hrs 2021'!$B$2:$B$500='Suivi quotidien'!A66)*('Hrs 2021'!$A$2:$A$500='Suivi quotidien'!G66)*('Hrs 2021'!$E$2:$E$500*1)))</f>
        <v>-</v>
      </c>
      <c r="U103" s="184" t="str">
        <f>IFERROR(O103/T103,"-")</f>
        <v>-</v>
      </c>
      <c r="V103" s="153" t="str" cm="1">
        <f t="array" ref="V103">IF(SUMPRODUCT(('Hrs 2021'!$B$2:$B$500='Suivi quotidien'!A66)*('Hrs 2021'!$A$2:$A$500='Suivi quotidien'!G66)*('Hrs 2021'!$E$2:$E$500*1))=0,"-",SUMPRODUCT(('Hrs 2021'!$B$2:$B$500='Suivi quotidien'!A66)*('Hrs 2021'!$A$2:$A$500='Suivi quotidien'!G66)*('Hrs 2021'!$F$2:$F$500*1)))</f>
        <v>-</v>
      </c>
      <c r="W103" s="184" t="str">
        <f>IFERROR(O103/V103,"-")</f>
        <v>-</v>
      </c>
      <c r="X103" s="180" t="str" cm="1">
        <f t="array" ref="X103">IF(SUMPRODUCT(('Hrs 2022'!$C$2:$C$500='Suivi quotidien'!A66)*('Hrs 2022'!$B$2:$B$500='Suivi quotidien'!G66)*('Hrs 2022'!$F$2:$F$500*1))=0,"-",SUMPRODUCT(('Hrs 2022'!$C$2:$C$500='Suivi quotidien'!A66)*('Hrs 2022'!$B$2:$B$500='Suivi quotidien'!G66)*('Hrs 2022'!$F$2:$F$500*1)))</f>
        <v>-</v>
      </c>
      <c r="Y103" s="184" t="str">
        <f>IFERROR(O103/X103,"-")</f>
        <v>-</v>
      </c>
      <c r="Z103" s="153">
        <v>1.92</v>
      </c>
      <c r="AA103" s="184">
        <f>IFERROR(O103/Z103,"-")</f>
        <v>0.70687500000000003</v>
      </c>
      <c r="AB103" s="156" t="s">
        <v>109</v>
      </c>
      <c r="AC103" s="181" t="s">
        <v>334</v>
      </c>
    </row>
    <row r="104" spans="1:29" ht="30" x14ac:dyDescent="0.25">
      <c r="A104" s="185" t="s">
        <v>104</v>
      </c>
      <c r="B104" s="68" t="s">
        <v>37</v>
      </c>
      <c r="C104" s="69" t="s">
        <v>173</v>
      </c>
      <c r="D104" s="69">
        <v>900201132</v>
      </c>
      <c r="E104" s="69">
        <v>10646649</v>
      </c>
      <c r="F104" s="78" t="s">
        <v>109</v>
      </c>
      <c r="G104" s="69" t="s">
        <v>170</v>
      </c>
      <c r="H104" s="71">
        <v>44952</v>
      </c>
      <c r="I104" s="69">
        <v>1</v>
      </c>
      <c r="J104" s="69">
        <v>1</v>
      </c>
      <c r="K104" s="69">
        <v>0</v>
      </c>
      <c r="L104" s="76" t="s">
        <v>32</v>
      </c>
      <c r="M104" s="169" t="s">
        <v>174</v>
      </c>
      <c r="N104" s="153" t="s">
        <v>109</v>
      </c>
      <c r="O104" s="149" t="str">
        <f>IFERROR(IF(N104="","",(N104+(0.16*N104))),"-")</f>
        <v>-</v>
      </c>
      <c r="P104" s="153" t="s">
        <v>109</v>
      </c>
      <c r="Q104" s="184" t="str">
        <f>IFERROR(N104/P104,"-")</f>
        <v>-</v>
      </c>
      <c r="R104" s="153" t="str" cm="1">
        <f t="array" ref="R104">IFERROR(IF(SUMPRODUCT(('Hrs 2021'!$I$2:$I$500='Suivi quotidien'!A72)*('Hrs 2021'!$H$2:$H$500='Suivi quotidien'!G72)*('Hrs 2021'!$J$2:$J$500*1))=0,"",SUMPRODUCT(('Hrs 2021'!$I$2:$I$500='Suivi quotidien'!A72)*('Hrs 2021'!$H$2:$H$500='Suivi quotidien'!G72)*('Hrs 2021'!$J$2:$J$500*1)))/60,"-")</f>
        <v>-</v>
      </c>
      <c r="S104" s="184" t="str">
        <f>IFERROR(N104/R104,"-")</f>
        <v>-</v>
      </c>
      <c r="T104" s="180" cm="1">
        <f t="array" ref="T104">IF(SUMPRODUCT(('Hrs 2021'!$B$2:$B$500='Suivi quotidien'!A72)*('Hrs 2021'!$A$2:$A$500='Suivi quotidien'!G72)*('Hrs 2021'!$E$2:$E$500*1))=0,"-",SUMPRODUCT(('Hrs 2021'!$B$2:$B$500='Suivi quotidien'!A72)*('Hrs 2021'!$A$2:$A$500='Suivi quotidien'!G72)*('Hrs 2021'!$E$2:$E$500*1)))</f>
        <v>6.5212238738738728</v>
      </c>
      <c r="U104" s="184" t="str">
        <f>IFERROR(O104/T104,"-")</f>
        <v>-</v>
      </c>
      <c r="V104" s="153" cm="1">
        <f t="array" ref="V104">IF(SUMPRODUCT(('Hrs 2021'!$B$2:$B$500='Suivi quotidien'!A72)*('Hrs 2021'!$A$2:$A$500='Suivi quotidien'!G72)*('Hrs 2021'!$E$2:$E$500*1))=0,"-",SUMPRODUCT(('Hrs 2021'!$B$2:$B$500='Suivi quotidien'!A72)*('Hrs 2021'!$A$2:$A$500='Suivi quotidien'!G72)*('Hrs 2021'!$F$2:$F$500*1)))</f>
        <v>6.5</v>
      </c>
      <c r="W104" s="184" t="str">
        <f>IFERROR(O104/V104,"-")</f>
        <v>-</v>
      </c>
      <c r="X104" s="180" cm="1">
        <f t="array" ref="X104">IF(SUMPRODUCT(('Hrs 2022'!$C$2:$C$500='Suivi quotidien'!A72)*('Hrs 2022'!$B$2:$B$500='Suivi quotidien'!G72)*('Hrs 2022'!$F$2:$F$500*1))=0,"-",SUMPRODUCT(('Hrs 2022'!$C$2:$C$500='Suivi quotidien'!A72)*('Hrs 2022'!$B$2:$B$500='Suivi quotidien'!G72)*('Hrs 2022'!$F$2:$F$500*1)))</f>
        <v>4.4454106282552095</v>
      </c>
      <c r="Y104" s="184" t="str">
        <f>IFERROR(O104/X104,"-")</f>
        <v>-</v>
      </c>
      <c r="Z104" s="153">
        <v>4.08</v>
      </c>
      <c r="AA104" s="184" t="str">
        <f>IFERROR(O104/Z104,"-")</f>
        <v>-</v>
      </c>
      <c r="AB104" s="181" t="s">
        <v>175</v>
      </c>
      <c r="AC104" s="181" t="s">
        <v>334</v>
      </c>
    </row>
    <row r="105" spans="1:29" ht="30" x14ac:dyDescent="0.25">
      <c r="A105" s="185" t="s">
        <v>191</v>
      </c>
      <c r="B105" s="68" t="s">
        <v>37</v>
      </c>
      <c r="C105" s="69" t="s">
        <v>192</v>
      </c>
      <c r="D105" s="69">
        <v>900201136</v>
      </c>
      <c r="E105" s="69">
        <v>10649651</v>
      </c>
      <c r="F105" s="78" t="s">
        <v>109</v>
      </c>
      <c r="G105" s="69" t="s">
        <v>193</v>
      </c>
      <c r="H105" s="71">
        <v>44963</v>
      </c>
      <c r="I105" s="69">
        <v>1</v>
      </c>
      <c r="J105" s="69">
        <v>1</v>
      </c>
      <c r="K105" s="69">
        <v>1</v>
      </c>
      <c r="L105" s="76" t="s">
        <v>138</v>
      </c>
      <c r="M105" s="156" t="s">
        <v>33</v>
      </c>
      <c r="N105" s="143">
        <v>1.89</v>
      </c>
      <c r="O105" s="149">
        <f>IFERROR(IF(N105="","",(N105+(0.16*N105))),"-")</f>
        <v>2.1924000000000001</v>
      </c>
      <c r="P105" s="153" t="s">
        <v>109</v>
      </c>
      <c r="Q105" s="184" t="str">
        <f>IFERROR(N105/P105,"-")</f>
        <v>-</v>
      </c>
      <c r="R105" s="153" cm="1">
        <f t="array" ref="R105">IFERROR(IF(SUMPRODUCT(('Hrs 2021'!$I$2:$I$500='Suivi quotidien'!A80)*('Hrs 2021'!$H$2:$H$500='Suivi quotidien'!G80)*('Hrs 2021'!$J$2:$J$500*1))=0,"",SUMPRODUCT(('Hrs 2021'!$I$2:$I$500='Suivi quotidien'!A80)*('Hrs 2021'!$H$2:$H$500='Suivi quotidien'!G80)*('Hrs 2021'!$J$2:$J$500*1)))/60,"-")</f>
        <v>4.6500000000000004</v>
      </c>
      <c r="S105" s="184">
        <f>IFERROR(N105/R105,"-")</f>
        <v>0.40645161290322573</v>
      </c>
      <c r="T105" s="180" cm="1">
        <f t="array" ref="T105">IF(SUMPRODUCT(('Hrs 2021'!$B$2:$B$500='Suivi quotidien'!A80)*('Hrs 2021'!$A$2:$A$500='Suivi quotidien'!G80)*('Hrs 2021'!$E$2:$E$500*1))=0,"-",SUMPRODUCT(('Hrs 2021'!$B$2:$B$500='Suivi quotidien'!A80)*('Hrs 2021'!$A$2:$A$500='Suivi quotidien'!G80)*('Hrs 2021'!$E$2:$E$500*1)))</f>
        <v>9.5923226851851862</v>
      </c>
      <c r="U105" s="184">
        <f>IFERROR(O105/T105,"-")</f>
        <v>0.22855778229667367</v>
      </c>
      <c r="V105" s="153" cm="1">
        <f t="array" ref="V105">IF(SUMPRODUCT(('Hrs 2021'!$B$2:$B$500='Suivi quotidien'!A80)*('Hrs 2021'!$A$2:$A$500='Suivi quotidien'!G80)*('Hrs 2021'!$E$2:$E$500*1))=0,"-",SUMPRODUCT(('Hrs 2021'!$B$2:$B$500='Suivi quotidien'!A80)*('Hrs 2021'!$A$2:$A$500='Suivi quotidien'!G80)*('Hrs 2021'!$F$2:$F$500*1)))</f>
        <v>7</v>
      </c>
      <c r="W105" s="184">
        <f>IFERROR(O105/V105,"-")</f>
        <v>0.31320000000000003</v>
      </c>
      <c r="X105" s="180" cm="1">
        <f t="array" ref="X105">IF(SUMPRODUCT(('Hrs 2022'!$C$2:$C$500='Suivi quotidien'!A80)*('Hrs 2022'!$B$2:$B$500='Suivi quotidien'!G80)*('Hrs 2022'!$F$2:$F$500*1))=0,"-",SUMPRODUCT(('Hrs 2022'!$C$2:$C$500='Suivi quotidien'!A80)*('Hrs 2022'!$B$2:$B$500='Suivi quotidien'!G80)*('Hrs 2022'!$F$2:$F$500*1)))</f>
        <v>4.5918897321428584</v>
      </c>
      <c r="Y105" s="184">
        <f>IFERROR(O105/X105,"-")</f>
        <v>0.47745048942560109</v>
      </c>
      <c r="Z105" s="153" t="s">
        <v>109</v>
      </c>
      <c r="AA105" s="184" t="str">
        <f>IFERROR(O105/Z105,"-")</f>
        <v>-</v>
      </c>
      <c r="AB105" s="156" t="s">
        <v>109</v>
      </c>
      <c r="AC105" s="181" t="s">
        <v>334</v>
      </c>
    </row>
    <row r="106" spans="1:29" ht="30" x14ac:dyDescent="0.25">
      <c r="A106" s="185" t="s">
        <v>191</v>
      </c>
      <c r="B106" s="68" t="s">
        <v>37</v>
      </c>
      <c r="C106" s="69" t="s">
        <v>192</v>
      </c>
      <c r="D106" s="69">
        <v>900201136</v>
      </c>
      <c r="E106" s="69">
        <v>10649651</v>
      </c>
      <c r="F106" s="78" t="s">
        <v>109</v>
      </c>
      <c r="G106" s="69" t="s">
        <v>203</v>
      </c>
      <c r="H106" s="71">
        <v>44970</v>
      </c>
      <c r="I106" s="69">
        <v>1</v>
      </c>
      <c r="J106" s="69">
        <v>0</v>
      </c>
      <c r="K106" s="69">
        <v>1</v>
      </c>
      <c r="L106" s="76" t="s">
        <v>190</v>
      </c>
      <c r="M106" s="126" t="s">
        <v>207</v>
      </c>
      <c r="N106" s="153" t="s">
        <v>109</v>
      </c>
      <c r="O106" s="149" t="str">
        <f>IFERROR(IF(N106="","",(N106+(0.16*N106))),"-")</f>
        <v>-</v>
      </c>
      <c r="P106" s="153" t="s">
        <v>109</v>
      </c>
      <c r="Q106" s="184" t="str">
        <f>IFERROR(N106/P106,"-")</f>
        <v>-</v>
      </c>
      <c r="R106" s="153" t="str" cm="1">
        <f t="array" ref="R106">IFERROR(IF(SUMPRODUCT(('Hrs 2021'!$I$2:$I$500='Suivi quotidien'!A92)*('Hrs 2021'!$H$2:$H$500='Suivi quotidien'!G92)*('Hrs 2021'!$J$2:$J$500*1))=0,"",SUMPRODUCT(('Hrs 2021'!$I$2:$I$500='Suivi quotidien'!A92)*('Hrs 2021'!$H$2:$H$500='Suivi quotidien'!G92)*('Hrs 2021'!$J$2:$J$500*1)))/60,"-")</f>
        <v>-</v>
      </c>
      <c r="S106" s="184" t="str">
        <f>IFERROR(N106/R106,"-")</f>
        <v>-</v>
      </c>
      <c r="T106" s="180" t="str" cm="1">
        <f t="array" ref="T106">IF(SUMPRODUCT(('Hrs 2021'!$B$2:$B$500='Suivi quotidien'!A92)*('Hrs 2021'!$A$2:$A$500='Suivi quotidien'!G92)*('Hrs 2021'!$E$2:$E$500*1))=0,"-",SUMPRODUCT(('Hrs 2021'!$B$2:$B$500='Suivi quotidien'!A92)*('Hrs 2021'!$A$2:$A$500='Suivi quotidien'!G92)*('Hrs 2021'!$E$2:$E$500*1)))</f>
        <v>-</v>
      </c>
      <c r="U106" s="184" t="str">
        <f>IFERROR(O106/T106,"-")</f>
        <v>-</v>
      </c>
      <c r="V106" s="153" t="str" cm="1">
        <f t="array" ref="V106">IF(SUMPRODUCT(('Hrs 2021'!$B$2:$B$500='Suivi quotidien'!A92)*('Hrs 2021'!$A$2:$A$500='Suivi quotidien'!G92)*('Hrs 2021'!$E$2:$E$500*1))=0,"-",SUMPRODUCT(('Hrs 2021'!$B$2:$B$500='Suivi quotidien'!A92)*('Hrs 2021'!$A$2:$A$500='Suivi quotidien'!G92)*('Hrs 2021'!$F$2:$F$500*1)))</f>
        <v>-</v>
      </c>
      <c r="W106" s="184" t="str">
        <f>IFERROR(O106/V106,"-")</f>
        <v>-</v>
      </c>
      <c r="X106" s="180" t="str" cm="1">
        <f t="array" ref="X106">IF(SUMPRODUCT(('Hrs 2022'!$C$2:$C$500='Suivi quotidien'!A92)*('Hrs 2022'!$B$2:$B$500='Suivi quotidien'!G92)*('Hrs 2022'!$F$2:$F$500*1))=0,"-",SUMPRODUCT(('Hrs 2022'!$C$2:$C$500='Suivi quotidien'!A92)*('Hrs 2022'!$B$2:$B$500='Suivi quotidien'!G92)*('Hrs 2022'!$F$2:$F$500*1)))</f>
        <v>-</v>
      </c>
      <c r="Y106" s="184" t="str">
        <f>IFERROR(O106/X106,"-")</f>
        <v>-</v>
      </c>
      <c r="Z106" s="153" t="s">
        <v>109</v>
      </c>
      <c r="AA106" s="184" t="str">
        <f>IFERROR(O106/Z106,"-")</f>
        <v>-</v>
      </c>
      <c r="AB106" s="156" t="s">
        <v>109</v>
      </c>
      <c r="AC106" s="181" t="s">
        <v>334</v>
      </c>
    </row>
    <row r="107" spans="1:29" ht="30" x14ac:dyDescent="0.25">
      <c r="A107" s="185" t="s">
        <v>191</v>
      </c>
      <c r="B107" s="68" t="s">
        <v>37</v>
      </c>
      <c r="C107" s="69" t="s">
        <v>192</v>
      </c>
      <c r="D107" s="69">
        <v>900201136</v>
      </c>
      <c r="E107" s="69">
        <v>10649651</v>
      </c>
      <c r="F107" s="78" t="s">
        <v>109</v>
      </c>
      <c r="G107" s="69" t="s">
        <v>204</v>
      </c>
      <c r="H107" s="71">
        <v>44970</v>
      </c>
      <c r="I107" s="69">
        <v>1</v>
      </c>
      <c r="J107" s="69">
        <v>1</v>
      </c>
      <c r="K107" s="69">
        <v>1</v>
      </c>
      <c r="L107" s="76" t="s">
        <v>60</v>
      </c>
      <c r="M107" s="126" t="s">
        <v>208</v>
      </c>
      <c r="N107" s="153" t="s">
        <v>109</v>
      </c>
      <c r="O107" s="149" t="str">
        <f>IFERROR(IF(N107="","",(N107+(0.16*N107))),"-")</f>
        <v>-</v>
      </c>
      <c r="P107" s="153" t="s">
        <v>109</v>
      </c>
      <c r="Q107" s="184" t="str">
        <f>IFERROR(N107/P107,"-")</f>
        <v>-</v>
      </c>
      <c r="R107" s="153" t="str" cm="1">
        <f t="array" ref="R107">IFERROR(IF(SUMPRODUCT(('Hrs 2021'!$I$2:$I$500='Suivi quotidien'!A93)*('Hrs 2021'!$H$2:$H$500='Suivi quotidien'!G93)*('Hrs 2021'!$J$2:$J$500*1))=0,"",SUMPRODUCT(('Hrs 2021'!$I$2:$I$500='Suivi quotidien'!A93)*('Hrs 2021'!$H$2:$H$500='Suivi quotidien'!G93)*('Hrs 2021'!$J$2:$J$500*1)))/60,"-")</f>
        <v>-</v>
      </c>
      <c r="S107" s="184" t="str">
        <f>IFERROR(N107/R107,"-")</f>
        <v>-</v>
      </c>
      <c r="T107" s="180" t="str" cm="1">
        <f t="array" ref="T107">IF(SUMPRODUCT(('Hrs 2021'!$B$2:$B$500='Suivi quotidien'!A93)*('Hrs 2021'!$A$2:$A$500='Suivi quotidien'!G93)*('Hrs 2021'!$E$2:$E$500*1))=0,"-",SUMPRODUCT(('Hrs 2021'!$B$2:$B$500='Suivi quotidien'!A93)*('Hrs 2021'!$A$2:$A$500='Suivi quotidien'!G93)*('Hrs 2021'!$E$2:$E$500*1)))</f>
        <v>-</v>
      </c>
      <c r="U107" s="184" t="str">
        <f>IFERROR(O107/T107,"-")</f>
        <v>-</v>
      </c>
      <c r="V107" s="153" t="str" cm="1">
        <f t="array" ref="V107">IF(SUMPRODUCT(('Hrs 2021'!$B$2:$B$500='Suivi quotidien'!A93)*('Hrs 2021'!$A$2:$A$500='Suivi quotidien'!G93)*('Hrs 2021'!$E$2:$E$500*1))=0,"-",SUMPRODUCT(('Hrs 2021'!$B$2:$B$500='Suivi quotidien'!A93)*('Hrs 2021'!$A$2:$A$500='Suivi quotidien'!G93)*('Hrs 2021'!$F$2:$F$500*1)))</f>
        <v>-</v>
      </c>
      <c r="W107" s="184" t="str">
        <f>IFERROR(O107/V107,"-")</f>
        <v>-</v>
      </c>
      <c r="X107" s="180" t="str" cm="1">
        <f t="array" ref="X107">IF(SUMPRODUCT(('Hrs 2022'!$C$2:$C$500='Suivi quotidien'!A93)*('Hrs 2022'!$B$2:$B$500='Suivi quotidien'!G93)*('Hrs 2022'!$F$2:$F$500*1))=0,"-",SUMPRODUCT(('Hrs 2022'!$C$2:$C$500='Suivi quotidien'!A93)*('Hrs 2022'!$B$2:$B$500='Suivi quotidien'!G93)*('Hrs 2022'!$F$2:$F$500*1)))</f>
        <v>-</v>
      </c>
      <c r="Y107" s="184" t="str">
        <f>IFERROR(O107/X107,"-")</f>
        <v>-</v>
      </c>
      <c r="Z107" s="153" t="s">
        <v>109</v>
      </c>
      <c r="AA107" s="184" t="str">
        <f>IFERROR(O107/Z107,"-")</f>
        <v>-</v>
      </c>
      <c r="AB107" s="156" t="s">
        <v>109</v>
      </c>
      <c r="AC107" s="181" t="s">
        <v>334</v>
      </c>
    </row>
    <row r="108" spans="1:29" ht="30" x14ac:dyDescent="0.25">
      <c r="A108" s="185"/>
      <c r="B108" s="68"/>
      <c r="L108" s="76"/>
      <c r="O108" s="149" t="str">
        <f>IFERROR(IF(N108="","",(N108+(0.16*N108))),"-")</f>
        <v/>
      </c>
      <c r="P108" s="153" t="s">
        <v>109</v>
      </c>
      <c r="Q108" s="184" t="str">
        <f>IFERROR(N108/P108,"-")</f>
        <v>-</v>
      </c>
      <c r="R108" s="153" t="str" cm="1">
        <f t="array" ref="R108">IFERROR(IF(SUMPRODUCT(('Hrs 2021'!$I$2:$I$500='Suivi quotidien'!A108)*('Hrs 2021'!$H$2:$H$500='Suivi quotidien'!G108)*('Hrs 2021'!$J$2:$J$500*1))=0,"",SUMPRODUCT(('Hrs 2021'!$I$2:$I$500='Suivi quotidien'!A108)*('Hrs 2021'!$H$2:$H$500='Suivi quotidien'!G108)*('Hrs 2021'!$J$2:$J$500*1)))/60,"-")</f>
        <v>-</v>
      </c>
      <c r="S108" s="184" t="str">
        <f>IFERROR(N108/R108,"-")</f>
        <v>-</v>
      </c>
      <c r="T108" s="180" t="str" cm="1">
        <f t="array" ref="T108">IF(SUMPRODUCT(('Hrs 2021'!$B$2:$B$500='Suivi quotidien'!A108)*('Hrs 2021'!$A$2:$A$500='Suivi quotidien'!G108)*('Hrs 2021'!$E$2:$E$500*1))=0,"-",SUMPRODUCT(('Hrs 2021'!$B$2:$B$500='Suivi quotidien'!A108)*('Hrs 2021'!$A$2:$A$500='Suivi quotidien'!G108)*('Hrs 2021'!$E$2:$E$500*1)))</f>
        <v>-</v>
      </c>
      <c r="U108" s="184" t="str">
        <f>IFERROR(O108/T108,"-")</f>
        <v>-</v>
      </c>
      <c r="V108" s="153" t="str" cm="1">
        <f t="array" ref="V108">IF(SUMPRODUCT(('Hrs 2021'!$B$2:$B$500='Suivi quotidien'!A108)*('Hrs 2021'!$A$2:$A$500='Suivi quotidien'!G108)*('Hrs 2021'!$E$2:$E$500*1))=0,"-",SUMPRODUCT(('Hrs 2021'!$B$2:$B$500='Suivi quotidien'!A108)*('Hrs 2021'!$A$2:$A$500='Suivi quotidien'!G108)*('Hrs 2021'!$F$2:$F$500*1)))</f>
        <v>-</v>
      </c>
      <c r="W108" s="184" t="str">
        <f>IFERROR(O108/V108,"-")</f>
        <v>-</v>
      </c>
      <c r="X108" s="180" t="str" cm="1">
        <f t="array" ref="X108">IF(SUMPRODUCT(('Hrs 2022'!$C$2:$C$500='Suivi quotidien'!A108)*('Hrs 2022'!$B$2:$B$500='Suivi quotidien'!G108)*('Hrs 2022'!$F$2:$F$500*1))=0,"-",SUMPRODUCT(('Hrs 2022'!$C$2:$C$500='Suivi quotidien'!A108)*('Hrs 2022'!$B$2:$B$500='Suivi quotidien'!G108)*('Hrs 2022'!$F$2:$F$500*1)))</f>
        <v>-</v>
      </c>
      <c r="Y108" s="184" t="str">
        <f>IFERROR(O108/X108,"-")</f>
        <v>-</v>
      </c>
      <c r="Z108" s="153" t="s">
        <v>109</v>
      </c>
      <c r="AA108" s="184" t="str">
        <f>IFERROR(O108/Z108,"-")</f>
        <v>-</v>
      </c>
      <c r="AB108" s="156" t="s">
        <v>109</v>
      </c>
      <c r="AC108" s="181" t="s">
        <v>334</v>
      </c>
    </row>
    <row r="109" spans="1:29" ht="30" x14ac:dyDescent="0.25">
      <c r="A109" s="185"/>
      <c r="B109" s="68"/>
      <c r="L109" s="76"/>
      <c r="O109" s="149" t="str">
        <f>IFERROR(IF(N109="","",(N109+(0.16*N109))),"-")</f>
        <v/>
      </c>
      <c r="P109" s="153" t="s">
        <v>109</v>
      </c>
      <c r="Q109" s="184" t="str">
        <f>IFERROR(N109/P109,"-")</f>
        <v>-</v>
      </c>
      <c r="R109" s="153" t="str" cm="1">
        <f t="array" ref="R109">IFERROR(IF(SUMPRODUCT(('Hrs 2021'!$I$2:$I$500='Suivi quotidien'!A109)*('Hrs 2021'!$H$2:$H$500='Suivi quotidien'!G109)*('Hrs 2021'!$J$2:$J$500*1))=0,"",SUMPRODUCT(('Hrs 2021'!$I$2:$I$500='Suivi quotidien'!A109)*('Hrs 2021'!$H$2:$H$500='Suivi quotidien'!G109)*('Hrs 2021'!$J$2:$J$500*1)))/60,"-")</f>
        <v>-</v>
      </c>
      <c r="S109" s="184" t="str">
        <f>IFERROR(N109/R109,"-")</f>
        <v>-</v>
      </c>
      <c r="T109" s="180" t="str" cm="1">
        <f t="array" ref="T109">IF(SUMPRODUCT(('Hrs 2021'!$B$2:$B$500='Suivi quotidien'!A109)*('Hrs 2021'!$A$2:$A$500='Suivi quotidien'!G109)*('Hrs 2021'!$E$2:$E$500*1))=0,"-",SUMPRODUCT(('Hrs 2021'!$B$2:$B$500='Suivi quotidien'!A109)*('Hrs 2021'!$A$2:$A$500='Suivi quotidien'!G109)*('Hrs 2021'!$E$2:$E$500*1)))</f>
        <v>-</v>
      </c>
      <c r="U109" s="184" t="str">
        <f>IFERROR(O109/T109,"-")</f>
        <v>-</v>
      </c>
      <c r="V109" s="153" t="str" cm="1">
        <f t="array" ref="V109">IF(SUMPRODUCT(('Hrs 2021'!$B$2:$B$500='Suivi quotidien'!A109)*('Hrs 2021'!$A$2:$A$500='Suivi quotidien'!G109)*('Hrs 2021'!$E$2:$E$500*1))=0,"-",SUMPRODUCT(('Hrs 2021'!$B$2:$B$500='Suivi quotidien'!A109)*('Hrs 2021'!$A$2:$A$500='Suivi quotidien'!G109)*('Hrs 2021'!$F$2:$F$500*1)))</f>
        <v>-</v>
      </c>
      <c r="W109" s="184" t="str">
        <f>IFERROR(O109/V109,"-")</f>
        <v>-</v>
      </c>
      <c r="X109" s="180" t="str" cm="1">
        <f t="array" ref="X109">IF(SUMPRODUCT(('Hrs 2022'!$C$2:$C$500='Suivi quotidien'!A109)*('Hrs 2022'!$B$2:$B$500='Suivi quotidien'!G109)*('Hrs 2022'!$F$2:$F$500*1))=0,"-",SUMPRODUCT(('Hrs 2022'!$C$2:$C$500='Suivi quotidien'!A109)*('Hrs 2022'!$B$2:$B$500='Suivi quotidien'!G109)*('Hrs 2022'!$F$2:$F$500*1)))</f>
        <v>-</v>
      </c>
      <c r="Y109" s="184" t="str">
        <f>IFERROR(O109/X109,"-")</f>
        <v>-</v>
      </c>
      <c r="Z109" s="153" t="s">
        <v>109</v>
      </c>
      <c r="AA109" s="184" t="str">
        <f>IFERROR(O109/Z109,"-")</f>
        <v>-</v>
      </c>
      <c r="AB109" s="156" t="s">
        <v>109</v>
      </c>
      <c r="AC109" s="181" t="s">
        <v>334</v>
      </c>
    </row>
    <row r="110" spans="1:29" ht="30" x14ac:dyDescent="0.25">
      <c r="A110" s="185"/>
      <c r="B110" s="68"/>
      <c r="L110" s="76"/>
      <c r="O110" s="149" t="str">
        <f>IFERROR(IF(N110="","",(N110+(0.16*N110))),"-")</f>
        <v/>
      </c>
      <c r="P110" s="153" t="s">
        <v>109</v>
      </c>
      <c r="Q110" s="184" t="str">
        <f>IFERROR(N110/P110,"-")</f>
        <v>-</v>
      </c>
      <c r="R110" s="153" t="str" cm="1">
        <f t="array" ref="R110">IFERROR(IF(SUMPRODUCT(('Hrs 2021'!$I$2:$I$500='Suivi quotidien'!A110)*('Hrs 2021'!$H$2:$H$500='Suivi quotidien'!G110)*('Hrs 2021'!$J$2:$J$500*1))=0,"",SUMPRODUCT(('Hrs 2021'!$I$2:$I$500='Suivi quotidien'!A110)*('Hrs 2021'!$H$2:$H$500='Suivi quotidien'!G110)*('Hrs 2021'!$J$2:$J$500*1)))/60,"-")</f>
        <v>-</v>
      </c>
      <c r="S110" s="184" t="str">
        <f>IFERROR(N110/R110,"-")</f>
        <v>-</v>
      </c>
      <c r="T110" s="180" t="str" cm="1">
        <f t="array" ref="T110">IF(SUMPRODUCT(('Hrs 2021'!$B$2:$B$500='Suivi quotidien'!A110)*('Hrs 2021'!$A$2:$A$500='Suivi quotidien'!G110)*('Hrs 2021'!$E$2:$E$500*1))=0,"-",SUMPRODUCT(('Hrs 2021'!$B$2:$B$500='Suivi quotidien'!A110)*('Hrs 2021'!$A$2:$A$500='Suivi quotidien'!G110)*('Hrs 2021'!$E$2:$E$500*1)))</f>
        <v>-</v>
      </c>
      <c r="U110" s="184" t="str">
        <f>IFERROR(O110/T110,"-")</f>
        <v>-</v>
      </c>
      <c r="V110" s="153" t="str" cm="1">
        <f t="array" ref="V110">IF(SUMPRODUCT(('Hrs 2021'!$B$2:$B$500='Suivi quotidien'!A110)*('Hrs 2021'!$A$2:$A$500='Suivi quotidien'!G110)*('Hrs 2021'!$E$2:$E$500*1))=0,"-",SUMPRODUCT(('Hrs 2021'!$B$2:$B$500='Suivi quotidien'!A110)*('Hrs 2021'!$A$2:$A$500='Suivi quotidien'!G110)*('Hrs 2021'!$F$2:$F$500*1)))</f>
        <v>-</v>
      </c>
      <c r="W110" s="184" t="str">
        <f>IFERROR(O110/V110,"-")</f>
        <v>-</v>
      </c>
      <c r="X110" s="180" t="str" cm="1">
        <f t="array" ref="X110">IF(SUMPRODUCT(('Hrs 2022'!$C$2:$C$500='Suivi quotidien'!A110)*('Hrs 2022'!$B$2:$B$500='Suivi quotidien'!G110)*('Hrs 2022'!$F$2:$F$500*1))=0,"-",SUMPRODUCT(('Hrs 2022'!$C$2:$C$500='Suivi quotidien'!A110)*('Hrs 2022'!$B$2:$B$500='Suivi quotidien'!G110)*('Hrs 2022'!$F$2:$F$500*1)))</f>
        <v>-</v>
      </c>
      <c r="Y110" s="184" t="str">
        <f>IFERROR(O110/X110,"-")</f>
        <v>-</v>
      </c>
      <c r="Z110" s="153" t="s">
        <v>109</v>
      </c>
      <c r="AA110" s="184" t="str">
        <f>IFERROR(O110/Z110,"-")</f>
        <v>-</v>
      </c>
      <c r="AB110" s="156" t="s">
        <v>109</v>
      </c>
      <c r="AC110" s="181" t="s">
        <v>334</v>
      </c>
    </row>
    <row r="111" spans="1:29" ht="30" x14ac:dyDescent="0.25">
      <c r="A111" s="185"/>
      <c r="B111" s="68"/>
      <c r="L111" s="76"/>
      <c r="O111" s="149" t="str">
        <f>IFERROR(IF(N111="","",(N111+(0.16*N111))),"-")</f>
        <v/>
      </c>
      <c r="P111" s="153" t="s">
        <v>109</v>
      </c>
      <c r="Q111" s="184" t="str">
        <f>IFERROR(N111/P111,"-")</f>
        <v>-</v>
      </c>
      <c r="R111" s="153" t="str" cm="1">
        <f t="array" ref="R111">IFERROR(IF(SUMPRODUCT(('Hrs 2021'!$I$2:$I$500='Suivi quotidien'!A111)*('Hrs 2021'!$H$2:$H$500='Suivi quotidien'!G111)*('Hrs 2021'!$J$2:$J$500*1))=0,"",SUMPRODUCT(('Hrs 2021'!$I$2:$I$500='Suivi quotidien'!A111)*('Hrs 2021'!$H$2:$H$500='Suivi quotidien'!G111)*('Hrs 2021'!$J$2:$J$500*1)))/60,"-")</f>
        <v>-</v>
      </c>
      <c r="S111" s="184" t="str">
        <f>IFERROR(N111/R111,"-")</f>
        <v>-</v>
      </c>
      <c r="T111" s="180" t="str" cm="1">
        <f t="array" ref="T111">IF(SUMPRODUCT(('Hrs 2021'!$B$2:$B$500='Suivi quotidien'!A111)*('Hrs 2021'!$A$2:$A$500='Suivi quotidien'!G111)*('Hrs 2021'!$E$2:$E$500*1))=0,"-",SUMPRODUCT(('Hrs 2021'!$B$2:$B$500='Suivi quotidien'!A111)*('Hrs 2021'!$A$2:$A$500='Suivi quotidien'!G111)*('Hrs 2021'!$E$2:$E$500*1)))</f>
        <v>-</v>
      </c>
      <c r="U111" s="184" t="str">
        <f>IFERROR(O111/T111,"-")</f>
        <v>-</v>
      </c>
      <c r="V111" s="153" t="str" cm="1">
        <f t="array" ref="V111">IF(SUMPRODUCT(('Hrs 2021'!$B$2:$B$500='Suivi quotidien'!A111)*('Hrs 2021'!$A$2:$A$500='Suivi quotidien'!G111)*('Hrs 2021'!$E$2:$E$500*1))=0,"-",SUMPRODUCT(('Hrs 2021'!$B$2:$B$500='Suivi quotidien'!A111)*('Hrs 2021'!$A$2:$A$500='Suivi quotidien'!G111)*('Hrs 2021'!$F$2:$F$500*1)))</f>
        <v>-</v>
      </c>
      <c r="W111" s="184" t="str">
        <f>IFERROR(O111/V111,"-")</f>
        <v>-</v>
      </c>
      <c r="X111" s="180" t="str" cm="1">
        <f t="array" ref="X111">IF(SUMPRODUCT(('Hrs 2022'!$C$2:$C$500='Suivi quotidien'!A111)*('Hrs 2022'!$B$2:$B$500='Suivi quotidien'!G111)*('Hrs 2022'!$F$2:$F$500*1))=0,"-",SUMPRODUCT(('Hrs 2022'!$C$2:$C$500='Suivi quotidien'!A111)*('Hrs 2022'!$B$2:$B$500='Suivi quotidien'!G111)*('Hrs 2022'!$F$2:$F$500*1)))</f>
        <v>-</v>
      </c>
      <c r="Y111" s="184" t="str">
        <f>IFERROR(O111/X111,"-")</f>
        <v>-</v>
      </c>
      <c r="Z111" s="153" t="s">
        <v>109</v>
      </c>
      <c r="AA111" s="184" t="str">
        <f>IFERROR(O111/Z111,"-")</f>
        <v>-</v>
      </c>
      <c r="AB111" s="156" t="s">
        <v>109</v>
      </c>
      <c r="AC111" s="181" t="s">
        <v>334</v>
      </c>
    </row>
    <row r="112" spans="1:29" ht="30" x14ac:dyDescent="0.25">
      <c r="A112" s="185"/>
      <c r="B112" s="68"/>
      <c r="L112" s="76"/>
      <c r="O112" s="149" t="str">
        <f>IFERROR(IF(N112="","",(N112+(0.16*N112))),"-")</f>
        <v/>
      </c>
      <c r="P112" s="153" t="s">
        <v>109</v>
      </c>
      <c r="Q112" s="184" t="str">
        <f>IFERROR(N112/P112,"-")</f>
        <v>-</v>
      </c>
      <c r="R112" s="153" t="str" cm="1">
        <f t="array" ref="R112">IFERROR(IF(SUMPRODUCT(('Hrs 2021'!$I$2:$I$500='Suivi quotidien'!A112)*('Hrs 2021'!$H$2:$H$500='Suivi quotidien'!G112)*('Hrs 2021'!$J$2:$J$500*1))=0,"",SUMPRODUCT(('Hrs 2021'!$I$2:$I$500='Suivi quotidien'!A112)*('Hrs 2021'!$H$2:$H$500='Suivi quotidien'!G112)*('Hrs 2021'!$J$2:$J$500*1)))/60,"-")</f>
        <v>-</v>
      </c>
      <c r="S112" s="184" t="str">
        <f>IFERROR(N112/R112,"-")</f>
        <v>-</v>
      </c>
      <c r="T112" s="180" t="str" cm="1">
        <f t="array" ref="T112">IF(SUMPRODUCT(('Hrs 2021'!$B$2:$B$500='Suivi quotidien'!A112)*('Hrs 2021'!$A$2:$A$500='Suivi quotidien'!G112)*('Hrs 2021'!$E$2:$E$500*1))=0,"-",SUMPRODUCT(('Hrs 2021'!$B$2:$B$500='Suivi quotidien'!A112)*('Hrs 2021'!$A$2:$A$500='Suivi quotidien'!G112)*('Hrs 2021'!$E$2:$E$500*1)))</f>
        <v>-</v>
      </c>
      <c r="U112" s="184" t="str">
        <f>IFERROR(O112/T112,"-")</f>
        <v>-</v>
      </c>
      <c r="V112" s="153" t="str" cm="1">
        <f t="array" ref="V112">IF(SUMPRODUCT(('Hrs 2021'!$B$2:$B$500='Suivi quotidien'!A112)*('Hrs 2021'!$A$2:$A$500='Suivi quotidien'!G112)*('Hrs 2021'!$E$2:$E$500*1))=0,"-",SUMPRODUCT(('Hrs 2021'!$B$2:$B$500='Suivi quotidien'!A112)*('Hrs 2021'!$A$2:$A$500='Suivi quotidien'!G112)*('Hrs 2021'!$F$2:$F$500*1)))</f>
        <v>-</v>
      </c>
      <c r="W112" s="184" t="str">
        <f>IFERROR(O112/V112,"-")</f>
        <v>-</v>
      </c>
      <c r="X112" s="180" t="str" cm="1">
        <f t="array" ref="X112">IF(SUMPRODUCT(('Hrs 2022'!$C$2:$C$500='Suivi quotidien'!A112)*('Hrs 2022'!$B$2:$B$500='Suivi quotidien'!G112)*('Hrs 2022'!$F$2:$F$500*1))=0,"-",SUMPRODUCT(('Hrs 2022'!$C$2:$C$500='Suivi quotidien'!A112)*('Hrs 2022'!$B$2:$B$500='Suivi quotidien'!G112)*('Hrs 2022'!$F$2:$F$500*1)))</f>
        <v>-</v>
      </c>
      <c r="Y112" s="184" t="str">
        <f>IFERROR(O112/X112,"-")</f>
        <v>-</v>
      </c>
      <c r="Z112" s="153" t="s">
        <v>109</v>
      </c>
      <c r="AA112" s="184" t="str">
        <f>IFERROR(O112/Z112,"-")</f>
        <v>-</v>
      </c>
      <c r="AB112" s="156" t="s">
        <v>109</v>
      </c>
      <c r="AC112" s="181" t="s">
        <v>334</v>
      </c>
    </row>
    <row r="113" spans="1:29" ht="30" x14ac:dyDescent="0.25">
      <c r="A113" s="185"/>
      <c r="B113" s="68"/>
      <c r="L113" s="76"/>
      <c r="O113" s="149" t="str">
        <f>IFERROR(IF(N113="","",(N113+(0.16*N113))),"-")</f>
        <v/>
      </c>
      <c r="P113" s="153" t="s">
        <v>109</v>
      </c>
      <c r="Q113" s="184" t="str">
        <f>IFERROR(N113/P113,"-")</f>
        <v>-</v>
      </c>
      <c r="R113" s="153" t="str" cm="1">
        <f t="array" ref="R113">IFERROR(IF(SUMPRODUCT(('Hrs 2021'!$I$2:$I$500='Suivi quotidien'!A113)*('Hrs 2021'!$H$2:$H$500='Suivi quotidien'!G113)*('Hrs 2021'!$J$2:$J$500*1))=0,"",SUMPRODUCT(('Hrs 2021'!$I$2:$I$500='Suivi quotidien'!A113)*('Hrs 2021'!$H$2:$H$500='Suivi quotidien'!G113)*('Hrs 2021'!$J$2:$J$500*1)))/60,"-")</f>
        <v>-</v>
      </c>
      <c r="S113" s="184" t="str">
        <f>IFERROR(N113/R113,"-")</f>
        <v>-</v>
      </c>
      <c r="T113" s="180" t="str" cm="1">
        <f t="array" ref="T113">IF(SUMPRODUCT(('Hrs 2021'!$B$2:$B$500='Suivi quotidien'!A113)*('Hrs 2021'!$A$2:$A$500='Suivi quotidien'!G113)*('Hrs 2021'!$E$2:$E$500*1))=0,"-",SUMPRODUCT(('Hrs 2021'!$B$2:$B$500='Suivi quotidien'!A113)*('Hrs 2021'!$A$2:$A$500='Suivi quotidien'!G113)*('Hrs 2021'!$E$2:$E$500*1)))</f>
        <v>-</v>
      </c>
      <c r="U113" s="184" t="str">
        <f>IFERROR(O113/T113,"-")</f>
        <v>-</v>
      </c>
      <c r="V113" s="153" t="str" cm="1">
        <f t="array" ref="V113">IF(SUMPRODUCT(('Hrs 2021'!$B$2:$B$500='Suivi quotidien'!A113)*('Hrs 2021'!$A$2:$A$500='Suivi quotidien'!G113)*('Hrs 2021'!$E$2:$E$500*1))=0,"-",SUMPRODUCT(('Hrs 2021'!$B$2:$B$500='Suivi quotidien'!A113)*('Hrs 2021'!$A$2:$A$500='Suivi quotidien'!G113)*('Hrs 2021'!$F$2:$F$500*1)))</f>
        <v>-</v>
      </c>
      <c r="W113" s="184" t="str">
        <f>IFERROR(O113/V113,"-")</f>
        <v>-</v>
      </c>
      <c r="X113" s="180" t="str" cm="1">
        <f t="array" ref="X113">IF(SUMPRODUCT(('Hrs 2022'!$C$2:$C$500='Suivi quotidien'!A113)*('Hrs 2022'!$B$2:$B$500='Suivi quotidien'!G113)*('Hrs 2022'!$F$2:$F$500*1))=0,"-",SUMPRODUCT(('Hrs 2022'!$C$2:$C$500='Suivi quotidien'!A113)*('Hrs 2022'!$B$2:$B$500='Suivi quotidien'!G113)*('Hrs 2022'!$F$2:$F$500*1)))</f>
        <v>-</v>
      </c>
      <c r="Y113" s="184" t="str">
        <f>IFERROR(O113/X113,"-")</f>
        <v>-</v>
      </c>
      <c r="Z113" s="153" t="s">
        <v>109</v>
      </c>
      <c r="AA113" s="184" t="str">
        <f>IFERROR(O113/Z113,"-")</f>
        <v>-</v>
      </c>
      <c r="AB113" s="156" t="s">
        <v>109</v>
      </c>
      <c r="AC113" s="181" t="s">
        <v>334</v>
      </c>
    </row>
    <row r="114" spans="1:29" ht="30" x14ac:dyDescent="0.25">
      <c r="A114" s="185"/>
      <c r="B114" s="68"/>
      <c r="L114" s="76"/>
      <c r="O114" s="149" t="str">
        <f>IFERROR(IF(N114="","",(N114+(0.16*N114))),"-")</f>
        <v/>
      </c>
      <c r="P114" s="153" t="s">
        <v>109</v>
      </c>
      <c r="Q114" s="184" t="str">
        <f>IFERROR(N114/P114,"-")</f>
        <v>-</v>
      </c>
      <c r="R114" s="153" t="str" cm="1">
        <f t="array" ref="R114">IFERROR(IF(SUMPRODUCT(('Hrs 2021'!$I$2:$I$500='Suivi quotidien'!A114)*('Hrs 2021'!$H$2:$H$500='Suivi quotidien'!G114)*('Hrs 2021'!$J$2:$J$500*1))=0,"",SUMPRODUCT(('Hrs 2021'!$I$2:$I$500='Suivi quotidien'!A114)*('Hrs 2021'!$H$2:$H$500='Suivi quotidien'!G114)*('Hrs 2021'!$J$2:$J$500*1)))/60,"-")</f>
        <v>-</v>
      </c>
      <c r="S114" s="184" t="str">
        <f>IFERROR(N114/R114,"-")</f>
        <v>-</v>
      </c>
      <c r="T114" s="180" t="str" cm="1">
        <f t="array" ref="T114">IF(SUMPRODUCT(('Hrs 2021'!$B$2:$B$500='Suivi quotidien'!A114)*('Hrs 2021'!$A$2:$A$500='Suivi quotidien'!G114)*('Hrs 2021'!$E$2:$E$500*1))=0,"-",SUMPRODUCT(('Hrs 2021'!$B$2:$B$500='Suivi quotidien'!A114)*('Hrs 2021'!$A$2:$A$500='Suivi quotidien'!G114)*('Hrs 2021'!$E$2:$E$500*1)))</f>
        <v>-</v>
      </c>
      <c r="U114" s="184" t="str">
        <f>IFERROR(O114/T114,"-")</f>
        <v>-</v>
      </c>
      <c r="V114" s="153" t="str" cm="1">
        <f t="array" ref="V114">IF(SUMPRODUCT(('Hrs 2021'!$B$2:$B$500='Suivi quotidien'!A114)*('Hrs 2021'!$A$2:$A$500='Suivi quotidien'!G114)*('Hrs 2021'!$E$2:$E$500*1))=0,"-",SUMPRODUCT(('Hrs 2021'!$B$2:$B$500='Suivi quotidien'!A114)*('Hrs 2021'!$A$2:$A$500='Suivi quotidien'!G114)*('Hrs 2021'!$F$2:$F$500*1)))</f>
        <v>-</v>
      </c>
      <c r="W114" s="184" t="str">
        <f>IFERROR(O114/V114,"-")</f>
        <v>-</v>
      </c>
      <c r="X114" s="180" t="str" cm="1">
        <f t="array" ref="X114">IF(SUMPRODUCT(('Hrs 2022'!$C$2:$C$500='Suivi quotidien'!A114)*('Hrs 2022'!$B$2:$B$500='Suivi quotidien'!G114)*('Hrs 2022'!$F$2:$F$500*1))=0,"-",SUMPRODUCT(('Hrs 2022'!$C$2:$C$500='Suivi quotidien'!A114)*('Hrs 2022'!$B$2:$B$500='Suivi quotidien'!G114)*('Hrs 2022'!$F$2:$F$500*1)))</f>
        <v>-</v>
      </c>
      <c r="Y114" s="184" t="str">
        <f>IFERROR(O114/X114,"-")</f>
        <v>-</v>
      </c>
      <c r="Z114" s="153" t="s">
        <v>109</v>
      </c>
      <c r="AA114" s="184" t="str">
        <f>IFERROR(O114/Z114,"-")</f>
        <v>-</v>
      </c>
      <c r="AB114" s="156" t="s">
        <v>109</v>
      </c>
      <c r="AC114" s="181" t="s">
        <v>334</v>
      </c>
    </row>
    <row r="115" spans="1:29" ht="30" x14ac:dyDescent="0.25">
      <c r="A115" s="185"/>
      <c r="B115" s="68"/>
      <c r="L115" s="76"/>
      <c r="O115" s="149" t="str">
        <f>IFERROR(IF(N115="","",(N115+(0.16*N115))),"-")</f>
        <v/>
      </c>
      <c r="P115" s="153" t="s">
        <v>109</v>
      </c>
      <c r="Q115" s="184" t="str">
        <f>IFERROR(N115/P115,"-")</f>
        <v>-</v>
      </c>
      <c r="R115" s="153" t="str" cm="1">
        <f t="array" ref="R115">IFERROR(IF(SUMPRODUCT(('Hrs 2021'!$I$2:$I$500='Suivi quotidien'!A115)*('Hrs 2021'!$H$2:$H$500='Suivi quotidien'!G115)*('Hrs 2021'!$J$2:$J$500*1))=0,"",SUMPRODUCT(('Hrs 2021'!$I$2:$I$500='Suivi quotidien'!A115)*('Hrs 2021'!$H$2:$H$500='Suivi quotidien'!G115)*('Hrs 2021'!$J$2:$J$500*1)))/60,"-")</f>
        <v>-</v>
      </c>
      <c r="S115" s="184" t="str">
        <f>IFERROR(N115/R115,"-")</f>
        <v>-</v>
      </c>
      <c r="T115" s="180" t="str" cm="1">
        <f t="array" ref="T115">IF(SUMPRODUCT(('Hrs 2021'!$B$2:$B$500='Suivi quotidien'!A115)*('Hrs 2021'!$A$2:$A$500='Suivi quotidien'!G115)*('Hrs 2021'!$E$2:$E$500*1))=0,"-",SUMPRODUCT(('Hrs 2021'!$B$2:$B$500='Suivi quotidien'!A115)*('Hrs 2021'!$A$2:$A$500='Suivi quotidien'!G115)*('Hrs 2021'!$E$2:$E$500*1)))</f>
        <v>-</v>
      </c>
      <c r="U115" s="184" t="str">
        <f>IFERROR(O115/T115,"-")</f>
        <v>-</v>
      </c>
      <c r="V115" s="153" t="str" cm="1">
        <f t="array" ref="V115">IF(SUMPRODUCT(('Hrs 2021'!$B$2:$B$500='Suivi quotidien'!A115)*('Hrs 2021'!$A$2:$A$500='Suivi quotidien'!G115)*('Hrs 2021'!$E$2:$E$500*1))=0,"-",SUMPRODUCT(('Hrs 2021'!$B$2:$B$500='Suivi quotidien'!A115)*('Hrs 2021'!$A$2:$A$500='Suivi quotidien'!G115)*('Hrs 2021'!$F$2:$F$500*1)))</f>
        <v>-</v>
      </c>
      <c r="W115" s="184" t="str">
        <f>IFERROR(O115/V115,"-")</f>
        <v>-</v>
      </c>
      <c r="X115" s="180" t="str" cm="1">
        <f t="array" ref="X115">IF(SUMPRODUCT(('Hrs 2022'!$C$2:$C$500='Suivi quotidien'!A115)*('Hrs 2022'!$B$2:$B$500='Suivi quotidien'!G115)*('Hrs 2022'!$F$2:$F$500*1))=0,"-",SUMPRODUCT(('Hrs 2022'!$C$2:$C$500='Suivi quotidien'!A115)*('Hrs 2022'!$B$2:$B$500='Suivi quotidien'!G115)*('Hrs 2022'!$F$2:$F$500*1)))</f>
        <v>-</v>
      </c>
      <c r="Y115" s="184" t="str">
        <f>IFERROR(O115/X115,"-")</f>
        <v>-</v>
      </c>
      <c r="Z115" s="153" t="s">
        <v>109</v>
      </c>
      <c r="AA115" s="184" t="str">
        <f>IFERROR(O115/Z115,"-")</f>
        <v>-</v>
      </c>
      <c r="AB115" s="156" t="s">
        <v>109</v>
      </c>
      <c r="AC115" s="181" t="s">
        <v>334</v>
      </c>
    </row>
    <row r="116" spans="1:29" ht="30" x14ac:dyDescent="0.25">
      <c r="A116" s="185"/>
      <c r="B116" s="68"/>
      <c r="L116" s="76"/>
      <c r="O116" s="149" t="str">
        <f>IFERROR(IF(N116="","",(N116+(0.16*N116))),"-")</f>
        <v/>
      </c>
      <c r="P116" s="153" t="s">
        <v>109</v>
      </c>
      <c r="Q116" s="184" t="str">
        <f>IFERROR(N116/P116,"-")</f>
        <v>-</v>
      </c>
      <c r="R116" s="153" t="str" cm="1">
        <f t="array" ref="R116">IFERROR(IF(SUMPRODUCT(('Hrs 2021'!$I$2:$I$500='Suivi quotidien'!A116)*('Hrs 2021'!$H$2:$H$500='Suivi quotidien'!G116)*('Hrs 2021'!$J$2:$J$500*1))=0,"",SUMPRODUCT(('Hrs 2021'!$I$2:$I$500='Suivi quotidien'!A116)*('Hrs 2021'!$H$2:$H$500='Suivi quotidien'!G116)*('Hrs 2021'!$J$2:$J$500*1)))/60,"-")</f>
        <v>-</v>
      </c>
      <c r="S116" s="184" t="str">
        <f>IFERROR(N116/R116,"-")</f>
        <v>-</v>
      </c>
      <c r="T116" s="180" t="str" cm="1">
        <f t="array" ref="T116">IF(SUMPRODUCT(('Hrs 2021'!$B$2:$B$500='Suivi quotidien'!A116)*('Hrs 2021'!$A$2:$A$500='Suivi quotidien'!G116)*('Hrs 2021'!$E$2:$E$500*1))=0,"-",SUMPRODUCT(('Hrs 2021'!$B$2:$B$500='Suivi quotidien'!A116)*('Hrs 2021'!$A$2:$A$500='Suivi quotidien'!G116)*('Hrs 2021'!$E$2:$E$500*1)))</f>
        <v>-</v>
      </c>
      <c r="U116" s="184" t="str">
        <f>IFERROR(O116/T116,"-")</f>
        <v>-</v>
      </c>
      <c r="V116" s="153" t="str" cm="1">
        <f t="array" ref="V116">IF(SUMPRODUCT(('Hrs 2021'!$B$2:$B$500='Suivi quotidien'!A116)*('Hrs 2021'!$A$2:$A$500='Suivi quotidien'!G116)*('Hrs 2021'!$E$2:$E$500*1))=0,"-",SUMPRODUCT(('Hrs 2021'!$B$2:$B$500='Suivi quotidien'!A116)*('Hrs 2021'!$A$2:$A$500='Suivi quotidien'!G116)*('Hrs 2021'!$F$2:$F$500*1)))</f>
        <v>-</v>
      </c>
      <c r="W116" s="184" t="str">
        <f>IFERROR(O116/V116,"-")</f>
        <v>-</v>
      </c>
      <c r="X116" s="180" t="str" cm="1">
        <f t="array" ref="X116">IF(SUMPRODUCT(('Hrs 2022'!$C$2:$C$500='Suivi quotidien'!A116)*('Hrs 2022'!$B$2:$B$500='Suivi quotidien'!G116)*('Hrs 2022'!$F$2:$F$500*1))=0,"-",SUMPRODUCT(('Hrs 2022'!$C$2:$C$500='Suivi quotidien'!A116)*('Hrs 2022'!$B$2:$B$500='Suivi quotidien'!G116)*('Hrs 2022'!$F$2:$F$500*1)))</f>
        <v>-</v>
      </c>
      <c r="Y116" s="184" t="str">
        <f>IFERROR(O116/X116,"-")</f>
        <v>-</v>
      </c>
      <c r="Z116" s="153" t="s">
        <v>109</v>
      </c>
      <c r="AA116" s="184" t="str">
        <f>IFERROR(O116/Z116,"-")</f>
        <v>-</v>
      </c>
      <c r="AB116" s="156" t="s">
        <v>109</v>
      </c>
      <c r="AC116" s="181" t="s">
        <v>334</v>
      </c>
    </row>
    <row r="117" spans="1:29" ht="30" x14ac:dyDescent="0.25">
      <c r="A117" s="185"/>
      <c r="B117" s="68"/>
      <c r="L117" s="76"/>
      <c r="O117" s="149" t="str">
        <f>IFERROR(IF(N117="","",(N117+(0.16*N117))),"-")</f>
        <v/>
      </c>
      <c r="P117" s="153" t="s">
        <v>109</v>
      </c>
      <c r="Q117" s="184" t="str">
        <f>IFERROR(N117/P117,"-")</f>
        <v>-</v>
      </c>
      <c r="R117" s="153" t="str" cm="1">
        <f t="array" ref="R117">IFERROR(IF(SUMPRODUCT(('Hrs 2021'!$I$2:$I$500='Suivi quotidien'!A117)*('Hrs 2021'!$H$2:$H$500='Suivi quotidien'!G117)*('Hrs 2021'!$J$2:$J$500*1))=0,"",SUMPRODUCT(('Hrs 2021'!$I$2:$I$500='Suivi quotidien'!A117)*('Hrs 2021'!$H$2:$H$500='Suivi quotidien'!G117)*('Hrs 2021'!$J$2:$J$500*1)))/60,"-")</f>
        <v>-</v>
      </c>
      <c r="S117" s="184" t="str">
        <f>IFERROR(N117/R117,"-")</f>
        <v>-</v>
      </c>
      <c r="T117" s="180" t="str" cm="1">
        <f t="array" ref="T117">IF(SUMPRODUCT(('Hrs 2021'!$B$2:$B$500='Suivi quotidien'!A117)*('Hrs 2021'!$A$2:$A$500='Suivi quotidien'!G117)*('Hrs 2021'!$E$2:$E$500*1))=0,"-",SUMPRODUCT(('Hrs 2021'!$B$2:$B$500='Suivi quotidien'!A117)*('Hrs 2021'!$A$2:$A$500='Suivi quotidien'!G117)*('Hrs 2021'!$E$2:$E$500*1)))</f>
        <v>-</v>
      </c>
      <c r="U117" s="184" t="str">
        <f>IFERROR(O117/T117,"-")</f>
        <v>-</v>
      </c>
      <c r="V117" s="153" t="str" cm="1">
        <f t="array" ref="V117">IF(SUMPRODUCT(('Hrs 2021'!$B$2:$B$500='Suivi quotidien'!A117)*('Hrs 2021'!$A$2:$A$500='Suivi quotidien'!G117)*('Hrs 2021'!$E$2:$E$500*1))=0,"-",SUMPRODUCT(('Hrs 2021'!$B$2:$B$500='Suivi quotidien'!A117)*('Hrs 2021'!$A$2:$A$500='Suivi quotidien'!G117)*('Hrs 2021'!$F$2:$F$500*1)))</f>
        <v>-</v>
      </c>
      <c r="W117" s="184" t="str">
        <f>IFERROR(O117/V117,"-")</f>
        <v>-</v>
      </c>
      <c r="X117" s="180" t="str" cm="1">
        <f t="array" ref="X117">IF(SUMPRODUCT(('Hrs 2022'!$C$2:$C$500='Suivi quotidien'!A117)*('Hrs 2022'!$B$2:$B$500='Suivi quotidien'!G117)*('Hrs 2022'!$F$2:$F$500*1))=0,"-",SUMPRODUCT(('Hrs 2022'!$C$2:$C$500='Suivi quotidien'!A117)*('Hrs 2022'!$B$2:$B$500='Suivi quotidien'!G117)*('Hrs 2022'!$F$2:$F$500*1)))</f>
        <v>-</v>
      </c>
      <c r="Y117" s="184" t="str">
        <f>IFERROR(O117/X117,"-")</f>
        <v>-</v>
      </c>
      <c r="Z117" s="153" t="s">
        <v>109</v>
      </c>
      <c r="AA117" s="184" t="str">
        <f>IFERROR(O117/Z117,"-")</f>
        <v>-</v>
      </c>
      <c r="AB117" s="156" t="s">
        <v>109</v>
      </c>
      <c r="AC117" s="181" t="s">
        <v>334</v>
      </c>
    </row>
    <row r="118" spans="1:29" ht="30" x14ac:dyDescent="0.25">
      <c r="A118" s="185"/>
      <c r="B118" s="68"/>
      <c r="L118" s="76"/>
      <c r="O118" s="149" t="str">
        <f>IFERROR(IF(N118="","",(N118+(0.16*N118))),"-")</f>
        <v/>
      </c>
      <c r="P118" s="153" t="s">
        <v>109</v>
      </c>
      <c r="Q118" s="184" t="str">
        <f>IFERROR(N118/P118,"-")</f>
        <v>-</v>
      </c>
      <c r="R118" s="153" t="str" cm="1">
        <f t="array" ref="R118">IFERROR(IF(SUMPRODUCT(('Hrs 2021'!$I$2:$I$500='Suivi quotidien'!A118)*('Hrs 2021'!$H$2:$H$500='Suivi quotidien'!G118)*('Hrs 2021'!$J$2:$J$500*1))=0,"",SUMPRODUCT(('Hrs 2021'!$I$2:$I$500='Suivi quotidien'!A118)*('Hrs 2021'!$H$2:$H$500='Suivi quotidien'!G118)*('Hrs 2021'!$J$2:$J$500*1)))/60,"-")</f>
        <v>-</v>
      </c>
      <c r="S118" s="184" t="str">
        <f>IFERROR(N118/R118,"-")</f>
        <v>-</v>
      </c>
      <c r="T118" s="180" t="str" cm="1">
        <f t="array" ref="T118">IF(SUMPRODUCT(('Hrs 2021'!$B$2:$B$500='Suivi quotidien'!A118)*('Hrs 2021'!$A$2:$A$500='Suivi quotidien'!G118)*('Hrs 2021'!$E$2:$E$500*1))=0,"-",SUMPRODUCT(('Hrs 2021'!$B$2:$B$500='Suivi quotidien'!A118)*('Hrs 2021'!$A$2:$A$500='Suivi quotidien'!G118)*('Hrs 2021'!$E$2:$E$500*1)))</f>
        <v>-</v>
      </c>
      <c r="U118" s="184" t="str">
        <f>IFERROR(O118/T118,"-")</f>
        <v>-</v>
      </c>
      <c r="V118" s="153" t="str" cm="1">
        <f t="array" ref="V118">IF(SUMPRODUCT(('Hrs 2021'!$B$2:$B$500='Suivi quotidien'!A118)*('Hrs 2021'!$A$2:$A$500='Suivi quotidien'!G118)*('Hrs 2021'!$E$2:$E$500*1))=0,"-",SUMPRODUCT(('Hrs 2021'!$B$2:$B$500='Suivi quotidien'!A118)*('Hrs 2021'!$A$2:$A$500='Suivi quotidien'!G118)*('Hrs 2021'!$F$2:$F$500*1)))</f>
        <v>-</v>
      </c>
      <c r="W118" s="184" t="str">
        <f>IFERROR(O118/V118,"-")</f>
        <v>-</v>
      </c>
      <c r="X118" s="180" t="str" cm="1">
        <f t="array" ref="X118">IF(SUMPRODUCT(('Hrs 2022'!$C$2:$C$500='Suivi quotidien'!A118)*('Hrs 2022'!$B$2:$B$500='Suivi quotidien'!G118)*('Hrs 2022'!$F$2:$F$500*1))=0,"-",SUMPRODUCT(('Hrs 2022'!$C$2:$C$500='Suivi quotidien'!A118)*('Hrs 2022'!$B$2:$B$500='Suivi quotidien'!G118)*('Hrs 2022'!$F$2:$F$500*1)))</f>
        <v>-</v>
      </c>
      <c r="Y118" s="184" t="str">
        <f>IFERROR(O118/X118,"-")</f>
        <v>-</v>
      </c>
      <c r="Z118" s="153" t="s">
        <v>109</v>
      </c>
      <c r="AA118" s="184" t="str">
        <f>IFERROR(O118/Z118,"-")</f>
        <v>-</v>
      </c>
      <c r="AB118" s="156" t="s">
        <v>109</v>
      </c>
      <c r="AC118" s="181" t="s">
        <v>334</v>
      </c>
    </row>
    <row r="119" spans="1:29" ht="30" x14ac:dyDescent="0.25">
      <c r="A119" s="185"/>
      <c r="B119" s="68"/>
      <c r="L119" s="76"/>
      <c r="O119" s="149" t="str">
        <f>IFERROR(IF(N119="","",(N119+(0.16*N119))),"-")</f>
        <v/>
      </c>
      <c r="P119" s="153" t="s">
        <v>109</v>
      </c>
      <c r="Q119" s="184" t="str">
        <f>IFERROR(N119/P119,"-")</f>
        <v>-</v>
      </c>
      <c r="R119" s="153" t="str" cm="1">
        <f t="array" ref="R119">IFERROR(IF(SUMPRODUCT(('Hrs 2021'!$I$2:$I$500='Suivi quotidien'!A119)*('Hrs 2021'!$H$2:$H$500='Suivi quotidien'!G119)*('Hrs 2021'!$J$2:$J$500*1))=0,"",SUMPRODUCT(('Hrs 2021'!$I$2:$I$500='Suivi quotidien'!A119)*('Hrs 2021'!$H$2:$H$500='Suivi quotidien'!G119)*('Hrs 2021'!$J$2:$J$500*1)))/60,"-")</f>
        <v>-</v>
      </c>
      <c r="S119" s="184" t="str">
        <f>IFERROR(N119/R119,"-")</f>
        <v>-</v>
      </c>
      <c r="T119" s="180" t="str" cm="1">
        <f t="array" ref="T119">IF(SUMPRODUCT(('Hrs 2021'!$B$2:$B$500='Suivi quotidien'!A119)*('Hrs 2021'!$A$2:$A$500='Suivi quotidien'!G119)*('Hrs 2021'!$E$2:$E$500*1))=0,"-",SUMPRODUCT(('Hrs 2021'!$B$2:$B$500='Suivi quotidien'!A119)*('Hrs 2021'!$A$2:$A$500='Suivi quotidien'!G119)*('Hrs 2021'!$E$2:$E$500*1)))</f>
        <v>-</v>
      </c>
      <c r="U119" s="184" t="str">
        <f>IFERROR(O119/T119,"-")</f>
        <v>-</v>
      </c>
      <c r="V119" s="153" t="str" cm="1">
        <f t="array" ref="V119">IF(SUMPRODUCT(('Hrs 2021'!$B$2:$B$500='Suivi quotidien'!A119)*('Hrs 2021'!$A$2:$A$500='Suivi quotidien'!G119)*('Hrs 2021'!$E$2:$E$500*1))=0,"-",SUMPRODUCT(('Hrs 2021'!$B$2:$B$500='Suivi quotidien'!A119)*('Hrs 2021'!$A$2:$A$500='Suivi quotidien'!G119)*('Hrs 2021'!$F$2:$F$500*1)))</f>
        <v>-</v>
      </c>
      <c r="W119" s="184" t="str">
        <f>IFERROR(O119/V119,"-")</f>
        <v>-</v>
      </c>
      <c r="X119" s="180" t="str" cm="1">
        <f t="array" ref="X119">IF(SUMPRODUCT(('Hrs 2022'!$C$2:$C$500='Suivi quotidien'!A119)*('Hrs 2022'!$B$2:$B$500='Suivi quotidien'!G119)*('Hrs 2022'!$F$2:$F$500*1))=0,"-",SUMPRODUCT(('Hrs 2022'!$C$2:$C$500='Suivi quotidien'!A119)*('Hrs 2022'!$B$2:$B$500='Suivi quotidien'!G119)*('Hrs 2022'!$F$2:$F$500*1)))</f>
        <v>-</v>
      </c>
      <c r="Y119" s="184" t="str">
        <f>IFERROR(O119/X119,"-")</f>
        <v>-</v>
      </c>
      <c r="Z119" s="153" t="s">
        <v>109</v>
      </c>
      <c r="AA119" s="184" t="str">
        <f>IFERROR(O119/Z119,"-")</f>
        <v>-</v>
      </c>
      <c r="AB119" s="156" t="s">
        <v>109</v>
      </c>
      <c r="AC119" s="181" t="s">
        <v>334</v>
      </c>
    </row>
    <row r="120" spans="1:29" ht="30" x14ac:dyDescent="0.25">
      <c r="A120" s="185"/>
      <c r="B120" s="68"/>
      <c r="L120" s="76"/>
      <c r="O120" s="149" t="str">
        <f>IFERROR(IF(N120="","",(N120+(0.16*N120))),"-")</f>
        <v/>
      </c>
      <c r="P120" s="153" t="s">
        <v>109</v>
      </c>
      <c r="Q120" s="184" t="str">
        <f>IFERROR(N120/P120,"-")</f>
        <v>-</v>
      </c>
      <c r="R120" s="153" t="str" cm="1">
        <f t="array" ref="R120">IFERROR(IF(SUMPRODUCT(('Hrs 2021'!$I$2:$I$500='Suivi quotidien'!A120)*('Hrs 2021'!$H$2:$H$500='Suivi quotidien'!G120)*('Hrs 2021'!$J$2:$J$500*1))=0,"",SUMPRODUCT(('Hrs 2021'!$I$2:$I$500='Suivi quotidien'!A120)*('Hrs 2021'!$H$2:$H$500='Suivi quotidien'!G120)*('Hrs 2021'!$J$2:$J$500*1)))/60,"-")</f>
        <v>-</v>
      </c>
      <c r="S120" s="184" t="str">
        <f>IFERROR(N120/R120,"-")</f>
        <v>-</v>
      </c>
      <c r="T120" s="180" t="str" cm="1">
        <f t="array" ref="T120">IF(SUMPRODUCT(('Hrs 2021'!$B$2:$B$500='Suivi quotidien'!A120)*('Hrs 2021'!$A$2:$A$500='Suivi quotidien'!G120)*('Hrs 2021'!$E$2:$E$500*1))=0,"-",SUMPRODUCT(('Hrs 2021'!$B$2:$B$500='Suivi quotidien'!A120)*('Hrs 2021'!$A$2:$A$500='Suivi quotidien'!G120)*('Hrs 2021'!$E$2:$E$500*1)))</f>
        <v>-</v>
      </c>
      <c r="U120" s="184" t="str">
        <f>IFERROR(O120/T120,"-")</f>
        <v>-</v>
      </c>
      <c r="V120" s="153" t="str" cm="1">
        <f t="array" ref="V120">IF(SUMPRODUCT(('Hrs 2021'!$B$2:$B$500='Suivi quotidien'!A120)*('Hrs 2021'!$A$2:$A$500='Suivi quotidien'!G120)*('Hrs 2021'!$E$2:$E$500*1))=0,"-",SUMPRODUCT(('Hrs 2021'!$B$2:$B$500='Suivi quotidien'!A120)*('Hrs 2021'!$A$2:$A$500='Suivi quotidien'!G120)*('Hrs 2021'!$F$2:$F$500*1)))</f>
        <v>-</v>
      </c>
      <c r="W120" s="184" t="str">
        <f>IFERROR(O120/V120,"-")</f>
        <v>-</v>
      </c>
      <c r="X120" s="180" t="str" cm="1">
        <f t="array" ref="X120">IF(SUMPRODUCT(('Hrs 2022'!$C$2:$C$500='Suivi quotidien'!A120)*('Hrs 2022'!$B$2:$B$500='Suivi quotidien'!G120)*('Hrs 2022'!$F$2:$F$500*1))=0,"-",SUMPRODUCT(('Hrs 2022'!$C$2:$C$500='Suivi quotidien'!A120)*('Hrs 2022'!$B$2:$B$500='Suivi quotidien'!G120)*('Hrs 2022'!$F$2:$F$500*1)))</f>
        <v>-</v>
      </c>
      <c r="Y120" s="184" t="str">
        <f>IFERROR(O120/X120,"-")</f>
        <v>-</v>
      </c>
      <c r="Z120" s="153" t="s">
        <v>109</v>
      </c>
      <c r="AA120" s="184" t="str">
        <f>IFERROR(O120/Z120,"-")</f>
        <v>-</v>
      </c>
      <c r="AB120" s="156" t="s">
        <v>109</v>
      </c>
      <c r="AC120" s="181" t="s">
        <v>334</v>
      </c>
    </row>
    <row r="121" spans="1:29" ht="30" x14ac:dyDescent="0.25">
      <c r="A121" s="185"/>
      <c r="B121" s="68"/>
      <c r="L121" s="76"/>
      <c r="O121" s="149" t="str">
        <f>IFERROR(IF(N121="","",(N121+(0.16*N121))),"-")</f>
        <v/>
      </c>
      <c r="P121" s="153" t="s">
        <v>109</v>
      </c>
      <c r="Q121" s="184" t="str">
        <f>IFERROR(N121/P121,"-")</f>
        <v>-</v>
      </c>
      <c r="R121" s="153" t="str" cm="1">
        <f t="array" ref="R121">IFERROR(IF(SUMPRODUCT(('Hrs 2021'!$I$2:$I$500='Suivi quotidien'!A121)*('Hrs 2021'!$H$2:$H$500='Suivi quotidien'!G121)*('Hrs 2021'!$J$2:$J$500*1))=0,"",SUMPRODUCT(('Hrs 2021'!$I$2:$I$500='Suivi quotidien'!A121)*('Hrs 2021'!$H$2:$H$500='Suivi quotidien'!G121)*('Hrs 2021'!$J$2:$J$500*1)))/60,"-")</f>
        <v>-</v>
      </c>
      <c r="S121" s="184" t="str">
        <f>IFERROR(N121/R121,"-")</f>
        <v>-</v>
      </c>
      <c r="T121" s="180" t="str" cm="1">
        <f t="array" ref="T121">IF(SUMPRODUCT(('Hrs 2021'!$B$2:$B$500='Suivi quotidien'!A121)*('Hrs 2021'!$A$2:$A$500='Suivi quotidien'!G121)*('Hrs 2021'!$E$2:$E$500*1))=0,"-",SUMPRODUCT(('Hrs 2021'!$B$2:$B$500='Suivi quotidien'!A121)*('Hrs 2021'!$A$2:$A$500='Suivi quotidien'!G121)*('Hrs 2021'!$E$2:$E$500*1)))</f>
        <v>-</v>
      </c>
      <c r="U121" s="184" t="str">
        <f>IFERROR(O121/T121,"-")</f>
        <v>-</v>
      </c>
      <c r="V121" s="153" t="str" cm="1">
        <f t="array" ref="V121">IF(SUMPRODUCT(('Hrs 2021'!$B$2:$B$500='Suivi quotidien'!A121)*('Hrs 2021'!$A$2:$A$500='Suivi quotidien'!G121)*('Hrs 2021'!$E$2:$E$500*1))=0,"-",SUMPRODUCT(('Hrs 2021'!$B$2:$B$500='Suivi quotidien'!A121)*('Hrs 2021'!$A$2:$A$500='Suivi quotidien'!G121)*('Hrs 2021'!$F$2:$F$500*1)))</f>
        <v>-</v>
      </c>
      <c r="W121" s="184" t="str">
        <f>IFERROR(O121/V121,"-")</f>
        <v>-</v>
      </c>
      <c r="X121" s="180" t="str" cm="1">
        <f t="array" ref="X121">IF(SUMPRODUCT(('Hrs 2022'!$C$2:$C$500='Suivi quotidien'!A121)*('Hrs 2022'!$B$2:$B$500='Suivi quotidien'!G121)*('Hrs 2022'!$F$2:$F$500*1))=0,"-",SUMPRODUCT(('Hrs 2022'!$C$2:$C$500='Suivi quotidien'!A121)*('Hrs 2022'!$B$2:$B$500='Suivi quotidien'!G121)*('Hrs 2022'!$F$2:$F$500*1)))</f>
        <v>-</v>
      </c>
      <c r="Y121" s="184" t="str">
        <f>IFERROR(O121/X121,"-")</f>
        <v>-</v>
      </c>
      <c r="Z121" s="153" t="s">
        <v>109</v>
      </c>
      <c r="AA121" s="184" t="str">
        <f>IFERROR(O121/Z121,"-")</f>
        <v>-</v>
      </c>
      <c r="AB121" s="156" t="s">
        <v>109</v>
      </c>
      <c r="AC121" s="181" t="s">
        <v>334</v>
      </c>
    </row>
    <row r="122" spans="1:29" ht="30" x14ac:dyDescent="0.25">
      <c r="A122" s="185"/>
      <c r="B122" s="68"/>
      <c r="L122" s="76"/>
      <c r="O122" s="149" t="str">
        <f>IFERROR(IF(N122="","",(N122+(0.16*N122))),"-")</f>
        <v/>
      </c>
      <c r="P122" s="153" t="s">
        <v>109</v>
      </c>
      <c r="Q122" s="184" t="str">
        <f>IFERROR(N122/P122,"-")</f>
        <v>-</v>
      </c>
      <c r="R122" s="153" t="str" cm="1">
        <f t="array" ref="R122">IFERROR(IF(SUMPRODUCT(('Hrs 2021'!$I$2:$I$500='Suivi quotidien'!A122)*('Hrs 2021'!$H$2:$H$500='Suivi quotidien'!G122)*('Hrs 2021'!$J$2:$J$500*1))=0,"",SUMPRODUCT(('Hrs 2021'!$I$2:$I$500='Suivi quotidien'!A122)*('Hrs 2021'!$H$2:$H$500='Suivi quotidien'!G122)*('Hrs 2021'!$J$2:$J$500*1)))/60,"-")</f>
        <v>-</v>
      </c>
      <c r="S122" s="184" t="str">
        <f>IFERROR(N122/R122,"-")</f>
        <v>-</v>
      </c>
      <c r="T122" s="180" t="str" cm="1">
        <f t="array" ref="T122">IF(SUMPRODUCT(('Hrs 2021'!$B$2:$B$500='Suivi quotidien'!A122)*('Hrs 2021'!$A$2:$A$500='Suivi quotidien'!G122)*('Hrs 2021'!$E$2:$E$500*1))=0,"-",SUMPRODUCT(('Hrs 2021'!$B$2:$B$500='Suivi quotidien'!A122)*('Hrs 2021'!$A$2:$A$500='Suivi quotidien'!G122)*('Hrs 2021'!$E$2:$E$500*1)))</f>
        <v>-</v>
      </c>
      <c r="U122" s="184" t="str">
        <f>IFERROR(O122/T122,"-")</f>
        <v>-</v>
      </c>
      <c r="V122" s="153" t="str" cm="1">
        <f t="array" ref="V122">IF(SUMPRODUCT(('Hrs 2021'!$B$2:$B$500='Suivi quotidien'!A122)*('Hrs 2021'!$A$2:$A$500='Suivi quotidien'!G122)*('Hrs 2021'!$E$2:$E$500*1))=0,"-",SUMPRODUCT(('Hrs 2021'!$B$2:$B$500='Suivi quotidien'!A122)*('Hrs 2021'!$A$2:$A$500='Suivi quotidien'!G122)*('Hrs 2021'!$F$2:$F$500*1)))</f>
        <v>-</v>
      </c>
      <c r="W122" s="184" t="str">
        <f>IFERROR(O122/V122,"-")</f>
        <v>-</v>
      </c>
      <c r="X122" s="180" t="str" cm="1">
        <f t="array" ref="X122">IF(SUMPRODUCT(('Hrs 2022'!$C$2:$C$500='Suivi quotidien'!A122)*('Hrs 2022'!$B$2:$B$500='Suivi quotidien'!G122)*('Hrs 2022'!$F$2:$F$500*1))=0,"-",SUMPRODUCT(('Hrs 2022'!$C$2:$C$500='Suivi quotidien'!A122)*('Hrs 2022'!$B$2:$B$500='Suivi quotidien'!G122)*('Hrs 2022'!$F$2:$F$500*1)))</f>
        <v>-</v>
      </c>
      <c r="Y122" s="184" t="str">
        <f>IFERROR(O122/X122,"-")</f>
        <v>-</v>
      </c>
      <c r="Z122" s="153" t="s">
        <v>109</v>
      </c>
      <c r="AA122" s="184" t="str">
        <f>IFERROR(O122/Z122,"-")</f>
        <v>-</v>
      </c>
      <c r="AB122" s="156" t="s">
        <v>109</v>
      </c>
      <c r="AC122" s="181" t="s">
        <v>334</v>
      </c>
    </row>
    <row r="123" spans="1:29" ht="30" x14ac:dyDescent="0.25">
      <c r="A123" s="185"/>
      <c r="B123" s="68"/>
      <c r="L123" s="76"/>
      <c r="O123" s="149" t="str">
        <f>IFERROR(IF(N123="","",(N123+(0.16*N123))),"-")</f>
        <v/>
      </c>
      <c r="P123" s="153" t="s">
        <v>109</v>
      </c>
      <c r="Q123" s="184" t="str">
        <f>IFERROR(N123/P123,"-")</f>
        <v>-</v>
      </c>
      <c r="R123" s="153" t="str" cm="1">
        <f t="array" ref="R123">IFERROR(IF(SUMPRODUCT(('Hrs 2021'!$I$2:$I$500='Suivi quotidien'!A123)*('Hrs 2021'!$H$2:$H$500='Suivi quotidien'!G123)*('Hrs 2021'!$J$2:$J$500*1))=0,"",SUMPRODUCT(('Hrs 2021'!$I$2:$I$500='Suivi quotidien'!A123)*('Hrs 2021'!$H$2:$H$500='Suivi quotidien'!G123)*('Hrs 2021'!$J$2:$J$500*1)))/60,"-")</f>
        <v>-</v>
      </c>
      <c r="S123" s="184" t="str">
        <f>IFERROR(N123/R123,"-")</f>
        <v>-</v>
      </c>
      <c r="T123" s="180" t="str" cm="1">
        <f t="array" ref="T123">IF(SUMPRODUCT(('Hrs 2021'!$B$2:$B$500='Suivi quotidien'!A123)*('Hrs 2021'!$A$2:$A$500='Suivi quotidien'!G123)*('Hrs 2021'!$E$2:$E$500*1))=0,"-",SUMPRODUCT(('Hrs 2021'!$B$2:$B$500='Suivi quotidien'!A123)*('Hrs 2021'!$A$2:$A$500='Suivi quotidien'!G123)*('Hrs 2021'!$E$2:$E$500*1)))</f>
        <v>-</v>
      </c>
      <c r="U123" s="184" t="str">
        <f>IFERROR(O123/T123,"-")</f>
        <v>-</v>
      </c>
      <c r="V123" s="153" t="str" cm="1">
        <f t="array" ref="V123">IF(SUMPRODUCT(('Hrs 2021'!$B$2:$B$500='Suivi quotidien'!A123)*('Hrs 2021'!$A$2:$A$500='Suivi quotidien'!G123)*('Hrs 2021'!$E$2:$E$500*1))=0,"-",SUMPRODUCT(('Hrs 2021'!$B$2:$B$500='Suivi quotidien'!A123)*('Hrs 2021'!$A$2:$A$500='Suivi quotidien'!G123)*('Hrs 2021'!$F$2:$F$500*1)))</f>
        <v>-</v>
      </c>
      <c r="W123" s="184" t="str">
        <f>IFERROR(O123/V123,"-")</f>
        <v>-</v>
      </c>
      <c r="X123" s="180" t="str" cm="1">
        <f t="array" ref="X123">IF(SUMPRODUCT(('Hrs 2022'!$C$2:$C$500='Suivi quotidien'!A123)*('Hrs 2022'!$B$2:$B$500='Suivi quotidien'!G123)*('Hrs 2022'!$F$2:$F$500*1))=0,"-",SUMPRODUCT(('Hrs 2022'!$C$2:$C$500='Suivi quotidien'!A123)*('Hrs 2022'!$B$2:$B$500='Suivi quotidien'!G123)*('Hrs 2022'!$F$2:$F$500*1)))</f>
        <v>-</v>
      </c>
      <c r="Y123" s="184" t="str">
        <f>IFERROR(O123/X123,"-")</f>
        <v>-</v>
      </c>
      <c r="Z123" s="153" t="s">
        <v>109</v>
      </c>
      <c r="AA123" s="184" t="str">
        <f>IFERROR(O123/Z123,"-")</f>
        <v>-</v>
      </c>
      <c r="AB123" s="156" t="s">
        <v>109</v>
      </c>
      <c r="AC123" s="181" t="s">
        <v>334</v>
      </c>
    </row>
    <row r="124" spans="1:29" ht="30" x14ac:dyDescent="0.25">
      <c r="A124" s="185"/>
      <c r="B124" s="68"/>
      <c r="L124" s="76"/>
      <c r="O124" s="149" t="str">
        <f>IFERROR(IF(N124="","",(N124+(0.16*N124))),"-")</f>
        <v/>
      </c>
      <c r="P124" s="153" t="s">
        <v>109</v>
      </c>
      <c r="Q124" s="184" t="str">
        <f>IFERROR(N124/P124,"-")</f>
        <v>-</v>
      </c>
      <c r="R124" s="153" t="str" cm="1">
        <f t="array" ref="R124">IFERROR(IF(SUMPRODUCT(('Hrs 2021'!$I$2:$I$500='Suivi quotidien'!A124)*('Hrs 2021'!$H$2:$H$500='Suivi quotidien'!G124)*('Hrs 2021'!$J$2:$J$500*1))=0,"",SUMPRODUCT(('Hrs 2021'!$I$2:$I$500='Suivi quotidien'!A124)*('Hrs 2021'!$H$2:$H$500='Suivi quotidien'!G124)*('Hrs 2021'!$J$2:$J$500*1)))/60,"-")</f>
        <v>-</v>
      </c>
      <c r="S124" s="184" t="str">
        <f>IFERROR(N124/R124,"-")</f>
        <v>-</v>
      </c>
      <c r="T124" s="180" t="str" cm="1">
        <f t="array" ref="T124">IF(SUMPRODUCT(('Hrs 2021'!$B$2:$B$500='Suivi quotidien'!A124)*('Hrs 2021'!$A$2:$A$500='Suivi quotidien'!G124)*('Hrs 2021'!$E$2:$E$500*1))=0,"-",SUMPRODUCT(('Hrs 2021'!$B$2:$B$500='Suivi quotidien'!A124)*('Hrs 2021'!$A$2:$A$500='Suivi quotidien'!G124)*('Hrs 2021'!$E$2:$E$500*1)))</f>
        <v>-</v>
      </c>
      <c r="U124" s="184" t="str">
        <f>IFERROR(O124/T124,"-")</f>
        <v>-</v>
      </c>
      <c r="V124" s="153" t="str" cm="1">
        <f t="array" ref="V124">IF(SUMPRODUCT(('Hrs 2021'!$B$2:$B$500='Suivi quotidien'!A124)*('Hrs 2021'!$A$2:$A$500='Suivi quotidien'!G124)*('Hrs 2021'!$E$2:$E$500*1))=0,"-",SUMPRODUCT(('Hrs 2021'!$B$2:$B$500='Suivi quotidien'!A124)*('Hrs 2021'!$A$2:$A$500='Suivi quotidien'!G124)*('Hrs 2021'!$F$2:$F$500*1)))</f>
        <v>-</v>
      </c>
      <c r="W124" s="184" t="str">
        <f>IFERROR(O124/V124,"-")</f>
        <v>-</v>
      </c>
      <c r="X124" s="180" t="str" cm="1">
        <f t="array" ref="X124">IF(SUMPRODUCT(('Hrs 2022'!$C$2:$C$500='Suivi quotidien'!A124)*('Hrs 2022'!$B$2:$B$500='Suivi quotidien'!G124)*('Hrs 2022'!$F$2:$F$500*1))=0,"-",SUMPRODUCT(('Hrs 2022'!$C$2:$C$500='Suivi quotidien'!A124)*('Hrs 2022'!$B$2:$B$500='Suivi quotidien'!G124)*('Hrs 2022'!$F$2:$F$500*1)))</f>
        <v>-</v>
      </c>
      <c r="Y124" s="184" t="str">
        <f>IFERROR(O124/X124,"-")</f>
        <v>-</v>
      </c>
      <c r="Z124" s="153" t="s">
        <v>109</v>
      </c>
      <c r="AA124" s="184" t="str">
        <f>IFERROR(O124/Z124,"-")</f>
        <v>-</v>
      </c>
      <c r="AB124" s="156" t="s">
        <v>109</v>
      </c>
      <c r="AC124" s="181" t="s">
        <v>334</v>
      </c>
    </row>
    <row r="125" spans="1:29" ht="30" x14ac:dyDescent="0.25">
      <c r="A125" s="185"/>
      <c r="B125" s="68"/>
      <c r="L125" s="76"/>
      <c r="O125" s="149" t="str">
        <f>IFERROR(IF(N125="","",(N125+(0.16*N125))),"-")</f>
        <v/>
      </c>
      <c r="P125" s="153" t="s">
        <v>109</v>
      </c>
      <c r="Q125" s="184" t="str">
        <f>IFERROR(N125/P125,"-")</f>
        <v>-</v>
      </c>
      <c r="R125" s="153" t="str" cm="1">
        <f t="array" ref="R125">IFERROR(IF(SUMPRODUCT(('Hrs 2021'!$I$2:$I$500='Suivi quotidien'!A125)*('Hrs 2021'!$H$2:$H$500='Suivi quotidien'!G125)*('Hrs 2021'!$J$2:$J$500*1))=0,"",SUMPRODUCT(('Hrs 2021'!$I$2:$I$500='Suivi quotidien'!A125)*('Hrs 2021'!$H$2:$H$500='Suivi quotidien'!G125)*('Hrs 2021'!$J$2:$J$500*1)))/60,"-")</f>
        <v>-</v>
      </c>
      <c r="S125" s="184" t="str">
        <f>IFERROR(N125/R125,"-")</f>
        <v>-</v>
      </c>
      <c r="T125" s="180" t="str" cm="1">
        <f t="array" ref="T125">IF(SUMPRODUCT(('Hrs 2021'!$B$2:$B$500='Suivi quotidien'!A125)*('Hrs 2021'!$A$2:$A$500='Suivi quotidien'!G125)*('Hrs 2021'!$E$2:$E$500*1))=0,"-",SUMPRODUCT(('Hrs 2021'!$B$2:$B$500='Suivi quotidien'!A125)*('Hrs 2021'!$A$2:$A$500='Suivi quotidien'!G125)*('Hrs 2021'!$E$2:$E$500*1)))</f>
        <v>-</v>
      </c>
      <c r="U125" s="184" t="str">
        <f>IFERROR(O125/T125,"-")</f>
        <v>-</v>
      </c>
      <c r="V125" s="153" t="str" cm="1">
        <f t="array" ref="V125">IF(SUMPRODUCT(('Hrs 2021'!$B$2:$B$500='Suivi quotidien'!A125)*('Hrs 2021'!$A$2:$A$500='Suivi quotidien'!G125)*('Hrs 2021'!$E$2:$E$500*1))=0,"-",SUMPRODUCT(('Hrs 2021'!$B$2:$B$500='Suivi quotidien'!A125)*('Hrs 2021'!$A$2:$A$500='Suivi quotidien'!G125)*('Hrs 2021'!$F$2:$F$500*1)))</f>
        <v>-</v>
      </c>
      <c r="W125" s="184" t="str">
        <f>IFERROR(O125/V125,"-")</f>
        <v>-</v>
      </c>
      <c r="X125" s="180" t="str" cm="1">
        <f t="array" ref="X125">IF(SUMPRODUCT(('Hrs 2022'!$C$2:$C$500='Suivi quotidien'!A125)*('Hrs 2022'!$B$2:$B$500='Suivi quotidien'!G125)*('Hrs 2022'!$F$2:$F$500*1))=0,"-",SUMPRODUCT(('Hrs 2022'!$C$2:$C$500='Suivi quotidien'!A125)*('Hrs 2022'!$B$2:$B$500='Suivi quotidien'!G125)*('Hrs 2022'!$F$2:$F$500*1)))</f>
        <v>-</v>
      </c>
      <c r="Y125" s="184" t="str">
        <f>IFERROR(O125/X125,"-")</f>
        <v>-</v>
      </c>
      <c r="Z125" s="153" t="s">
        <v>109</v>
      </c>
      <c r="AA125" s="184" t="str">
        <f>IFERROR(O125/Z125,"-")</f>
        <v>-</v>
      </c>
      <c r="AB125" s="156" t="s">
        <v>109</v>
      </c>
      <c r="AC125" s="181" t="s">
        <v>334</v>
      </c>
    </row>
    <row r="126" spans="1:29" ht="30" x14ac:dyDescent="0.25">
      <c r="A126" s="185"/>
      <c r="B126" s="68"/>
      <c r="L126" s="76"/>
      <c r="O126" s="149" t="str">
        <f>IFERROR(IF(N126="","",(N126+(0.16*N126))),"-")</f>
        <v/>
      </c>
      <c r="P126" s="153" t="s">
        <v>109</v>
      </c>
      <c r="Q126" s="184" t="str">
        <f>IFERROR(N126/P126,"-")</f>
        <v>-</v>
      </c>
      <c r="R126" s="153" t="str" cm="1">
        <f t="array" ref="R126">IFERROR(IF(SUMPRODUCT(('Hrs 2021'!$I$2:$I$500='Suivi quotidien'!A126)*('Hrs 2021'!$H$2:$H$500='Suivi quotidien'!G126)*('Hrs 2021'!$J$2:$J$500*1))=0,"",SUMPRODUCT(('Hrs 2021'!$I$2:$I$500='Suivi quotidien'!A126)*('Hrs 2021'!$H$2:$H$500='Suivi quotidien'!G126)*('Hrs 2021'!$J$2:$J$500*1)))/60,"-")</f>
        <v>-</v>
      </c>
      <c r="S126" s="184" t="str">
        <f>IFERROR(N126/R126,"-")</f>
        <v>-</v>
      </c>
      <c r="T126" s="180" t="str" cm="1">
        <f t="array" ref="T126">IF(SUMPRODUCT(('Hrs 2021'!$B$2:$B$500='Suivi quotidien'!A126)*('Hrs 2021'!$A$2:$A$500='Suivi quotidien'!G126)*('Hrs 2021'!$E$2:$E$500*1))=0,"-",SUMPRODUCT(('Hrs 2021'!$B$2:$B$500='Suivi quotidien'!A126)*('Hrs 2021'!$A$2:$A$500='Suivi quotidien'!G126)*('Hrs 2021'!$E$2:$E$500*1)))</f>
        <v>-</v>
      </c>
      <c r="U126" s="184" t="str">
        <f>IFERROR(O126/T126,"-")</f>
        <v>-</v>
      </c>
      <c r="V126" s="153" t="str" cm="1">
        <f t="array" ref="V126">IF(SUMPRODUCT(('Hrs 2021'!$B$2:$B$500='Suivi quotidien'!A126)*('Hrs 2021'!$A$2:$A$500='Suivi quotidien'!G126)*('Hrs 2021'!$E$2:$E$500*1))=0,"-",SUMPRODUCT(('Hrs 2021'!$B$2:$B$500='Suivi quotidien'!A126)*('Hrs 2021'!$A$2:$A$500='Suivi quotidien'!G126)*('Hrs 2021'!$F$2:$F$500*1)))</f>
        <v>-</v>
      </c>
      <c r="W126" s="184" t="str">
        <f>IFERROR(O126/V126,"-")</f>
        <v>-</v>
      </c>
      <c r="X126" s="180" t="str" cm="1">
        <f t="array" ref="X126">IF(SUMPRODUCT(('Hrs 2022'!$C$2:$C$500='Suivi quotidien'!A126)*('Hrs 2022'!$B$2:$B$500='Suivi quotidien'!G126)*('Hrs 2022'!$F$2:$F$500*1))=0,"-",SUMPRODUCT(('Hrs 2022'!$C$2:$C$500='Suivi quotidien'!A126)*('Hrs 2022'!$B$2:$B$500='Suivi quotidien'!G126)*('Hrs 2022'!$F$2:$F$500*1)))</f>
        <v>-</v>
      </c>
      <c r="Y126" s="184" t="str">
        <f>IFERROR(O126/X126,"-")</f>
        <v>-</v>
      </c>
      <c r="Z126" s="153" t="s">
        <v>109</v>
      </c>
      <c r="AA126" s="184" t="str">
        <f>IFERROR(O126/Z126,"-")</f>
        <v>-</v>
      </c>
      <c r="AB126" s="156" t="s">
        <v>109</v>
      </c>
      <c r="AC126" s="181" t="s">
        <v>334</v>
      </c>
    </row>
    <row r="127" spans="1:29" ht="30" x14ac:dyDescent="0.25">
      <c r="A127" s="185"/>
      <c r="B127" s="68"/>
      <c r="L127" s="76"/>
      <c r="O127" s="149" t="str">
        <f>IFERROR(IF(N127="","",(N127+(0.16*N127))),"-")</f>
        <v/>
      </c>
      <c r="P127" s="153" t="s">
        <v>109</v>
      </c>
      <c r="Q127" s="184" t="str">
        <f>IFERROR(N127/P127,"-")</f>
        <v>-</v>
      </c>
      <c r="R127" s="153" t="str" cm="1">
        <f t="array" ref="R127">IFERROR(IF(SUMPRODUCT(('Hrs 2021'!$I$2:$I$500='Suivi quotidien'!A127)*('Hrs 2021'!$H$2:$H$500='Suivi quotidien'!G127)*('Hrs 2021'!$J$2:$J$500*1))=0,"",SUMPRODUCT(('Hrs 2021'!$I$2:$I$500='Suivi quotidien'!A127)*('Hrs 2021'!$H$2:$H$500='Suivi quotidien'!G127)*('Hrs 2021'!$J$2:$J$500*1)))/60,"-")</f>
        <v>-</v>
      </c>
      <c r="S127" s="184" t="str">
        <f>IFERROR(N127/R127,"-")</f>
        <v>-</v>
      </c>
      <c r="T127" s="180" t="str" cm="1">
        <f t="array" ref="T127">IF(SUMPRODUCT(('Hrs 2021'!$B$2:$B$500='Suivi quotidien'!A127)*('Hrs 2021'!$A$2:$A$500='Suivi quotidien'!G127)*('Hrs 2021'!$E$2:$E$500*1))=0,"-",SUMPRODUCT(('Hrs 2021'!$B$2:$B$500='Suivi quotidien'!A127)*('Hrs 2021'!$A$2:$A$500='Suivi quotidien'!G127)*('Hrs 2021'!$E$2:$E$500*1)))</f>
        <v>-</v>
      </c>
      <c r="U127" s="184" t="str">
        <f>IFERROR(O127/T127,"-")</f>
        <v>-</v>
      </c>
      <c r="V127" s="153" t="str" cm="1">
        <f t="array" ref="V127">IF(SUMPRODUCT(('Hrs 2021'!$B$2:$B$500='Suivi quotidien'!A127)*('Hrs 2021'!$A$2:$A$500='Suivi quotidien'!G127)*('Hrs 2021'!$E$2:$E$500*1))=0,"-",SUMPRODUCT(('Hrs 2021'!$B$2:$B$500='Suivi quotidien'!A127)*('Hrs 2021'!$A$2:$A$500='Suivi quotidien'!G127)*('Hrs 2021'!$F$2:$F$500*1)))</f>
        <v>-</v>
      </c>
      <c r="W127" s="184" t="str">
        <f>IFERROR(O127/V127,"-")</f>
        <v>-</v>
      </c>
      <c r="X127" s="180" t="str" cm="1">
        <f t="array" ref="X127">IF(SUMPRODUCT(('Hrs 2022'!$C$2:$C$500='Suivi quotidien'!A127)*('Hrs 2022'!$B$2:$B$500='Suivi quotidien'!G127)*('Hrs 2022'!$F$2:$F$500*1))=0,"-",SUMPRODUCT(('Hrs 2022'!$C$2:$C$500='Suivi quotidien'!A127)*('Hrs 2022'!$B$2:$B$500='Suivi quotidien'!G127)*('Hrs 2022'!$F$2:$F$500*1)))</f>
        <v>-</v>
      </c>
      <c r="Y127" s="184" t="str">
        <f>IFERROR(O127/X127,"-")</f>
        <v>-</v>
      </c>
      <c r="Z127" s="153" t="s">
        <v>109</v>
      </c>
      <c r="AA127" s="184" t="str">
        <f>IFERROR(O127/Z127,"-")</f>
        <v>-</v>
      </c>
      <c r="AB127" s="156" t="s">
        <v>109</v>
      </c>
      <c r="AC127" s="181" t="s">
        <v>334</v>
      </c>
    </row>
    <row r="128" spans="1:29" ht="30" x14ac:dyDescent="0.25">
      <c r="A128" s="185"/>
      <c r="B128" s="68"/>
      <c r="L128" s="76"/>
      <c r="O128" s="149" t="str">
        <f>IFERROR(IF(N128="","",(N128+(0.16*N128))),"-")</f>
        <v/>
      </c>
      <c r="P128" s="153" t="s">
        <v>109</v>
      </c>
      <c r="Q128" s="184" t="str">
        <f>IFERROR(N128/P128,"-")</f>
        <v>-</v>
      </c>
      <c r="R128" s="153" t="str" cm="1">
        <f t="array" ref="R128">IFERROR(IF(SUMPRODUCT(('Hrs 2021'!$I$2:$I$500='Suivi quotidien'!A128)*('Hrs 2021'!$H$2:$H$500='Suivi quotidien'!G128)*('Hrs 2021'!$J$2:$J$500*1))=0,"",SUMPRODUCT(('Hrs 2021'!$I$2:$I$500='Suivi quotidien'!A128)*('Hrs 2021'!$H$2:$H$500='Suivi quotidien'!G128)*('Hrs 2021'!$J$2:$J$500*1)))/60,"-")</f>
        <v>-</v>
      </c>
      <c r="S128" s="184" t="str">
        <f>IFERROR(N128/R128,"-")</f>
        <v>-</v>
      </c>
      <c r="T128" s="180" t="str" cm="1">
        <f t="array" ref="T128">IF(SUMPRODUCT(('Hrs 2021'!$B$2:$B$500='Suivi quotidien'!A128)*('Hrs 2021'!$A$2:$A$500='Suivi quotidien'!G128)*('Hrs 2021'!$E$2:$E$500*1))=0,"-",SUMPRODUCT(('Hrs 2021'!$B$2:$B$500='Suivi quotidien'!A128)*('Hrs 2021'!$A$2:$A$500='Suivi quotidien'!G128)*('Hrs 2021'!$E$2:$E$500*1)))</f>
        <v>-</v>
      </c>
      <c r="U128" s="184" t="str">
        <f>IFERROR(O128/T128,"-")</f>
        <v>-</v>
      </c>
      <c r="V128" s="153" t="str" cm="1">
        <f t="array" ref="V128">IF(SUMPRODUCT(('Hrs 2021'!$B$2:$B$500='Suivi quotidien'!A128)*('Hrs 2021'!$A$2:$A$500='Suivi quotidien'!G128)*('Hrs 2021'!$E$2:$E$500*1))=0,"-",SUMPRODUCT(('Hrs 2021'!$B$2:$B$500='Suivi quotidien'!A128)*('Hrs 2021'!$A$2:$A$500='Suivi quotidien'!G128)*('Hrs 2021'!$F$2:$F$500*1)))</f>
        <v>-</v>
      </c>
      <c r="W128" s="184" t="str">
        <f>IFERROR(O128/V128,"-")</f>
        <v>-</v>
      </c>
      <c r="X128" s="180" t="str" cm="1">
        <f t="array" ref="X128">IF(SUMPRODUCT(('Hrs 2022'!$C$2:$C$500='Suivi quotidien'!A128)*('Hrs 2022'!$B$2:$B$500='Suivi quotidien'!G128)*('Hrs 2022'!$F$2:$F$500*1))=0,"-",SUMPRODUCT(('Hrs 2022'!$C$2:$C$500='Suivi quotidien'!A128)*('Hrs 2022'!$B$2:$B$500='Suivi quotidien'!G128)*('Hrs 2022'!$F$2:$F$500*1)))</f>
        <v>-</v>
      </c>
      <c r="Y128" s="184" t="str">
        <f>IFERROR(O128/X128,"-")</f>
        <v>-</v>
      </c>
      <c r="Z128" s="153" t="s">
        <v>109</v>
      </c>
      <c r="AA128" s="184" t="str">
        <f>IFERROR(O128/Z128,"-")</f>
        <v>-</v>
      </c>
      <c r="AB128" s="156" t="s">
        <v>109</v>
      </c>
      <c r="AC128" s="181" t="s">
        <v>334</v>
      </c>
    </row>
    <row r="129" spans="1:29" ht="30" x14ac:dyDescent="0.25">
      <c r="A129" s="185"/>
      <c r="B129" s="68"/>
      <c r="L129" s="76"/>
      <c r="O129" s="149" t="str">
        <f>IFERROR(IF(N129="","",(N129+(0.16*N129))),"-")</f>
        <v/>
      </c>
      <c r="P129" s="153" t="s">
        <v>109</v>
      </c>
      <c r="Q129" s="184" t="str">
        <f>IFERROR(N129/P129,"-")</f>
        <v>-</v>
      </c>
      <c r="R129" s="153" t="str" cm="1">
        <f t="array" ref="R129">IFERROR(IF(SUMPRODUCT(('Hrs 2021'!$I$2:$I$500='Suivi quotidien'!A129)*('Hrs 2021'!$H$2:$H$500='Suivi quotidien'!G129)*('Hrs 2021'!$J$2:$J$500*1))=0,"",SUMPRODUCT(('Hrs 2021'!$I$2:$I$500='Suivi quotidien'!A129)*('Hrs 2021'!$H$2:$H$500='Suivi quotidien'!G129)*('Hrs 2021'!$J$2:$J$500*1)))/60,"-")</f>
        <v>-</v>
      </c>
      <c r="S129" s="184" t="str">
        <f>IFERROR(N129/R129,"-")</f>
        <v>-</v>
      </c>
      <c r="T129" s="180" t="str" cm="1">
        <f t="array" ref="T129">IF(SUMPRODUCT(('Hrs 2021'!$B$2:$B$500='Suivi quotidien'!A129)*('Hrs 2021'!$A$2:$A$500='Suivi quotidien'!G129)*('Hrs 2021'!$E$2:$E$500*1))=0,"-",SUMPRODUCT(('Hrs 2021'!$B$2:$B$500='Suivi quotidien'!A129)*('Hrs 2021'!$A$2:$A$500='Suivi quotidien'!G129)*('Hrs 2021'!$E$2:$E$500*1)))</f>
        <v>-</v>
      </c>
      <c r="U129" s="184" t="str">
        <f>IFERROR(O129/T129,"-")</f>
        <v>-</v>
      </c>
      <c r="V129" s="153" t="str" cm="1">
        <f t="array" ref="V129">IF(SUMPRODUCT(('Hrs 2021'!$B$2:$B$500='Suivi quotidien'!A129)*('Hrs 2021'!$A$2:$A$500='Suivi quotidien'!G129)*('Hrs 2021'!$E$2:$E$500*1))=0,"-",SUMPRODUCT(('Hrs 2021'!$B$2:$B$500='Suivi quotidien'!A129)*('Hrs 2021'!$A$2:$A$500='Suivi quotidien'!G129)*('Hrs 2021'!$F$2:$F$500*1)))</f>
        <v>-</v>
      </c>
      <c r="W129" s="184" t="str">
        <f>IFERROR(O129/V129,"-")</f>
        <v>-</v>
      </c>
      <c r="X129" s="180" t="str" cm="1">
        <f t="array" ref="X129">IF(SUMPRODUCT(('Hrs 2022'!$C$2:$C$500='Suivi quotidien'!A129)*('Hrs 2022'!$B$2:$B$500='Suivi quotidien'!G129)*('Hrs 2022'!$F$2:$F$500*1))=0,"-",SUMPRODUCT(('Hrs 2022'!$C$2:$C$500='Suivi quotidien'!A129)*('Hrs 2022'!$B$2:$B$500='Suivi quotidien'!G129)*('Hrs 2022'!$F$2:$F$500*1)))</f>
        <v>-</v>
      </c>
      <c r="Y129" s="184" t="str">
        <f>IFERROR(O129/X129,"-")</f>
        <v>-</v>
      </c>
      <c r="Z129" s="153" t="s">
        <v>109</v>
      </c>
      <c r="AA129" s="184" t="str">
        <f>IFERROR(O129/Z129,"-")</f>
        <v>-</v>
      </c>
      <c r="AB129" s="156" t="s">
        <v>109</v>
      </c>
      <c r="AC129" s="181" t="s">
        <v>334</v>
      </c>
    </row>
    <row r="130" spans="1:29" ht="30" x14ac:dyDescent="0.25">
      <c r="A130" s="185"/>
      <c r="B130" s="68"/>
      <c r="L130" s="76"/>
      <c r="O130" s="149" t="str">
        <f>IFERROR(IF(N130="","",(N130+(0.16*N130))),"-")</f>
        <v/>
      </c>
      <c r="P130" s="153" t="s">
        <v>109</v>
      </c>
      <c r="Q130" s="184" t="str">
        <f>IFERROR(N130/P130,"-")</f>
        <v>-</v>
      </c>
      <c r="R130" s="153" t="str" cm="1">
        <f t="array" ref="R130">IFERROR(IF(SUMPRODUCT(('Hrs 2021'!$I$2:$I$500='Suivi quotidien'!A130)*('Hrs 2021'!$H$2:$H$500='Suivi quotidien'!G130)*('Hrs 2021'!$J$2:$J$500*1))=0,"",SUMPRODUCT(('Hrs 2021'!$I$2:$I$500='Suivi quotidien'!A130)*('Hrs 2021'!$H$2:$H$500='Suivi quotidien'!G130)*('Hrs 2021'!$J$2:$J$500*1)))/60,"-")</f>
        <v>-</v>
      </c>
      <c r="S130" s="184" t="str">
        <f>IFERROR(N130/R130,"-")</f>
        <v>-</v>
      </c>
      <c r="T130" s="180" t="str" cm="1">
        <f t="array" ref="T130">IF(SUMPRODUCT(('Hrs 2021'!$B$2:$B$500='Suivi quotidien'!A130)*('Hrs 2021'!$A$2:$A$500='Suivi quotidien'!G130)*('Hrs 2021'!$E$2:$E$500*1))=0,"-",SUMPRODUCT(('Hrs 2021'!$B$2:$B$500='Suivi quotidien'!A130)*('Hrs 2021'!$A$2:$A$500='Suivi quotidien'!G130)*('Hrs 2021'!$E$2:$E$500*1)))</f>
        <v>-</v>
      </c>
      <c r="U130" s="184" t="str">
        <f>IFERROR(O130/T130,"-")</f>
        <v>-</v>
      </c>
      <c r="V130" s="153" t="str" cm="1">
        <f t="array" ref="V130">IF(SUMPRODUCT(('Hrs 2021'!$B$2:$B$500='Suivi quotidien'!A130)*('Hrs 2021'!$A$2:$A$500='Suivi quotidien'!G130)*('Hrs 2021'!$E$2:$E$500*1))=0,"-",SUMPRODUCT(('Hrs 2021'!$B$2:$B$500='Suivi quotidien'!A130)*('Hrs 2021'!$A$2:$A$500='Suivi quotidien'!G130)*('Hrs 2021'!$F$2:$F$500*1)))</f>
        <v>-</v>
      </c>
      <c r="W130" s="184" t="str">
        <f>IFERROR(O130/V130,"-")</f>
        <v>-</v>
      </c>
      <c r="X130" s="180" t="str" cm="1">
        <f t="array" ref="X130">IF(SUMPRODUCT(('Hrs 2022'!$C$2:$C$500='Suivi quotidien'!A130)*('Hrs 2022'!$B$2:$B$500='Suivi quotidien'!G130)*('Hrs 2022'!$F$2:$F$500*1))=0,"-",SUMPRODUCT(('Hrs 2022'!$C$2:$C$500='Suivi quotidien'!A130)*('Hrs 2022'!$B$2:$B$500='Suivi quotidien'!G130)*('Hrs 2022'!$F$2:$F$500*1)))</f>
        <v>-</v>
      </c>
      <c r="Y130" s="184" t="str">
        <f>IFERROR(O130/X130,"-")</f>
        <v>-</v>
      </c>
      <c r="Z130" s="153" t="s">
        <v>109</v>
      </c>
      <c r="AA130" s="184" t="str">
        <f>IFERROR(O130/Z130,"-")</f>
        <v>-</v>
      </c>
      <c r="AB130" s="156" t="s">
        <v>109</v>
      </c>
      <c r="AC130" s="181" t="s">
        <v>334</v>
      </c>
    </row>
    <row r="131" spans="1:29" ht="30" x14ac:dyDescent="0.25">
      <c r="A131" s="185"/>
      <c r="B131" s="68"/>
      <c r="L131" s="76"/>
      <c r="O131" s="149" t="str">
        <f>IFERROR(IF(N131="","",(N131+(0.16*N131))),"-")</f>
        <v/>
      </c>
      <c r="P131" s="153" t="s">
        <v>109</v>
      </c>
      <c r="Q131" s="184" t="str">
        <f>IFERROR(N131/P131,"-")</f>
        <v>-</v>
      </c>
      <c r="R131" s="153" t="str" cm="1">
        <f t="array" ref="R131">IFERROR(IF(SUMPRODUCT(('Hrs 2021'!$I$2:$I$500='Suivi quotidien'!A131)*('Hrs 2021'!$H$2:$H$500='Suivi quotidien'!G131)*('Hrs 2021'!$J$2:$J$500*1))=0,"",SUMPRODUCT(('Hrs 2021'!$I$2:$I$500='Suivi quotidien'!A131)*('Hrs 2021'!$H$2:$H$500='Suivi quotidien'!G131)*('Hrs 2021'!$J$2:$J$500*1)))/60,"-")</f>
        <v>-</v>
      </c>
      <c r="S131" s="184" t="str">
        <f>IFERROR(N131/R131,"-")</f>
        <v>-</v>
      </c>
      <c r="T131" s="180" t="str" cm="1">
        <f t="array" ref="T131">IF(SUMPRODUCT(('Hrs 2021'!$B$2:$B$500='Suivi quotidien'!A131)*('Hrs 2021'!$A$2:$A$500='Suivi quotidien'!G131)*('Hrs 2021'!$E$2:$E$500*1))=0,"-",SUMPRODUCT(('Hrs 2021'!$B$2:$B$500='Suivi quotidien'!A131)*('Hrs 2021'!$A$2:$A$500='Suivi quotidien'!G131)*('Hrs 2021'!$E$2:$E$500*1)))</f>
        <v>-</v>
      </c>
      <c r="U131" s="184" t="str">
        <f>IFERROR(O131/T131,"-")</f>
        <v>-</v>
      </c>
      <c r="V131" s="153" t="str" cm="1">
        <f t="array" ref="V131">IF(SUMPRODUCT(('Hrs 2021'!$B$2:$B$500='Suivi quotidien'!A131)*('Hrs 2021'!$A$2:$A$500='Suivi quotidien'!G131)*('Hrs 2021'!$E$2:$E$500*1))=0,"-",SUMPRODUCT(('Hrs 2021'!$B$2:$B$500='Suivi quotidien'!A131)*('Hrs 2021'!$A$2:$A$500='Suivi quotidien'!G131)*('Hrs 2021'!$F$2:$F$500*1)))</f>
        <v>-</v>
      </c>
      <c r="W131" s="184" t="str">
        <f>IFERROR(O131/V131,"-")</f>
        <v>-</v>
      </c>
      <c r="X131" s="180" t="str" cm="1">
        <f t="array" ref="X131">IF(SUMPRODUCT(('Hrs 2022'!$C$2:$C$500='Suivi quotidien'!A131)*('Hrs 2022'!$B$2:$B$500='Suivi quotidien'!G131)*('Hrs 2022'!$F$2:$F$500*1))=0,"-",SUMPRODUCT(('Hrs 2022'!$C$2:$C$500='Suivi quotidien'!A131)*('Hrs 2022'!$B$2:$B$500='Suivi quotidien'!G131)*('Hrs 2022'!$F$2:$F$500*1)))</f>
        <v>-</v>
      </c>
      <c r="Y131" s="184" t="str">
        <f>IFERROR(O131/X131,"-")</f>
        <v>-</v>
      </c>
      <c r="Z131" s="153" t="s">
        <v>109</v>
      </c>
      <c r="AA131" s="184" t="str">
        <f>IFERROR(O131/Z131,"-")</f>
        <v>-</v>
      </c>
      <c r="AB131" s="156" t="s">
        <v>109</v>
      </c>
      <c r="AC131" s="181" t="s">
        <v>334</v>
      </c>
    </row>
    <row r="132" spans="1:29" ht="30" x14ac:dyDescent="0.25">
      <c r="A132" s="185"/>
      <c r="B132" s="68"/>
      <c r="L132" s="76"/>
      <c r="O132" s="149" t="str">
        <f>IFERROR(IF(N132="","",(N132+(0.16*N132))),"-")</f>
        <v/>
      </c>
      <c r="P132" s="153" t="s">
        <v>109</v>
      </c>
      <c r="Q132" s="184" t="str">
        <f>IFERROR(N132/P132,"-")</f>
        <v>-</v>
      </c>
      <c r="R132" s="153" t="str" cm="1">
        <f t="array" ref="R132">IFERROR(IF(SUMPRODUCT(('Hrs 2021'!$I$2:$I$500='Suivi quotidien'!A132)*('Hrs 2021'!$H$2:$H$500='Suivi quotidien'!G132)*('Hrs 2021'!$J$2:$J$500*1))=0,"",SUMPRODUCT(('Hrs 2021'!$I$2:$I$500='Suivi quotidien'!A132)*('Hrs 2021'!$H$2:$H$500='Suivi quotidien'!G132)*('Hrs 2021'!$J$2:$J$500*1)))/60,"-")</f>
        <v>-</v>
      </c>
      <c r="S132" s="184" t="str">
        <f>IFERROR(N132/R132,"-")</f>
        <v>-</v>
      </c>
      <c r="T132" s="180" t="str" cm="1">
        <f t="array" ref="T132">IF(SUMPRODUCT(('Hrs 2021'!$B$2:$B$500='Suivi quotidien'!A132)*('Hrs 2021'!$A$2:$A$500='Suivi quotidien'!G132)*('Hrs 2021'!$E$2:$E$500*1))=0,"-",SUMPRODUCT(('Hrs 2021'!$B$2:$B$500='Suivi quotidien'!A132)*('Hrs 2021'!$A$2:$A$500='Suivi quotidien'!G132)*('Hrs 2021'!$E$2:$E$500*1)))</f>
        <v>-</v>
      </c>
      <c r="U132" s="184" t="str">
        <f>IFERROR(O132/T132,"-")</f>
        <v>-</v>
      </c>
      <c r="V132" s="153" t="str" cm="1">
        <f t="array" ref="V132">IF(SUMPRODUCT(('Hrs 2021'!$B$2:$B$500='Suivi quotidien'!A132)*('Hrs 2021'!$A$2:$A$500='Suivi quotidien'!G132)*('Hrs 2021'!$E$2:$E$500*1))=0,"-",SUMPRODUCT(('Hrs 2021'!$B$2:$B$500='Suivi quotidien'!A132)*('Hrs 2021'!$A$2:$A$500='Suivi quotidien'!G132)*('Hrs 2021'!$F$2:$F$500*1)))</f>
        <v>-</v>
      </c>
      <c r="W132" s="184" t="str">
        <f>IFERROR(O132/V132,"-")</f>
        <v>-</v>
      </c>
      <c r="X132" s="180" t="str" cm="1">
        <f t="array" ref="X132">IF(SUMPRODUCT(('Hrs 2022'!$C$2:$C$500='Suivi quotidien'!A132)*('Hrs 2022'!$B$2:$B$500='Suivi quotidien'!G132)*('Hrs 2022'!$F$2:$F$500*1))=0,"-",SUMPRODUCT(('Hrs 2022'!$C$2:$C$500='Suivi quotidien'!A132)*('Hrs 2022'!$B$2:$B$500='Suivi quotidien'!G132)*('Hrs 2022'!$F$2:$F$500*1)))</f>
        <v>-</v>
      </c>
      <c r="Y132" s="184" t="str">
        <f>IFERROR(O132/X132,"-")</f>
        <v>-</v>
      </c>
      <c r="Z132" s="153" t="s">
        <v>109</v>
      </c>
      <c r="AA132" s="184" t="str">
        <f>IFERROR(O132/Z132,"-")</f>
        <v>-</v>
      </c>
      <c r="AB132" s="156" t="s">
        <v>109</v>
      </c>
      <c r="AC132" s="181" t="s">
        <v>334</v>
      </c>
    </row>
    <row r="133" spans="1:29" ht="30" x14ac:dyDescent="0.25">
      <c r="A133" s="185"/>
      <c r="B133" s="68"/>
      <c r="L133" s="76"/>
      <c r="O133" s="149" t="str">
        <f>IFERROR(IF(N133="","",(N133+(0.16*N133))),"-")</f>
        <v/>
      </c>
      <c r="P133" s="153" t="s">
        <v>109</v>
      </c>
      <c r="Q133" s="184" t="str">
        <f>IFERROR(N133/P133,"-")</f>
        <v>-</v>
      </c>
      <c r="R133" s="153" t="str" cm="1">
        <f t="array" ref="R133">IFERROR(IF(SUMPRODUCT(('Hrs 2021'!$I$2:$I$500='Suivi quotidien'!A133)*('Hrs 2021'!$H$2:$H$500='Suivi quotidien'!G133)*('Hrs 2021'!$J$2:$J$500*1))=0,"",SUMPRODUCT(('Hrs 2021'!$I$2:$I$500='Suivi quotidien'!A133)*('Hrs 2021'!$H$2:$H$500='Suivi quotidien'!G133)*('Hrs 2021'!$J$2:$J$500*1)))/60,"-")</f>
        <v>-</v>
      </c>
      <c r="S133" s="184" t="str">
        <f>IFERROR(N133/R133,"-")</f>
        <v>-</v>
      </c>
      <c r="T133" s="180" t="str" cm="1">
        <f t="array" ref="T133">IF(SUMPRODUCT(('Hrs 2021'!$B$2:$B$500='Suivi quotidien'!A133)*('Hrs 2021'!$A$2:$A$500='Suivi quotidien'!G133)*('Hrs 2021'!$E$2:$E$500*1))=0,"-",SUMPRODUCT(('Hrs 2021'!$B$2:$B$500='Suivi quotidien'!A133)*('Hrs 2021'!$A$2:$A$500='Suivi quotidien'!G133)*('Hrs 2021'!$E$2:$E$500*1)))</f>
        <v>-</v>
      </c>
      <c r="U133" s="184" t="str">
        <f>IFERROR(O133/T133,"-")</f>
        <v>-</v>
      </c>
      <c r="V133" s="153" t="str" cm="1">
        <f t="array" ref="V133">IF(SUMPRODUCT(('Hrs 2021'!$B$2:$B$500='Suivi quotidien'!A133)*('Hrs 2021'!$A$2:$A$500='Suivi quotidien'!G133)*('Hrs 2021'!$E$2:$E$500*1))=0,"-",SUMPRODUCT(('Hrs 2021'!$B$2:$B$500='Suivi quotidien'!A133)*('Hrs 2021'!$A$2:$A$500='Suivi quotidien'!G133)*('Hrs 2021'!$F$2:$F$500*1)))</f>
        <v>-</v>
      </c>
      <c r="W133" s="184" t="str">
        <f>IFERROR(O133/V133,"-")</f>
        <v>-</v>
      </c>
      <c r="X133" s="180" t="str" cm="1">
        <f t="array" ref="X133">IF(SUMPRODUCT(('Hrs 2022'!$C$2:$C$500='Suivi quotidien'!A133)*('Hrs 2022'!$B$2:$B$500='Suivi quotidien'!G133)*('Hrs 2022'!$F$2:$F$500*1))=0,"-",SUMPRODUCT(('Hrs 2022'!$C$2:$C$500='Suivi quotidien'!A133)*('Hrs 2022'!$B$2:$B$500='Suivi quotidien'!G133)*('Hrs 2022'!$F$2:$F$500*1)))</f>
        <v>-</v>
      </c>
      <c r="Y133" s="184" t="str">
        <f>IFERROR(O133/X133,"-")</f>
        <v>-</v>
      </c>
      <c r="Z133" s="153" t="s">
        <v>109</v>
      </c>
      <c r="AA133" s="184" t="str">
        <f>IFERROR(O133/Z133,"-")</f>
        <v>-</v>
      </c>
      <c r="AB133" s="156" t="s">
        <v>109</v>
      </c>
      <c r="AC133" s="181" t="s">
        <v>334</v>
      </c>
    </row>
    <row r="134" spans="1:29" ht="30" x14ac:dyDescent="0.25">
      <c r="A134" s="185"/>
      <c r="B134" s="68"/>
      <c r="L134" s="76"/>
      <c r="O134" s="149" t="str">
        <f>IFERROR(IF(N134="","",(N134+(0.16*N134))),"-")</f>
        <v/>
      </c>
      <c r="P134" s="153" t="s">
        <v>109</v>
      </c>
      <c r="Q134" s="184" t="str">
        <f>IFERROR(N134/P134,"-")</f>
        <v>-</v>
      </c>
      <c r="R134" s="153" t="str" cm="1">
        <f t="array" ref="R134">IFERROR(IF(SUMPRODUCT(('Hrs 2021'!$I$2:$I$500='Suivi quotidien'!A134)*('Hrs 2021'!$H$2:$H$500='Suivi quotidien'!G134)*('Hrs 2021'!$J$2:$J$500*1))=0,"",SUMPRODUCT(('Hrs 2021'!$I$2:$I$500='Suivi quotidien'!A134)*('Hrs 2021'!$H$2:$H$500='Suivi quotidien'!G134)*('Hrs 2021'!$J$2:$J$500*1)))/60,"-")</f>
        <v>-</v>
      </c>
      <c r="S134" s="184" t="str">
        <f>IFERROR(N134/R134,"-")</f>
        <v>-</v>
      </c>
      <c r="T134" s="180" t="str" cm="1">
        <f t="array" ref="T134">IF(SUMPRODUCT(('Hrs 2021'!$B$2:$B$500='Suivi quotidien'!A134)*('Hrs 2021'!$A$2:$A$500='Suivi quotidien'!G134)*('Hrs 2021'!$E$2:$E$500*1))=0,"-",SUMPRODUCT(('Hrs 2021'!$B$2:$B$500='Suivi quotidien'!A134)*('Hrs 2021'!$A$2:$A$500='Suivi quotidien'!G134)*('Hrs 2021'!$E$2:$E$500*1)))</f>
        <v>-</v>
      </c>
      <c r="U134" s="184" t="str">
        <f>IFERROR(O134/T134,"-")</f>
        <v>-</v>
      </c>
      <c r="V134" s="153" t="str" cm="1">
        <f t="array" ref="V134">IF(SUMPRODUCT(('Hrs 2021'!$B$2:$B$500='Suivi quotidien'!A134)*('Hrs 2021'!$A$2:$A$500='Suivi quotidien'!G134)*('Hrs 2021'!$E$2:$E$500*1))=0,"-",SUMPRODUCT(('Hrs 2021'!$B$2:$B$500='Suivi quotidien'!A134)*('Hrs 2021'!$A$2:$A$500='Suivi quotidien'!G134)*('Hrs 2021'!$F$2:$F$500*1)))</f>
        <v>-</v>
      </c>
      <c r="W134" s="184" t="str">
        <f>IFERROR(O134/V134,"-")</f>
        <v>-</v>
      </c>
      <c r="X134" s="180" t="str" cm="1">
        <f t="array" ref="X134">IF(SUMPRODUCT(('Hrs 2022'!$C$2:$C$500='Suivi quotidien'!A134)*('Hrs 2022'!$B$2:$B$500='Suivi quotidien'!G134)*('Hrs 2022'!$F$2:$F$500*1))=0,"-",SUMPRODUCT(('Hrs 2022'!$C$2:$C$500='Suivi quotidien'!A134)*('Hrs 2022'!$B$2:$B$500='Suivi quotidien'!G134)*('Hrs 2022'!$F$2:$F$500*1)))</f>
        <v>-</v>
      </c>
      <c r="Y134" s="184" t="str">
        <f>IFERROR(O134/X134,"-")</f>
        <v>-</v>
      </c>
      <c r="Z134" s="153" t="s">
        <v>109</v>
      </c>
      <c r="AA134" s="184" t="str">
        <f>IFERROR(O134/Z134,"-")</f>
        <v>-</v>
      </c>
      <c r="AB134" s="156" t="s">
        <v>109</v>
      </c>
      <c r="AC134" s="181" t="s">
        <v>334</v>
      </c>
    </row>
    <row r="135" spans="1:29" ht="30" x14ac:dyDescent="0.25">
      <c r="A135" s="185"/>
      <c r="B135" s="68"/>
      <c r="L135" s="76"/>
      <c r="O135" s="149" t="str">
        <f>IFERROR(IF(N135="","",(N135+(0.16*N135))),"-")</f>
        <v/>
      </c>
      <c r="P135" s="153" t="s">
        <v>109</v>
      </c>
      <c r="Q135" s="184" t="str">
        <f>IFERROR(N135/P135,"-")</f>
        <v>-</v>
      </c>
      <c r="R135" s="153" t="str" cm="1">
        <f t="array" ref="R135">IFERROR(IF(SUMPRODUCT(('Hrs 2021'!$I$2:$I$500='Suivi quotidien'!A135)*('Hrs 2021'!$H$2:$H$500='Suivi quotidien'!G135)*('Hrs 2021'!$J$2:$J$500*1))=0,"",SUMPRODUCT(('Hrs 2021'!$I$2:$I$500='Suivi quotidien'!A135)*('Hrs 2021'!$H$2:$H$500='Suivi quotidien'!G135)*('Hrs 2021'!$J$2:$J$500*1)))/60,"-")</f>
        <v>-</v>
      </c>
      <c r="S135" s="184" t="str">
        <f>IFERROR(N135/R135,"-")</f>
        <v>-</v>
      </c>
      <c r="T135" s="180" t="str" cm="1">
        <f t="array" ref="T135">IF(SUMPRODUCT(('Hrs 2021'!$B$2:$B$500='Suivi quotidien'!A135)*('Hrs 2021'!$A$2:$A$500='Suivi quotidien'!G135)*('Hrs 2021'!$E$2:$E$500*1))=0,"-",SUMPRODUCT(('Hrs 2021'!$B$2:$B$500='Suivi quotidien'!A135)*('Hrs 2021'!$A$2:$A$500='Suivi quotidien'!G135)*('Hrs 2021'!$E$2:$E$500*1)))</f>
        <v>-</v>
      </c>
      <c r="U135" s="184" t="str">
        <f>IFERROR(O135/T135,"-")</f>
        <v>-</v>
      </c>
      <c r="V135" s="153" t="str" cm="1">
        <f t="array" ref="V135">IF(SUMPRODUCT(('Hrs 2021'!$B$2:$B$500='Suivi quotidien'!A135)*('Hrs 2021'!$A$2:$A$500='Suivi quotidien'!G135)*('Hrs 2021'!$E$2:$E$500*1))=0,"-",SUMPRODUCT(('Hrs 2021'!$B$2:$B$500='Suivi quotidien'!A135)*('Hrs 2021'!$A$2:$A$500='Suivi quotidien'!G135)*('Hrs 2021'!$F$2:$F$500*1)))</f>
        <v>-</v>
      </c>
      <c r="W135" s="184" t="str">
        <f>IFERROR(O135/V135,"-")</f>
        <v>-</v>
      </c>
      <c r="X135" s="180" t="str" cm="1">
        <f t="array" ref="X135">IF(SUMPRODUCT(('Hrs 2022'!$C$2:$C$500='Suivi quotidien'!A135)*('Hrs 2022'!$B$2:$B$500='Suivi quotidien'!G135)*('Hrs 2022'!$F$2:$F$500*1))=0,"-",SUMPRODUCT(('Hrs 2022'!$C$2:$C$500='Suivi quotidien'!A135)*('Hrs 2022'!$B$2:$B$500='Suivi quotidien'!G135)*('Hrs 2022'!$F$2:$F$500*1)))</f>
        <v>-</v>
      </c>
      <c r="Y135" s="184" t="str">
        <f>IFERROR(O135/X135,"-")</f>
        <v>-</v>
      </c>
      <c r="Z135" s="153" t="s">
        <v>109</v>
      </c>
      <c r="AA135" s="184" t="str">
        <f>IFERROR(O135/Z135,"-")</f>
        <v>-</v>
      </c>
      <c r="AB135" s="156" t="s">
        <v>109</v>
      </c>
      <c r="AC135" s="181" t="s">
        <v>334</v>
      </c>
    </row>
    <row r="136" spans="1:29" ht="30" x14ac:dyDescent="0.25">
      <c r="A136" s="185"/>
      <c r="B136" s="68"/>
      <c r="L136" s="76"/>
      <c r="O136" s="149" t="str">
        <f>IFERROR(IF(N136="","",(N136+(0.16*N136))),"-")</f>
        <v/>
      </c>
      <c r="P136" s="153" t="s">
        <v>109</v>
      </c>
      <c r="Q136" s="184" t="str">
        <f>IFERROR(N136/P136,"-")</f>
        <v>-</v>
      </c>
      <c r="R136" s="153" t="str" cm="1">
        <f t="array" ref="R136">IFERROR(IF(SUMPRODUCT(('Hrs 2021'!$I$2:$I$500='Suivi quotidien'!A136)*('Hrs 2021'!$H$2:$H$500='Suivi quotidien'!G136)*('Hrs 2021'!$J$2:$J$500*1))=0,"",SUMPRODUCT(('Hrs 2021'!$I$2:$I$500='Suivi quotidien'!A136)*('Hrs 2021'!$H$2:$H$500='Suivi quotidien'!G136)*('Hrs 2021'!$J$2:$J$500*1)))/60,"-")</f>
        <v>-</v>
      </c>
      <c r="S136" s="184" t="str">
        <f>IFERROR(N136/R136,"-")</f>
        <v>-</v>
      </c>
      <c r="T136" s="180" t="str" cm="1">
        <f t="array" ref="T136">IF(SUMPRODUCT(('Hrs 2021'!$B$2:$B$500='Suivi quotidien'!A136)*('Hrs 2021'!$A$2:$A$500='Suivi quotidien'!G136)*('Hrs 2021'!$E$2:$E$500*1))=0,"-",SUMPRODUCT(('Hrs 2021'!$B$2:$B$500='Suivi quotidien'!A136)*('Hrs 2021'!$A$2:$A$500='Suivi quotidien'!G136)*('Hrs 2021'!$E$2:$E$500*1)))</f>
        <v>-</v>
      </c>
      <c r="U136" s="184" t="str">
        <f>IFERROR(O136/T136,"-")</f>
        <v>-</v>
      </c>
      <c r="V136" s="153" t="str" cm="1">
        <f t="array" ref="V136">IF(SUMPRODUCT(('Hrs 2021'!$B$2:$B$500='Suivi quotidien'!A136)*('Hrs 2021'!$A$2:$A$500='Suivi quotidien'!G136)*('Hrs 2021'!$E$2:$E$500*1))=0,"-",SUMPRODUCT(('Hrs 2021'!$B$2:$B$500='Suivi quotidien'!A136)*('Hrs 2021'!$A$2:$A$500='Suivi quotidien'!G136)*('Hrs 2021'!$F$2:$F$500*1)))</f>
        <v>-</v>
      </c>
      <c r="W136" s="184" t="str">
        <f>IFERROR(O136/V136,"-")</f>
        <v>-</v>
      </c>
      <c r="X136" s="180" t="str" cm="1">
        <f t="array" ref="X136">IF(SUMPRODUCT(('Hrs 2022'!$C$2:$C$500='Suivi quotidien'!A136)*('Hrs 2022'!$B$2:$B$500='Suivi quotidien'!G136)*('Hrs 2022'!$F$2:$F$500*1))=0,"-",SUMPRODUCT(('Hrs 2022'!$C$2:$C$500='Suivi quotidien'!A136)*('Hrs 2022'!$B$2:$B$500='Suivi quotidien'!G136)*('Hrs 2022'!$F$2:$F$500*1)))</f>
        <v>-</v>
      </c>
      <c r="Y136" s="184" t="str">
        <f>IFERROR(O136/X136,"-")</f>
        <v>-</v>
      </c>
      <c r="Z136" s="153" t="s">
        <v>109</v>
      </c>
      <c r="AA136" s="184" t="str">
        <f>IFERROR(O136/Z136,"-")</f>
        <v>-</v>
      </c>
      <c r="AB136" s="156" t="s">
        <v>109</v>
      </c>
      <c r="AC136" s="181" t="s">
        <v>334</v>
      </c>
    </row>
    <row r="137" spans="1:29" ht="30" x14ac:dyDescent="0.25">
      <c r="A137" s="185"/>
      <c r="B137" s="68"/>
      <c r="L137" s="76"/>
      <c r="O137" s="149" t="str">
        <f>IFERROR(IF(N137="","",(N137+(0.16*N137))),"-")</f>
        <v/>
      </c>
      <c r="P137" s="153" t="s">
        <v>109</v>
      </c>
      <c r="Q137" s="184" t="str">
        <f>IFERROR(N137/P137,"-")</f>
        <v>-</v>
      </c>
      <c r="R137" s="153" t="str" cm="1">
        <f t="array" ref="R137">IFERROR(IF(SUMPRODUCT(('Hrs 2021'!$I$2:$I$500='Suivi quotidien'!A137)*('Hrs 2021'!$H$2:$H$500='Suivi quotidien'!G137)*('Hrs 2021'!$J$2:$J$500*1))=0,"",SUMPRODUCT(('Hrs 2021'!$I$2:$I$500='Suivi quotidien'!A137)*('Hrs 2021'!$H$2:$H$500='Suivi quotidien'!G137)*('Hrs 2021'!$J$2:$J$500*1)))/60,"-")</f>
        <v>-</v>
      </c>
      <c r="S137" s="184" t="str">
        <f>IFERROR(N137/R137,"-")</f>
        <v>-</v>
      </c>
      <c r="T137" s="180" t="str" cm="1">
        <f t="array" ref="T137">IF(SUMPRODUCT(('Hrs 2021'!$B$2:$B$500='Suivi quotidien'!A137)*('Hrs 2021'!$A$2:$A$500='Suivi quotidien'!G137)*('Hrs 2021'!$E$2:$E$500*1))=0,"-",SUMPRODUCT(('Hrs 2021'!$B$2:$B$500='Suivi quotidien'!A137)*('Hrs 2021'!$A$2:$A$500='Suivi quotidien'!G137)*('Hrs 2021'!$E$2:$E$500*1)))</f>
        <v>-</v>
      </c>
      <c r="U137" s="184" t="str">
        <f>IFERROR(O137/T137,"-")</f>
        <v>-</v>
      </c>
      <c r="V137" s="153" t="str" cm="1">
        <f t="array" ref="V137">IF(SUMPRODUCT(('Hrs 2021'!$B$2:$B$500='Suivi quotidien'!A137)*('Hrs 2021'!$A$2:$A$500='Suivi quotidien'!G137)*('Hrs 2021'!$E$2:$E$500*1))=0,"-",SUMPRODUCT(('Hrs 2021'!$B$2:$B$500='Suivi quotidien'!A137)*('Hrs 2021'!$A$2:$A$500='Suivi quotidien'!G137)*('Hrs 2021'!$F$2:$F$500*1)))</f>
        <v>-</v>
      </c>
      <c r="W137" s="184" t="str">
        <f>IFERROR(O137/V137,"-")</f>
        <v>-</v>
      </c>
      <c r="X137" s="180" t="str" cm="1">
        <f t="array" ref="X137">IF(SUMPRODUCT(('Hrs 2022'!$C$2:$C$500='Suivi quotidien'!A137)*('Hrs 2022'!$B$2:$B$500='Suivi quotidien'!G137)*('Hrs 2022'!$F$2:$F$500*1))=0,"-",SUMPRODUCT(('Hrs 2022'!$C$2:$C$500='Suivi quotidien'!A137)*('Hrs 2022'!$B$2:$B$500='Suivi quotidien'!G137)*('Hrs 2022'!$F$2:$F$500*1)))</f>
        <v>-</v>
      </c>
      <c r="Y137" s="184" t="str">
        <f>IFERROR(O137/X137,"-")</f>
        <v>-</v>
      </c>
      <c r="Z137" s="153" t="s">
        <v>109</v>
      </c>
      <c r="AA137" s="184" t="str">
        <f>IFERROR(O137/Z137,"-")</f>
        <v>-</v>
      </c>
      <c r="AB137" s="156" t="s">
        <v>109</v>
      </c>
      <c r="AC137" s="181" t="s">
        <v>334</v>
      </c>
    </row>
    <row r="138" spans="1:29" ht="30" x14ac:dyDescent="0.25">
      <c r="A138" s="185"/>
      <c r="B138" s="68"/>
      <c r="L138" s="76"/>
      <c r="O138" s="149" t="str">
        <f>IFERROR(IF(N138="","",(N138+(0.16*N138))),"-")</f>
        <v/>
      </c>
      <c r="P138" s="153" t="s">
        <v>109</v>
      </c>
      <c r="Q138" s="184" t="str">
        <f>IFERROR(N138/P138,"-")</f>
        <v>-</v>
      </c>
      <c r="R138" s="153" t="str" cm="1">
        <f t="array" ref="R138">IFERROR(IF(SUMPRODUCT(('Hrs 2021'!$I$2:$I$500='Suivi quotidien'!A138)*('Hrs 2021'!$H$2:$H$500='Suivi quotidien'!G138)*('Hrs 2021'!$J$2:$J$500*1))=0,"",SUMPRODUCT(('Hrs 2021'!$I$2:$I$500='Suivi quotidien'!A138)*('Hrs 2021'!$H$2:$H$500='Suivi quotidien'!G138)*('Hrs 2021'!$J$2:$J$500*1)))/60,"-")</f>
        <v>-</v>
      </c>
      <c r="S138" s="184" t="str">
        <f>IFERROR(N138/R138,"-")</f>
        <v>-</v>
      </c>
      <c r="T138" s="180" t="str" cm="1">
        <f t="array" ref="T138">IF(SUMPRODUCT(('Hrs 2021'!$B$2:$B$500='Suivi quotidien'!A138)*('Hrs 2021'!$A$2:$A$500='Suivi quotidien'!G138)*('Hrs 2021'!$E$2:$E$500*1))=0,"-",SUMPRODUCT(('Hrs 2021'!$B$2:$B$500='Suivi quotidien'!A138)*('Hrs 2021'!$A$2:$A$500='Suivi quotidien'!G138)*('Hrs 2021'!$E$2:$E$500*1)))</f>
        <v>-</v>
      </c>
      <c r="U138" s="184" t="str">
        <f>IFERROR(O138/T138,"-")</f>
        <v>-</v>
      </c>
      <c r="V138" s="153" t="str" cm="1">
        <f t="array" ref="V138">IF(SUMPRODUCT(('Hrs 2021'!$B$2:$B$500='Suivi quotidien'!A138)*('Hrs 2021'!$A$2:$A$500='Suivi quotidien'!G138)*('Hrs 2021'!$E$2:$E$500*1))=0,"-",SUMPRODUCT(('Hrs 2021'!$B$2:$B$500='Suivi quotidien'!A138)*('Hrs 2021'!$A$2:$A$500='Suivi quotidien'!G138)*('Hrs 2021'!$F$2:$F$500*1)))</f>
        <v>-</v>
      </c>
      <c r="W138" s="184" t="str">
        <f>IFERROR(O138/V138,"-")</f>
        <v>-</v>
      </c>
      <c r="X138" s="180" t="str" cm="1">
        <f t="array" ref="X138">IF(SUMPRODUCT(('Hrs 2022'!$C$2:$C$500='Suivi quotidien'!A138)*('Hrs 2022'!$B$2:$B$500='Suivi quotidien'!G138)*('Hrs 2022'!$F$2:$F$500*1))=0,"-",SUMPRODUCT(('Hrs 2022'!$C$2:$C$500='Suivi quotidien'!A138)*('Hrs 2022'!$B$2:$B$500='Suivi quotidien'!G138)*('Hrs 2022'!$F$2:$F$500*1)))</f>
        <v>-</v>
      </c>
      <c r="Y138" s="184" t="str">
        <f>IFERROR(O138/X138,"-")</f>
        <v>-</v>
      </c>
      <c r="Z138" s="153" t="s">
        <v>109</v>
      </c>
      <c r="AA138" s="184" t="str">
        <f>IFERROR(O138/Z138,"-")</f>
        <v>-</v>
      </c>
      <c r="AB138" s="156" t="s">
        <v>109</v>
      </c>
      <c r="AC138" s="181" t="s">
        <v>334</v>
      </c>
    </row>
    <row r="139" spans="1:29" ht="30" x14ac:dyDescent="0.25">
      <c r="A139" s="185"/>
      <c r="B139" s="68"/>
      <c r="L139" s="76"/>
      <c r="O139" s="149" t="str">
        <f>IFERROR(IF(N139="","",(N139+(0.16*N139))),"-")</f>
        <v/>
      </c>
      <c r="P139" s="153" t="s">
        <v>109</v>
      </c>
      <c r="Q139" s="184" t="str">
        <f>IFERROR(N139/P139,"-")</f>
        <v>-</v>
      </c>
      <c r="R139" s="153" t="str" cm="1">
        <f t="array" ref="R139">IFERROR(IF(SUMPRODUCT(('Hrs 2021'!$I$2:$I$500='Suivi quotidien'!A139)*('Hrs 2021'!$H$2:$H$500='Suivi quotidien'!G139)*('Hrs 2021'!$J$2:$J$500*1))=0,"",SUMPRODUCT(('Hrs 2021'!$I$2:$I$500='Suivi quotidien'!A139)*('Hrs 2021'!$H$2:$H$500='Suivi quotidien'!G139)*('Hrs 2021'!$J$2:$J$500*1)))/60,"-")</f>
        <v>-</v>
      </c>
      <c r="S139" s="184" t="str">
        <f>IFERROR(N139/R139,"-")</f>
        <v>-</v>
      </c>
      <c r="T139" s="180" t="str" cm="1">
        <f t="array" ref="T139">IF(SUMPRODUCT(('Hrs 2021'!$B$2:$B$500='Suivi quotidien'!A139)*('Hrs 2021'!$A$2:$A$500='Suivi quotidien'!G139)*('Hrs 2021'!$E$2:$E$500*1))=0,"-",SUMPRODUCT(('Hrs 2021'!$B$2:$B$500='Suivi quotidien'!A139)*('Hrs 2021'!$A$2:$A$500='Suivi quotidien'!G139)*('Hrs 2021'!$E$2:$E$500*1)))</f>
        <v>-</v>
      </c>
      <c r="U139" s="184" t="str">
        <f>IFERROR(O139/T139,"-")</f>
        <v>-</v>
      </c>
      <c r="V139" s="153" t="str" cm="1">
        <f t="array" ref="V139">IF(SUMPRODUCT(('Hrs 2021'!$B$2:$B$500='Suivi quotidien'!A139)*('Hrs 2021'!$A$2:$A$500='Suivi quotidien'!G139)*('Hrs 2021'!$E$2:$E$500*1))=0,"-",SUMPRODUCT(('Hrs 2021'!$B$2:$B$500='Suivi quotidien'!A139)*('Hrs 2021'!$A$2:$A$500='Suivi quotidien'!G139)*('Hrs 2021'!$F$2:$F$500*1)))</f>
        <v>-</v>
      </c>
      <c r="W139" s="184" t="str">
        <f>IFERROR(O139/V139,"-")</f>
        <v>-</v>
      </c>
      <c r="X139" s="180" t="str" cm="1">
        <f t="array" ref="X139">IF(SUMPRODUCT(('Hrs 2022'!$C$2:$C$500='Suivi quotidien'!A139)*('Hrs 2022'!$B$2:$B$500='Suivi quotidien'!G139)*('Hrs 2022'!$F$2:$F$500*1))=0,"-",SUMPRODUCT(('Hrs 2022'!$C$2:$C$500='Suivi quotidien'!A139)*('Hrs 2022'!$B$2:$B$500='Suivi quotidien'!G139)*('Hrs 2022'!$F$2:$F$500*1)))</f>
        <v>-</v>
      </c>
      <c r="Y139" s="184" t="str">
        <f>IFERROR(O139/X139,"-")</f>
        <v>-</v>
      </c>
      <c r="Z139" s="153" t="s">
        <v>109</v>
      </c>
      <c r="AA139" s="184" t="str">
        <f>IFERROR(O139/Z139,"-")</f>
        <v>-</v>
      </c>
      <c r="AB139" s="156" t="s">
        <v>109</v>
      </c>
      <c r="AC139" s="181" t="s">
        <v>334</v>
      </c>
    </row>
    <row r="140" spans="1:29" ht="30" x14ac:dyDescent="0.25">
      <c r="A140" s="185"/>
      <c r="B140" s="68"/>
      <c r="L140" s="76"/>
      <c r="O140" s="149" t="str">
        <f>IFERROR(IF(N140="","",(N140+(0.16*N140))),"-")</f>
        <v/>
      </c>
      <c r="P140" s="153" t="s">
        <v>109</v>
      </c>
      <c r="Q140" s="184" t="str">
        <f>IFERROR(N140/P140,"-")</f>
        <v>-</v>
      </c>
      <c r="R140" s="153" t="str" cm="1">
        <f t="array" ref="R140">IFERROR(IF(SUMPRODUCT(('Hrs 2021'!$I$2:$I$500='Suivi quotidien'!A140)*('Hrs 2021'!$H$2:$H$500='Suivi quotidien'!G140)*('Hrs 2021'!$J$2:$J$500*1))=0,"",SUMPRODUCT(('Hrs 2021'!$I$2:$I$500='Suivi quotidien'!A140)*('Hrs 2021'!$H$2:$H$500='Suivi quotidien'!G140)*('Hrs 2021'!$J$2:$J$500*1)))/60,"-")</f>
        <v>-</v>
      </c>
      <c r="S140" s="184" t="str">
        <f>IFERROR(N140/R140,"-")</f>
        <v>-</v>
      </c>
      <c r="T140" s="180" t="str" cm="1">
        <f t="array" ref="T140">IF(SUMPRODUCT(('Hrs 2021'!$B$2:$B$500='Suivi quotidien'!A140)*('Hrs 2021'!$A$2:$A$500='Suivi quotidien'!G140)*('Hrs 2021'!$E$2:$E$500*1))=0,"-",SUMPRODUCT(('Hrs 2021'!$B$2:$B$500='Suivi quotidien'!A140)*('Hrs 2021'!$A$2:$A$500='Suivi quotidien'!G140)*('Hrs 2021'!$E$2:$E$500*1)))</f>
        <v>-</v>
      </c>
      <c r="U140" s="184" t="str">
        <f>IFERROR(O140/T140,"-")</f>
        <v>-</v>
      </c>
      <c r="V140" s="153" t="str" cm="1">
        <f t="array" ref="V140">IF(SUMPRODUCT(('Hrs 2021'!$B$2:$B$500='Suivi quotidien'!A140)*('Hrs 2021'!$A$2:$A$500='Suivi quotidien'!G140)*('Hrs 2021'!$E$2:$E$500*1))=0,"-",SUMPRODUCT(('Hrs 2021'!$B$2:$B$500='Suivi quotidien'!A140)*('Hrs 2021'!$A$2:$A$500='Suivi quotidien'!G140)*('Hrs 2021'!$F$2:$F$500*1)))</f>
        <v>-</v>
      </c>
      <c r="W140" s="184" t="str">
        <f>IFERROR(O140/V140,"-")</f>
        <v>-</v>
      </c>
      <c r="X140" s="180" t="str" cm="1">
        <f t="array" ref="X140">IF(SUMPRODUCT(('Hrs 2022'!$C$2:$C$500='Suivi quotidien'!A140)*('Hrs 2022'!$B$2:$B$500='Suivi quotidien'!G140)*('Hrs 2022'!$F$2:$F$500*1))=0,"-",SUMPRODUCT(('Hrs 2022'!$C$2:$C$500='Suivi quotidien'!A140)*('Hrs 2022'!$B$2:$B$500='Suivi quotidien'!G140)*('Hrs 2022'!$F$2:$F$500*1)))</f>
        <v>-</v>
      </c>
      <c r="Y140" s="184" t="str">
        <f>IFERROR(O140/X140,"-")</f>
        <v>-</v>
      </c>
      <c r="Z140" s="153" t="s">
        <v>109</v>
      </c>
      <c r="AA140" s="184" t="str">
        <f>IFERROR(O140/Z140,"-")</f>
        <v>-</v>
      </c>
      <c r="AB140" s="156" t="s">
        <v>109</v>
      </c>
      <c r="AC140" s="181" t="s">
        <v>334</v>
      </c>
    </row>
    <row r="141" spans="1:29" ht="30" x14ac:dyDescent="0.25">
      <c r="A141" s="185"/>
      <c r="B141" s="68"/>
      <c r="L141" s="76"/>
      <c r="O141" s="149" t="str">
        <f>IFERROR(IF(N141="","",(N141+(0.16*N141))),"-")</f>
        <v/>
      </c>
      <c r="P141" s="153" t="s">
        <v>109</v>
      </c>
      <c r="Q141" s="184" t="str">
        <f>IFERROR(N141/P141,"-")</f>
        <v>-</v>
      </c>
      <c r="R141" s="153" t="str" cm="1">
        <f t="array" ref="R141">IFERROR(IF(SUMPRODUCT(('Hrs 2021'!$I$2:$I$500='Suivi quotidien'!A141)*('Hrs 2021'!$H$2:$H$500='Suivi quotidien'!G141)*('Hrs 2021'!$J$2:$J$500*1))=0,"",SUMPRODUCT(('Hrs 2021'!$I$2:$I$500='Suivi quotidien'!A141)*('Hrs 2021'!$H$2:$H$500='Suivi quotidien'!G141)*('Hrs 2021'!$J$2:$J$500*1)))/60,"-")</f>
        <v>-</v>
      </c>
      <c r="S141" s="184" t="str">
        <f>IFERROR(N141/R141,"-")</f>
        <v>-</v>
      </c>
      <c r="T141" s="180" t="str" cm="1">
        <f t="array" ref="T141">IF(SUMPRODUCT(('Hrs 2021'!$B$2:$B$500='Suivi quotidien'!A141)*('Hrs 2021'!$A$2:$A$500='Suivi quotidien'!G141)*('Hrs 2021'!$E$2:$E$500*1))=0,"-",SUMPRODUCT(('Hrs 2021'!$B$2:$B$500='Suivi quotidien'!A141)*('Hrs 2021'!$A$2:$A$500='Suivi quotidien'!G141)*('Hrs 2021'!$E$2:$E$500*1)))</f>
        <v>-</v>
      </c>
      <c r="U141" s="184" t="str">
        <f>IFERROR(O141/T141,"-")</f>
        <v>-</v>
      </c>
      <c r="V141" s="153" t="str" cm="1">
        <f t="array" ref="V141">IF(SUMPRODUCT(('Hrs 2021'!$B$2:$B$500='Suivi quotidien'!A141)*('Hrs 2021'!$A$2:$A$500='Suivi quotidien'!G141)*('Hrs 2021'!$E$2:$E$500*1))=0,"-",SUMPRODUCT(('Hrs 2021'!$B$2:$B$500='Suivi quotidien'!A141)*('Hrs 2021'!$A$2:$A$500='Suivi quotidien'!G141)*('Hrs 2021'!$F$2:$F$500*1)))</f>
        <v>-</v>
      </c>
      <c r="W141" s="184" t="str">
        <f>IFERROR(O141/V141,"-")</f>
        <v>-</v>
      </c>
      <c r="X141" s="180" t="str" cm="1">
        <f t="array" ref="X141">IF(SUMPRODUCT(('Hrs 2022'!$C$2:$C$500='Suivi quotidien'!A141)*('Hrs 2022'!$B$2:$B$500='Suivi quotidien'!G141)*('Hrs 2022'!$F$2:$F$500*1))=0,"-",SUMPRODUCT(('Hrs 2022'!$C$2:$C$500='Suivi quotidien'!A141)*('Hrs 2022'!$B$2:$B$500='Suivi quotidien'!G141)*('Hrs 2022'!$F$2:$F$500*1)))</f>
        <v>-</v>
      </c>
      <c r="Y141" s="184" t="str">
        <f>IFERROR(O141/X141,"-")</f>
        <v>-</v>
      </c>
      <c r="Z141" s="153" t="s">
        <v>109</v>
      </c>
      <c r="AA141" s="184" t="str">
        <f>IFERROR(O141/Z141,"-")</f>
        <v>-</v>
      </c>
      <c r="AB141" s="156" t="s">
        <v>109</v>
      </c>
      <c r="AC141" s="181" t="s">
        <v>334</v>
      </c>
    </row>
    <row r="142" spans="1:29" ht="30" x14ac:dyDescent="0.25">
      <c r="A142" s="185"/>
      <c r="B142" s="68"/>
      <c r="L142" s="76"/>
      <c r="O142" s="149" t="str">
        <f>IFERROR(IF(N142="","",(N142+(0.16*N142))),"-")</f>
        <v/>
      </c>
      <c r="P142" s="153" t="s">
        <v>109</v>
      </c>
      <c r="Q142" s="184" t="str">
        <f>IFERROR(N142/P142,"-")</f>
        <v>-</v>
      </c>
      <c r="R142" s="153" t="str" cm="1">
        <f t="array" ref="R142">IFERROR(IF(SUMPRODUCT(('Hrs 2021'!$I$2:$I$500='Suivi quotidien'!A142)*('Hrs 2021'!$H$2:$H$500='Suivi quotidien'!G142)*('Hrs 2021'!$J$2:$J$500*1))=0,"",SUMPRODUCT(('Hrs 2021'!$I$2:$I$500='Suivi quotidien'!A142)*('Hrs 2021'!$H$2:$H$500='Suivi quotidien'!G142)*('Hrs 2021'!$J$2:$J$500*1)))/60,"-")</f>
        <v>-</v>
      </c>
      <c r="S142" s="184" t="str">
        <f>IFERROR(N142/R142,"-")</f>
        <v>-</v>
      </c>
      <c r="T142" s="180" t="str" cm="1">
        <f t="array" ref="T142">IF(SUMPRODUCT(('Hrs 2021'!$B$2:$B$500='Suivi quotidien'!A142)*('Hrs 2021'!$A$2:$A$500='Suivi quotidien'!G142)*('Hrs 2021'!$E$2:$E$500*1))=0,"-",SUMPRODUCT(('Hrs 2021'!$B$2:$B$500='Suivi quotidien'!A142)*('Hrs 2021'!$A$2:$A$500='Suivi quotidien'!G142)*('Hrs 2021'!$E$2:$E$500*1)))</f>
        <v>-</v>
      </c>
      <c r="U142" s="184" t="str">
        <f>IFERROR(O142/T142,"-")</f>
        <v>-</v>
      </c>
      <c r="V142" s="153" t="str" cm="1">
        <f t="array" ref="V142">IF(SUMPRODUCT(('Hrs 2021'!$B$2:$B$500='Suivi quotidien'!A142)*('Hrs 2021'!$A$2:$A$500='Suivi quotidien'!G142)*('Hrs 2021'!$E$2:$E$500*1))=0,"-",SUMPRODUCT(('Hrs 2021'!$B$2:$B$500='Suivi quotidien'!A142)*('Hrs 2021'!$A$2:$A$500='Suivi quotidien'!G142)*('Hrs 2021'!$F$2:$F$500*1)))</f>
        <v>-</v>
      </c>
      <c r="W142" s="184" t="str">
        <f>IFERROR(O142/V142,"-")</f>
        <v>-</v>
      </c>
      <c r="X142" s="180" t="str" cm="1">
        <f t="array" ref="X142">IF(SUMPRODUCT(('Hrs 2022'!$C$2:$C$500='Suivi quotidien'!A142)*('Hrs 2022'!$B$2:$B$500='Suivi quotidien'!G142)*('Hrs 2022'!$F$2:$F$500*1))=0,"-",SUMPRODUCT(('Hrs 2022'!$C$2:$C$500='Suivi quotidien'!A142)*('Hrs 2022'!$B$2:$B$500='Suivi quotidien'!G142)*('Hrs 2022'!$F$2:$F$500*1)))</f>
        <v>-</v>
      </c>
      <c r="Y142" s="184" t="str">
        <f>IFERROR(O142/X142,"-")</f>
        <v>-</v>
      </c>
      <c r="Z142" s="153" t="s">
        <v>109</v>
      </c>
      <c r="AA142" s="184" t="str">
        <f>IFERROR(O142/Z142,"-")</f>
        <v>-</v>
      </c>
      <c r="AB142" s="156" t="s">
        <v>109</v>
      </c>
      <c r="AC142" s="181" t="s">
        <v>334</v>
      </c>
    </row>
    <row r="143" spans="1:29" ht="30" x14ac:dyDescent="0.25">
      <c r="A143" s="185"/>
      <c r="B143" s="68"/>
      <c r="L143" s="76"/>
      <c r="O143" s="149" t="str">
        <f>IFERROR(IF(N143="","",(N143+(0.16*N143))),"-")</f>
        <v/>
      </c>
      <c r="P143" s="153" t="s">
        <v>109</v>
      </c>
      <c r="Q143" s="184" t="str">
        <f>IFERROR(N143/P143,"-")</f>
        <v>-</v>
      </c>
      <c r="R143" s="153" t="str" cm="1">
        <f t="array" ref="R143">IFERROR(IF(SUMPRODUCT(('Hrs 2021'!$I$2:$I$500='Suivi quotidien'!A143)*('Hrs 2021'!$H$2:$H$500='Suivi quotidien'!G143)*('Hrs 2021'!$J$2:$J$500*1))=0,"",SUMPRODUCT(('Hrs 2021'!$I$2:$I$500='Suivi quotidien'!A143)*('Hrs 2021'!$H$2:$H$500='Suivi quotidien'!G143)*('Hrs 2021'!$J$2:$J$500*1)))/60,"-")</f>
        <v>-</v>
      </c>
      <c r="S143" s="184" t="str">
        <f>IFERROR(N143/R143,"-")</f>
        <v>-</v>
      </c>
      <c r="T143" s="180" t="str" cm="1">
        <f t="array" ref="T143">IF(SUMPRODUCT(('Hrs 2021'!$B$2:$B$500='Suivi quotidien'!A143)*('Hrs 2021'!$A$2:$A$500='Suivi quotidien'!G143)*('Hrs 2021'!$E$2:$E$500*1))=0,"-",SUMPRODUCT(('Hrs 2021'!$B$2:$B$500='Suivi quotidien'!A143)*('Hrs 2021'!$A$2:$A$500='Suivi quotidien'!G143)*('Hrs 2021'!$E$2:$E$500*1)))</f>
        <v>-</v>
      </c>
      <c r="U143" s="184" t="str">
        <f>IFERROR(O143/T143,"-")</f>
        <v>-</v>
      </c>
      <c r="V143" s="153" t="str" cm="1">
        <f t="array" ref="V143">IF(SUMPRODUCT(('Hrs 2021'!$B$2:$B$500='Suivi quotidien'!A143)*('Hrs 2021'!$A$2:$A$500='Suivi quotidien'!G143)*('Hrs 2021'!$E$2:$E$500*1))=0,"-",SUMPRODUCT(('Hrs 2021'!$B$2:$B$500='Suivi quotidien'!A143)*('Hrs 2021'!$A$2:$A$500='Suivi quotidien'!G143)*('Hrs 2021'!$F$2:$F$500*1)))</f>
        <v>-</v>
      </c>
      <c r="W143" s="184" t="str">
        <f>IFERROR(O143/V143,"-")</f>
        <v>-</v>
      </c>
      <c r="X143" s="180" t="str" cm="1">
        <f t="array" ref="X143">IF(SUMPRODUCT(('Hrs 2022'!$C$2:$C$500='Suivi quotidien'!A143)*('Hrs 2022'!$B$2:$B$500='Suivi quotidien'!G143)*('Hrs 2022'!$F$2:$F$500*1))=0,"-",SUMPRODUCT(('Hrs 2022'!$C$2:$C$500='Suivi quotidien'!A143)*('Hrs 2022'!$B$2:$B$500='Suivi quotidien'!G143)*('Hrs 2022'!$F$2:$F$500*1)))</f>
        <v>-</v>
      </c>
      <c r="Y143" s="184" t="str">
        <f>IFERROR(O143/X143,"-")</f>
        <v>-</v>
      </c>
      <c r="Z143" s="153" t="s">
        <v>109</v>
      </c>
      <c r="AA143" s="184" t="str">
        <f>IFERROR(O143/Z143,"-")</f>
        <v>-</v>
      </c>
      <c r="AB143" s="156" t="s">
        <v>109</v>
      </c>
      <c r="AC143" s="181" t="s">
        <v>334</v>
      </c>
    </row>
    <row r="144" spans="1:29" ht="30" x14ac:dyDescent="0.25">
      <c r="A144" s="185"/>
      <c r="B144" s="68"/>
      <c r="L144" s="76"/>
      <c r="O144" s="149" t="str">
        <f>IFERROR(IF(N144="","",(N144+(0.16*N144))),"-")</f>
        <v/>
      </c>
      <c r="P144" s="153" t="s">
        <v>109</v>
      </c>
      <c r="Q144" s="184" t="str">
        <f>IFERROR(N144/P144,"-")</f>
        <v>-</v>
      </c>
      <c r="R144" s="153" t="str" cm="1">
        <f t="array" ref="R144">IFERROR(IF(SUMPRODUCT(('Hrs 2021'!$I$2:$I$500='Suivi quotidien'!A144)*('Hrs 2021'!$H$2:$H$500='Suivi quotidien'!G144)*('Hrs 2021'!$J$2:$J$500*1))=0,"",SUMPRODUCT(('Hrs 2021'!$I$2:$I$500='Suivi quotidien'!A144)*('Hrs 2021'!$H$2:$H$500='Suivi quotidien'!G144)*('Hrs 2021'!$J$2:$J$500*1)))/60,"-")</f>
        <v>-</v>
      </c>
      <c r="S144" s="184" t="str">
        <f>IFERROR(N144/R144,"-")</f>
        <v>-</v>
      </c>
      <c r="T144" s="180" t="str" cm="1">
        <f t="array" ref="T144">IF(SUMPRODUCT(('Hrs 2021'!$B$2:$B$500='Suivi quotidien'!A144)*('Hrs 2021'!$A$2:$A$500='Suivi quotidien'!G144)*('Hrs 2021'!$E$2:$E$500*1))=0,"-",SUMPRODUCT(('Hrs 2021'!$B$2:$B$500='Suivi quotidien'!A144)*('Hrs 2021'!$A$2:$A$500='Suivi quotidien'!G144)*('Hrs 2021'!$E$2:$E$500*1)))</f>
        <v>-</v>
      </c>
      <c r="U144" s="184" t="str">
        <f>IFERROR(O144/T144,"-")</f>
        <v>-</v>
      </c>
      <c r="V144" s="153" t="str" cm="1">
        <f t="array" ref="V144">IF(SUMPRODUCT(('Hrs 2021'!$B$2:$B$500='Suivi quotidien'!A144)*('Hrs 2021'!$A$2:$A$500='Suivi quotidien'!G144)*('Hrs 2021'!$E$2:$E$500*1))=0,"-",SUMPRODUCT(('Hrs 2021'!$B$2:$B$500='Suivi quotidien'!A144)*('Hrs 2021'!$A$2:$A$500='Suivi quotidien'!G144)*('Hrs 2021'!$F$2:$F$500*1)))</f>
        <v>-</v>
      </c>
      <c r="W144" s="184" t="str">
        <f>IFERROR(O144/V144,"-")</f>
        <v>-</v>
      </c>
      <c r="X144" s="180" t="str" cm="1">
        <f t="array" ref="X144">IF(SUMPRODUCT(('Hrs 2022'!$C$2:$C$500='Suivi quotidien'!A144)*('Hrs 2022'!$B$2:$B$500='Suivi quotidien'!G144)*('Hrs 2022'!$F$2:$F$500*1))=0,"-",SUMPRODUCT(('Hrs 2022'!$C$2:$C$500='Suivi quotidien'!A144)*('Hrs 2022'!$B$2:$B$500='Suivi quotidien'!G144)*('Hrs 2022'!$F$2:$F$500*1)))</f>
        <v>-</v>
      </c>
      <c r="Y144" s="184" t="str">
        <f>IFERROR(O144/X144,"-")</f>
        <v>-</v>
      </c>
      <c r="Z144" s="153" t="s">
        <v>109</v>
      </c>
      <c r="AA144" s="184" t="str">
        <f>IFERROR(O144/Z144,"-")</f>
        <v>-</v>
      </c>
      <c r="AB144" s="156" t="s">
        <v>109</v>
      </c>
      <c r="AC144" s="181" t="s">
        <v>334</v>
      </c>
    </row>
    <row r="145" spans="1:29" ht="30" x14ac:dyDescent="0.25">
      <c r="A145" s="185"/>
      <c r="B145" s="68"/>
      <c r="L145" s="76"/>
      <c r="O145" s="149" t="str">
        <f>IFERROR(IF(N145="","",(N145+(0.16*N145))),"-")</f>
        <v/>
      </c>
      <c r="P145" s="153" t="s">
        <v>109</v>
      </c>
      <c r="Q145" s="184" t="str">
        <f>IFERROR(N145/P145,"-")</f>
        <v>-</v>
      </c>
      <c r="R145" s="153" t="str" cm="1">
        <f t="array" ref="R145">IFERROR(IF(SUMPRODUCT(('Hrs 2021'!$I$2:$I$500='Suivi quotidien'!A145)*('Hrs 2021'!$H$2:$H$500='Suivi quotidien'!G145)*('Hrs 2021'!$J$2:$J$500*1))=0,"",SUMPRODUCT(('Hrs 2021'!$I$2:$I$500='Suivi quotidien'!A145)*('Hrs 2021'!$H$2:$H$500='Suivi quotidien'!G145)*('Hrs 2021'!$J$2:$J$500*1)))/60,"-")</f>
        <v>-</v>
      </c>
      <c r="S145" s="184" t="str">
        <f>IFERROR(N145/R145,"-")</f>
        <v>-</v>
      </c>
      <c r="T145" s="180" t="str" cm="1">
        <f t="array" ref="T145">IF(SUMPRODUCT(('Hrs 2021'!$B$2:$B$500='Suivi quotidien'!A145)*('Hrs 2021'!$A$2:$A$500='Suivi quotidien'!G145)*('Hrs 2021'!$E$2:$E$500*1))=0,"-",SUMPRODUCT(('Hrs 2021'!$B$2:$B$500='Suivi quotidien'!A145)*('Hrs 2021'!$A$2:$A$500='Suivi quotidien'!G145)*('Hrs 2021'!$E$2:$E$500*1)))</f>
        <v>-</v>
      </c>
      <c r="U145" s="184" t="str">
        <f>IFERROR(O145/T145,"-")</f>
        <v>-</v>
      </c>
      <c r="V145" s="153" t="str" cm="1">
        <f t="array" ref="V145">IF(SUMPRODUCT(('Hrs 2021'!$B$2:$B$500='Suivi quotidien'!A145)*('Hrs 2021'!$A$2:$A$500='Suivi quotidien'!G145)*('Hrs 2021'!$E$2:$E$500*1))=0,"-",SUMPRODUCT(('Hrs 2021'!$B$2:$B$500='Suivi quotidien'!A145)*('Hrs 2021'!$A$2:$A$500='Suivi quotidien'!G145)*('Hrs 2021'!$F$2:$F$500*1)))</f>
        <v>-</v>
      </c>
      <c r="W145" s="184" t="str">
        <f>IFERROR(O145/V145,"-")</f>
        <v>-</v>
      </c>
      <c r="X145" s="180" t="str" cm="1">
        <f t="array" ref="X145">IF(SUMPRODUCT(('Hrs 2022'!$C$2:$C$500='Suivi quotidien'!A145)*('Hrs 2022'!$B$2:$B$500='Suivi quotidien'!G145)*('Hrs 2022'!$F$2:$F$500*1))=0,"-",SUMPRODUCT(('Hrs 2022'!$C$2:$C$500='Suivi quotidien'!A145)*('Hrs 2022'!$B$2:$B$500='Suivi quotidien'!G145)*('Hrs 2022'!$F$2:$F$500*1)))</f>
        <v>-</v>
      </c>
      <c r="Y145" s="184" t="str">
        <f>IFERROR(O145/X145,"-")</f>
        <v>-</v>
      </c>
      <c r="Z145" s="153" t="s">
        <v>109</v>
      </c>
      <c r="AA145" s="184" t="str">
        <f>IFERROR(O145/Z145,"-")</f>
        <v>-</v>
      </c>
      <c r="AB145" s="156" t="s">
        <v>109</v>
      </c>
      <c r="AC145" s="181" t="s">
        <v>334</v>
      </c>
    </row>
    <row r="146" spans="1:29" ht="30" x14ac:dyDescent="0.25">
      <c r="A146" s="185"/>
      <c r="B146" s="68"/>
      <c r="L146" s="76"/>
      <c r="O146" s="149" t="str">
        <f>IFERROR(IF(N146="","",(N146+(0.16*N146))),"-")</f>
        <v/>
      </c>
      <c r="P146" s="153" t="s">
        <v>109</v>
      </c>
      <c r="Q146" s="184" t="str">
        <f>IFERROR(N146/P146,"-")</f>
        <v>-</v>
      </c>
      <c r="R146" s="153" t="str" cm="1">
        <f t="array" ref="R146">IFERROR(IF(SUMPRODUCT(('Hrs 2021'!$I$2:$I$500='Suivi quotidien'!A146)*('Hrs 2021'!$H$2:$H$500='Suivi quotidien'!G146)*('Hrs 2021'!$J$2:$J$500*1))=0,"",SUMPRODUCT(('Hrs 2021'!$I$2:$I$500='Suivi quotidien'!A146)*('Hrs 2021'!$H$2:$H$500='Suivi quotidien'!G146)*('Hrs 2021'!$J$2:$J$500*1)))/60,"-")</f>
        <v>-</v>
      </c>
      <c r="S146" s="184" t="str">
        <f>IFERROR(N146/R146,"-")</f>
        <v>-</v>
      </c>
      <c r="T146" s="180" t="str" cm="1">
        <f t="array" ref="T146">IF(SUMPRODUCT(('Hrs 2021'!$B$2:$B$500='Suivi quotidien'!A146)*('Hrs 2021'!$A$2:$A$500='Suivi quotidien'!G146)*('Hrs 2021'!$E$2:$E$500*1))=0,"-",SUMPRODUCT(('Hrs 2021'!$B$2:$B$500='Suivi quotidien'!A146)*('Hrs 2021'!$A$2:$A$500='Suivi quotidien'!G146)*('Hrs 2021'!$E$2:$E$500*1)))</f>
        <v>-</v>
      </c>
      <c r="U146" s="184" t="str">
        <f>IFERROR(O146/T146,"-")</f>
        <v>-</v>
      </c>
      <c r="V146" s="153" t="str" cm="1">
        <f t="array" ref="V146">IF(SUMPRODUCT(('Hrs 2021'!$B$2:$B$500='Suivi quotidien'!A146)*('Hrs 2021'!$A$2:$A$500='Suivi quotidien'!G146)*('Hrs 2021'!$E$2:$E$500*1))=0,"-",SUMPRODUCT(('Hrs 2021'!$B$2:$B$500='Suivi quotidien'!A146)*('Hrs 2021'!$A$2:$A$500='Suivi quotidien'!G146)*('Hrs 2021'!$F$2:$F$500*1)))</f>
        <v>-</v>
      </c>
      <c r="W146" s="184" t="str">
        <f>IFERROR(O146/V146,"-")</f>
        <v>-</v>
      </c>
      <c r="X146" s="180" t="str" cm="1">
        <f t="array" ref="X146">IF(SUMPRODUCT(('Hrs 2022'!$C$2:$C$500='Suivi quotidien'!A146)*('Hrs 2022'!$B$2:$B$500='Suivi quotidien'!G146)*('Hrs 2022'!$F$2:$F$500*1))=0,"-",SUMPRODUCT(('Hrs 2022'!$C$2:$C$500='Suivi quotidien'!A146)*('Hrs 2022'!$B$2:$B$500='Suivi quotidien'!G146)*('Hrs 2022'!$F$2:$F$500*1)))</f>
        <v>-</v>
      </c>
      <c r="Y146" s="184" t="str">
        <f>IFERROR(O146/X146,"-")</f>
        <v>-</v>
      </c>
      <c r="Z146" s="153" t="s">
        <v>109</v>
      </c>
      <c r="AA146" s="184" t="str">
        <f>IFERROR(O146/Z146,"-")</f>
        <v>-</v>
      </c>
      <c r="AB146" s="156" t="s">
        <v>109</v>
      </c>
      <c r="AC146" s="181" t="s">
        <v>334</v>
      </c>
    </row>
    <row r="147" spans="1:29" ht="30" x14ac:dyDescent="0.25">
      <c r="A147" s="185"/>
      <c r="B147" s="68"/>
      <c r="L147" s="76"/>
      <c r="O147" s="149" t="str">
        <f>IFERROR(IF(N147="","",(N147+(0.16*N147))),"-")</f>
        <v/>
      </c>
      <c r="P147" s="153" t="s">
        <v>109</v>
      </c>
      <c r="Q147" s="184" t="str">
        <f>IFERROR(N147/P147,"-")</f>
        <v>-</v>
      </c>
      <c r="R147" s="153" t="str" cm="1">
        <f t="array" ref="R147">IFERROR(IF(SUMPRODUCT(('Hrs 2021'!$I$2:$I$500='Suivi quotidien'!A147)*('Hrs 2021'!$H$2:$H$500='Suivi quotidien'!G147)*('Hrs 2021'!$J$2:$J$500*1))=0,"",SUMPRODUCT(('Hrs 2021'!$I$2:$I$500='Suivi quotidien'!A147)*('Hrs 2021'!$H$2:$H$500='Suivi quotidien'!G147)*('Hrs 2021'!$J$2:$J$500*1)))/60,"-")</f>
        <v>-</v>
      </c>
      <c r="S147" s="184" t="str">
        <f>IFERROR(N147/R147,"-")</f>
        <v>-</v>
      </c>
      <c r="T147" s="180" t="str" cm="1">
        <f t="array" ref="T147">IF(SUMPRODUCT(('Hrs 2021'!$B$2:$B$500='Suivi quotidien'!A147)*('Hrs 2021'!$A$2:$A$500='Suivi quotidien'!G147)*('Hrs 2021'!$E$2:$E$500*1))=0,"-",SUMPRODUCT(('Hrs 2021'!$B$2:$B$500='Suivi quotidien'!A147)*('Hrs 2021'!$A$2:$A$500='Suivi quotidien'!G147)*('Hrs 2021'!$E$2:$E$500*1)))</f>
        <v>-</v>
      </c>
      <c r="U147" s="184" t="str">
        <f>IFERROR(O147/T147,"-")</f>
        <v>-</v>
      </c>
      <c r="V147" s="153" t="str" cm="1">
        <f t="array" ref="V147">IF(SUMPRODUCT(('Hrs 2021'!$B$2:$B$500='Suivi quotidien'!A147)*('Hrs 2021'!$A$2:$A$500='Suivi quotidien'!G147)*('Hrs 2021'!$E$2:$E$500*1))=0,"-",SUMPRODUCT(('Hrs 2021'!$B$2:$B$500='Suivi quotidien'!A147)*('Hrs 2021'!$A$2:$A$500='Suivi quotidien'!G147)*('Hrs 2021'!$F$2:$F$500*1)))</f>
        <v>-</v>
      </c>
      <c r="W147" s="184" t="str">
        <f>IFERROR(O147/V147,"-")</f>
        <v>-</v>
      </c>
      <c r="X147" s="180" t="str" cm="1">
        <f t="array" ref="X147">IF(SUMPRODUCT(('Hrs 2022'!$C$2:$C$500='Suivi quotidien'!A147)*('Hrs 2022'!$B$2:$B$500='Suivi quotidien'!G147)*('Hrs 2022'!$F$2:$F$500*1))=0,"-",SUMPRODUCT(('Hrs 2022'!$C$2:$C$500='Suivi quotidien'!A147)*('Hrs 2022'!$B$2:$B$500='Suivi quotidien'!G147)*('Hrs 2022'!$F$2:$F$500*1)))</f>
        <v>-</v>
      </c>
      <c r="Y147" s="184" t="str">
        <f>IFERROR(O147/X147,"-")</f>
        <v>-</v>
      </c>
      <c r="Z147" s="153" t="s">
        <v>109</v>
      </c>
      <c r="AA147" s="184" t="str">
        <f>IFERROR(O147/Z147,"-")</f>
        <v>-</v>
      </c>
      <c r="AB147" s="156" t="s">
        <v>109</v>
      </c>
      <c r="AC147" s="181" t="s">
        <v>334</v>
      </c>
    </row>
    <row r="148" spans="1:29" ht="30" x14ac:dyDescent="0.25">
      <c r="A148" s="185"/>
      <c r="B148" s="68"/>
      <c r="L148" s="76"/>
      <c r="O148" s="149" t="str">
        <f>IFERROR(IF(N148="","",(N148+(0.16*N148))),"-")</f>
        <v/>
      </c>
      <c r="P148" s="153" t="s">
        <v>109</v>
      </c>
      <c r="Q148" s="184" t="str">
        <f>IFERROR(N148/P148,"-")</f>
        <v>-</v>
      </c>
      <c r="R148" s="153" t="str" cm="1">
        <f t="array" ref="R148">IFERROR(IF(SUMPRODUCT(('Hrs 2021'!$I$2:$I$500='Suivi quotidien'!A148)*('Hrs 2021'!$H$2:$H$500='Suivi quotidien'!G148)*('Hrs 2021'!$J$2:$J$500*1))=0,"",SUMPRODUCT(('Hrs 2021'!$I$2:$I$500='Suivi quotidien'!A148)*('Hrs 2021'!$H$2:$H$500='Suivi quotidien'!G148)*('Hrs 2021'!$J$2:$J$500*1)))/60,"-")</f>
        <v>-</v>
      </c>
      <c r="S148" s="184" t="str">
        <f>IFERROR(N148/R148,"-")</f>
        <v>-</v>
      </c>
      <c r="T148" s="180" t="str" cm="1">
        <f t="array" ref="T148">IF(SUMPRODUCT(('Hrs 2021'!$B$2:$B$500='Suivi quotidien'!A148)*('Hrs 2021'!$A$2:$A$500='Suivi quotidien'!G148)*('Hrs 2021'!$E$2:$E$500*1))=0,"-",SUMPRODUCT(('Hrs 2021'!$B$2:$B$500='Suivi quotidien'!A148)*('Hrs 2021'!$A$2:$A$500='Suivi quotidien'!G148)*('Hrs 2021'!$E$2:$E$500*1)))</f>
        <v>-</v>
      </c>
      <c r="U148" s="184" t="str">
        <f>IFERROR(O148/T148,"-")</f>
        <v>-</v>
      </c>
      <c r="V148" s="153" t="str" cm="1">
        <f t="array" ref="V148">IF(SUMPRODUCT(('Hrs 2021'!$B$2:$B$500='Suivi quotidien'!A148)*('Hrs 2021'!$A$2:$A$500='Suivi quotidien'!G148)*('Hrs 2021'!$E$2:$E$500*1))=0,"-",SUMPRODUCT(('Hrs 2021'!$B$2:$B$500='Suivi quotidien'!A148)*('Hrs 2021'!$A$2:$A$500='Suivi quotidien'!G148)*('Hrs 2021'!$F$2:$F$500*1)))</f>
        <v>-</v>
      </c>
      <c r="W148" s="184" t="str">
        <f>IFERROR(O148/V148,"-")</f>
        <v>-</v>
      </c>
      <c r="X148" s="180" t="str" cm="1">
        <f t="array" ref="X148">IF(SUMPRODUCT(('Hrs 2022'!$C$2:$C$500='Suivi quotidien'!A148)*('Hrs 2022'!$B$2:$B$500='Suivi quotidien'!G148)*('Hrs 2022'!$F$2:$F$500*1))=0,"-",SUMPRODUCT(('Hrs 2022'!$C$2:$C$500='Suivi quotidien'!A148)*('Hrs 2022'!$B$2:$B$500='Suivi quotidien'!G148)*('Hrs 2022'!$F$2:$F$500*1)))</f>
        <v>-</v>
      </c>
      <c r="Y148" s="184" t="str">
        <f>IFERROR(O148/X148,"-")</f>
        <v>-</v>
      </c>
      <c r="Z148" s="153" t="s">
        <v>109</v>
      </c>
      <c r="AA148" s="184" t="str">
        <f>IFERROR(O148/Z148,"-")</f>
        <v>-</v>
      </c>
      <c r="AB148" s="156" t="s">
        <v>109</v>
      </c>
      <c r="AC148" s="181" t="s">
        <v>334</v>
      </c>
    </row>
    <row r="149" spans="1:29" ht="30" x14ac:dyDescent="0.25">
      <c r="A149" s="185"/>
      <c r="B149" s="68"/>
      <c r="L149" s="76"/>
      <c r="O149" s="149" t="str">
        <f>IFERROR(IF(N149="","",(N149+(0.16*N149))),"-")</f>
        <v/>
      </c>
      <c r="P149" s="153" t="s">
        <v>109</v>
      </c>
      <c r="Q149" s="184" t="str">
        <f>IFERROR(N149/P149,"-")</f>
        <v>-</v>
      </c>
      <c r="R149" s="153" t="str" cm="1">
        <f t="array" ref="R149">IFERROR(IF(SUMPRODUCT(('Hrs 2021'!$I$2:$I$500='Suivi quotidien'!A149)*('Hrs 2021'!$H$2:$H$500='Suivi quotidien'!G149)*('Hrs 2021'!$J$2:$J$500*1))=0,"",SUMPRODUCT(('Hrs 2021'!$I$2:$I$500='Suivi quotidien'!A149)*('Hrs 2021'!$H$2:$H$500='Suivi quotidien'!G149)*('Hrs 2021'!$J$2:$J$500*1)))/60,"-")</f>
        <v>-</v>
      </c>
      <c r="S149" s="184" t="str">
        <f>IFERROR(N149/R149,"-")</f>
        <v>-</v>
      </c>
      <c r="T149" s="180" t="str" cm="1">
        <f t="array" ref="T149">IF(SUMPRODUCT(('Hrs 2021'!$B$2:$B$500='Suivi quotidien'!A149)*('Hrs 2021'!$A$2:$A$500='Suivi quotidien'!G149)*('Hrs 2021'!$E$2:$E$500*1))=0,"-",SUMPRODUCT(('Hrs 2021'!$B$2:$B$500='Suivi quotidien'!A149)*('Hrs 2021'!$A$2:$A$500='Suivi quotidien'!G149)*('Hrs 2021'!$E$2:$E$500*1)))</f>
        <v>-</v>
      </c>
      <c r="U149" s="184" t="str">
        <f>IFERROR(O149/T149,"-")</f>
        <v>-</v>
      </c>
      <c r="V149" s="153" t="str" cm="1">
        <f t="array" ref="V149">IF(SUMPRODUCT(('Hrs 2021'!$B$2:$B$500='Suivi quotidien'!A149)*('Hrs 2021'!$A$2:$A$500='Suivi quotidien'!G149)*('Hrs 2021'!$E$2:$E$500*1))=0,"-",SUMPRODUCT(('Hrs 2021'!$B$2:$B$500='Suivi quotidien'!A149)*('Hrs 2021'!$A$2:$A$500='Suivi quotidien'!G149)*('Hrs 2021'!$F$2:$F$500*1)))</f>
        <v>-</v>
      </c>
      <c r="W149" s="184" t="str">
        <f>IFERROR(O149/V149,"-")</f>
        <v>-</v>
      </c>
      <c r="X149" s="180" t="str" cm="1">
        <f t="array" ref="X149">IF(SUMPRODUCT(('Hrs 2022'!$C$2:$C$500='Suivi quotidien'!A149)*('Hrs 2022'!$B$2:$B$500='Suivi quotidien'!G149)*('Hrs 2022'!$F$2:$F$500*1))=0,"-",SUMPRODUCT(('Hrs 2022'!$C$2:$C$500='Suivi quotidien'!A149)*('Hrs 2022'!$B$2:$B$500='Suivi quotidien'!G149)*('Hrs 2022'!$F$2:$F$500*1)))</f>
        <v>-</v>
      </c>
      <c r="Y149" s="184" t="str">
        <f>IFERROR(O149/X149,"-")</f>
        <v>-</v>
      </c>
      <c r="Z149" s="153" t="s">
        <v>109</v>
      </c>
      <c r="AA149" s="184" t="str">
        <f>IFERROR(O149/Z149,"-")</f>
        <v>-</v>
      </c>
      <c r="AB149" s="156" t="s">
        <v>109</v>
      </c>
      <c r="AC149" s="181" t="s">
        <v>334</v>
      </c>
    </row>
    <row r="150" spans="1:29" ht="30" x14ac:dyDescent="0.25">
      <c r="A150" s="185"/>
      <c r="B150" s="68"/>
      <c r="L150" s="76"/>
      <c r="O150" s="149" t="str">
        <f>IFERROR(IF(N150="","",(N150+(0.16*N150))),"-")</f>
        <v/>
      </c>
      <c r="P150" s="153" t="s">
        <v>109</v>
      </c>
      <c r="Q150" s="184" t="str">
        <f>IFERROR(N150/P150,"-")</f>
        <v>-</v>
      </c>
      <c r="R150" s="153" t="str" cm="1">
        <f t="array" ref="R150">IFERROR(IF(SUMPRODUCT(('Hrs 2021'!$I$2:$I$500='Suivi quotidien'!A150)*('Hrs 2021'!$H$2:$H$500='Suivi quotidien'!G150)*('Hrs 2021'!$J$2:$J$500*1))=0,"",SUMPRODUCT(('Hrs 2021'!$I$2:$I$500='Suivi quotidien'!A150)*('Hrs 2021'!$H$2:$H$500='Suivi quotidien'!G150)*('Hrs 2021'!$J$2:$J$500*1)))/60,"-")</f>
        <v>-</v>
      </c>
      <c r="S150" s="184" t="str">
        <f>IFERROR(N150/R150,"-")</f>
        <v>-</v>
      </c>
      <c r="T150" s="180" t="str" cm="1">
        <f t="array" ref="T150">IF(SUMPRODUCT(('Hrs 2021'!$B$2:$B$500='Suivi quotidien'!A150)*('Hrs 2021'!$A$2:$A$500='Suivi quotidien'!G150)*('Hrs 2021'!$E$2:$E$500*1))=0,"-",SUMPRODUCT(('Hrs 2021'!$B$2:$B$500='Suivi quotidien'!A150)*('Hrs 2021'!$A$2:$A$500='Suivi quotidien'!G150)*('Hrs 2021'!$E$2:$E$500*1)))</f>
        <v>-</v>
      </c>
      <c r="U150" s="184" t="str">
        <f>IFERROR(O150/T150,"-")</f>
        <v>-</v>
      </c>
      <c r="V150" s="153" t="str" cm="1">
        <f t="array" ref="V150">IF(SUMPRODUCT(('Hrs 2021'!$B$2:$B$500='Suivi quotidien'!A150)*('Hrs 2021'!$A$2:$A$500='Suivi quotidien'!G150)*('Hrs 2021'!$E$2:$E$500*1))=0,"-",SUMPRODUCT(('Hrs 2021'!$B$2:$B$500='Suivi quotidien'!A150)*('Hrs 2021'!$A$2:$A$500='Suivi quotidien'!G150)*('Hrs 2021'!$F$2:$F$500*1)))</f>
        <v>-</v>
      </c>
      <c r="W150" s="184" t="str">
        <f>IFERROR(O150/V150,"-")</f>
        <v>-</v>
      </c>
      <c r="X150" s="180" t="str" cm="1">
        <f t="array" ref="X150">IF(SUMPRODUCT(('Hrs 2022'!$C$2:$C$500='Suivi quotidien'!A150)*('Hrs 2022'!$B$2:$B$500='Suivi quotidien'!G150)*('Hrs 2022'!$F$2:$F$500*1))=0,"-",SUMPRODUCT(('Hrs 2022'!$C$2:$C$500='Suivi quotidien'!A150)*('Hrs 2022'!$B$2:$B$500='Suivi quotidien'!G150)*('Hrs 2022'!$F$2:$F$500*1)))</f>
        <v>-</v>
      </c>
      <c r="Y150" s="184" t="str">
        <f>IFERROR(O150/X150,"-")</f>
        <v>-</v>
      </c>
      <c r="Z150" s="153" t="s">
        <v>109</v>
      </c>
      <c r="AA150" s="184" t="str">
        <f>IFERROR(O150/Z150,"-")</f>
        <v>-</v>
      </c>
      <c r="AB150" s="156" t="s">
        <v>109</v>
      </c>
      <c r="AC150" s="181" t="s">
        <v>334</v>
      </c>
    </row>
    <row r="151" spans="1:29" ht="30" x14ac:dyDescent="0.25">
      <c r="A151" s="185"/>
      <c r="B151" s="68"/>
      <c r="L151" s="76"/>
      <c r="O151" s="149" t="str">
        <f>IFERROR(IF(N151="","",(N151+(0.16*N151))),"-")</f>
        <v/>
      </c>
      <c r="P151" s="153" t="s">
        <v>109</v>
      </c>
      <c r="Q151" s="184" t="str">
        <f>IFERROR(N151/P151,"-")</f>
        <v>-</v>
      </c>
      <c r="R151" s="153" t="str" cm="1">
        <f t="array" ref="R151">IFERROR(IF(SUMPRODUCT(('Hrs 2021'!$I$2:$I$500='Suivi quotidien'!A151)*('Hrs 2021'!$H$2:$H$500='Suivi quotidien'!G151)*('Hrs 2021'!$J$2:$J$500*1))=0,"",SUMPRODUCT(('Hrs 2021'!$I$2:$I$500='Suivi quotidien'!A151)*('Hrs 2021'!$H$2:$H$500='Suivi quotidien'!G151)*('Hrs 2021'!$J$2:$J$500*1)))/60,"-")</f>
        <v>-</v>
      </c>
      <c r="S151" s="184" t="str">
        <f>IFERROR(N151/R151,"-")</f>
        <v>-</v>
      </c>
      <c r="T151" s="180" t="str" cm="1">
        <f t="array" ref="T151">IF(SUMPRODUCT(('Hrs 2021'!$B$2:$B$500='Suivi quotidien'!A151)*('Hrs 2021'!$A$2:$A$500='Suivi quotidien'!G151)*('Hrs 2021'!$E$2:$E$500*1))=0,"-",SUMPRODUCT(('Hrs 2021'!$B$2:$B$500='Suivi quotidien'!A151)*('Hrs 2021'!$A$2:$A$500='Suivi quotidien'!G151)*('Hrs 2021'!$E$2:$E$500*1)))</f>
        <v>-</v>
      </c>
      <c r="U151" s="184" t="str">
        <f>IFERROR(O151/T151,"-")</f>
        <v>-</v>
      </c>
      <c r="V151" s="153" t="str" cm="1">
        <f t="array" ref="V151">IF(SUMPRODUCT(('Hrs 2021'!$B$2:$B$500='Suivi quotidien'!A151)*('Hrs 2021'!$A$2:$A$500='Suivi quotidien'!G151)*('Hrs 2021'!$E$2:$E$500*1))=0,"-",SUMPRODUCT(('Hrs 2021'!$B$2:$B$500='Suivi quotidien'!A151)*('Hrs 2021'!$A$2:$A$500='Suivi quotidien'!G151)*('Hrs 2021'!$F$2:$F$500*1)))</f>
        <v>-</v>
      </c>
      <c r="W151" s="184" t="str">
        <f>IFERROR(O151/V151,"-")</f>
        <v>-</v>
      </c>
      <c r="X151" s="180" t="str" cm="1">
        <f t="array" ref="X151">IF(SUMPRODUCT(('Hrs 2022'!$C$2:$C$500='Suivi quotidien'!A151)*('Hrs 2022'!$B$2:$B$500='Suivi quotidien'!G151)*('Hrs 2022'!$F$2:$F$500*1))=0,"-",SUMPRODUCT(('Hrs 2022'!$C$2:$C$500='Suivi quotidien'!A151)*('Hrs 2022'!$B$2:$B$500='Suivi quotidien'!G151)*('Hrs 2022'!$F$2:$F$500*1)))</f>
        <v>-</v>
      </c>
      <c r="Y151" s="184" t="str">
        <f>IFERROR(O151/X151,"-")</f>
        <v>-</v>
      </c>
      <c r="Z151" s="153" t="s">
        <v>109</v>
      </c>
      <c r="AA151" s="184" t="str">
        <f>IFERROR(O151/Z151,"-")</f>
        <v>-</v>
      </c>
      <c r="AB151" s="156" t="s">
        <v>109</v>
      </c>
      <c r="AC151" s="181" t="s">
        <v>334</v>
      </c>
    </row>
    <row r="152" spans="1:29" ht="30" x14ac:dyDescent="0.25">
      <c r="A152" s="185"/>
      <c r="B152" s="68"/>
      <c r="L152" s="76"/>
      <c r="O152" s="149" t="str">
        <f>IFERROR(IF(N152="","",(N152+(0.16*N152))),"-")</f>
        <v/>
      </c>
      <c r="P152" s="153" t="s">
        <v>109</v>
      </c>
      <c r="Q152" s="184" t="str">
        <f>IFERROR(N152/P152,"-")</f>
        <v>-</v>
      </c>
      <c r="R152" s="153" t="str" cm="1">
        <f t="array" ref="R152">IFERROR(IF(SUMPRODUCT(('Hrs 2021'!$I$2:$I$500='Suivi quotidien'!A152)*('Hrs 2021'!$H$2:$H$500='Suivi quotidien'!G152)*('Hrs 2021'!$J$2:$J$500*1))=0,"",SUMPRODUCT(('Hrs 2021'!$I$2:$I$500='Suivi quotidien'!A152)*('Hrs 2021'!$H$2:$H$500='Suivi quotidien'!G152)*('Hrs 2021'!$J$2:$J$500*1)))/60,"-")</f>
        <v>-</v>
      </c>
      <c r="S152" s="184" t="str">
        <f>IFERROR(N152/R152,"-")</f>
        <v>-</v>
      </c>
      <c r="T152" s="180" t="str" cm="1">
        <f t="array" ref="T152">IF(SUMPRODUCT(('Hrs 2021'!$B$2:$B$500='Suivi quotidien'!A152)*('Hrs 2021'!$A$2:$A$500='Suivi quotidien'!G152)*('Hrs 2021'!$E$2:$E$500*1))=0,"-",SUMPRODUCT(('Hrs 2021'!$B$2:$B$500='Suivi quotidien'!A152)*('Hrs 2021'!$A$2:$A$500='Suivi quotidien'!G152)*('Hrs 2021'!$E$2:$E$500*1)))</f>
        <v>-</v>
      </c>
      <c r="U152" s="184" t="str">
        <f>IFERROR(O152/T152,"-")</f>
        <v>-</v>
      </c>
      <c r="V152" s="153" t="str" cm="1">
        <f t="array" ref="V152">IF(SUMPRODUCT(('Hrs 2021'!$B$2:$B$500='Suivi quotidien'!A152)*('Hrs 2021'!$A$2:$A$500='Suivi quotidien'!G152)*('Hrs 2021'!$E$2:$E$500*1))=0,"-",SUMPRODUCT(('Hrs 2021'!$B$2:$B$500='Suivi quotidien'!A152)*('Hrs 2021'!$A$2:$A$500='Suivi quotidien'!G152)*('Hrs 2021'!$F$2:$F$500*1)))</f>
        <v>-</v>
      </c>
      <c r="W152" s="184" t="str">
        <f>IFERROR(O152/V152,"-")</f>
        <v>-</v>
      </c>
      <c r="X152" s="180" t="str" cm="1">
        <f t="array" ref="X152">IF(SUMPRODUCT(('Hrs 2022'!$C$2:$C$500='Suivi quotidien'!A152)*('Hrs 2022'!$B$2:$B$500='Suivi quotidien'!G152)*('Hrs 2022'!$F$2:$F$500*1))=0,"-",SUMPRODUCT(('Hrs 2022'!$C$2:$C$500='Suivi quotidien'!A152)*('Hrs 2022'!$B$2:$B$500='Suivi quotidien'!G152)*('Hrs 2022'!$F$2:$F$500*1)))</f>
        <v>-</v>
      </c>
      <c r="Y152" s="184" t="str">
        <f>IFERROR(O152/X152,"-")</f>
        <v>-</v>
      </c>
      <c r="Z152" s="153" t="s">
        <v>109</v>
      </c>
      <c r="AA152" s="184" t="str">
        <f>IFERROR(O152/Z152,"-")</f>
        <v>-</v>
      </c>
      <c r="AB152" s="156" t="s">
        <v>109</v>
      </c>
      <c r="AC152" s="181" t="s">
        <v>334</v>
      </c>
    </row>
    <row r="153" spans="1:29" ht="30" x14ac:dyDescent="0.25">
      <c r="A153" s="185"/>
      <c r="B153" s="68"/>
      <c r="L153" s="76"/>
      <c r="O153" s="149" t="str">
        <f>IFERROR(IF(N153="","",(N153+(0.16*N153))),"-")</f>
        <v/>
      </c>
      <c r="P153" s="153" t="s">
        <v>109</v>
      </c>
      <c r="Q153" s="184" t="str">
        <f>IFERROR(N153/P153,"-")</f>
        <v>-</v>
      </c>
      <c r="R153" s="153" t="str" cm="1">
        <f t="array" ref="R153">IFERROR(IF(SUMPRODUCT(('Hrs 2021'!$I$2:$I$500='Suivi quotidien'!A153)*('Hrs 2021'!$H$2:$H$500='Suivi quotidien'!G153)*('Hrs 2021'!$J$2:$J$500*1))=0,"",SUMPRODUCT(('Hrs 2021'!$I$2:$I$500='Suivi quotidien'!A153)*('Hrs 2021'!$H$2:$H$500='Suivi quotidien'!G153)*('Hrs 2021'!$J$2:$J$500*1)))/60,"-")</f>
        <v>-</v>
      </c>
      <c r="S153" s="184" t="str">
        <f>IFERROR(N153/R153,"-")</f>
        <v>-</v>
      </c>
      <c r="T153" s="180" t="str" cm="1">
        <f t="array" ref="T153">IF(SUMPRODUCT(('Hrs 2021'!$B$2:$B$500='Suivi quotidien'!A153)*('Hrs 2021'!$A$2:$A$500='Suivi quotidien'!G153)*('Hrs 2021'!$E$2:$E$500*1))=0,"-",SUMPRODUCT(('Hrs 2021'!$B$2:$B$500='Suivi quotidien'!A153)*('Hrs 2021'!$A$2:$A$500='Suivi quotidien'!G153)*('Hrs 2021'!$E$2:$E$500*1)))</f>
        <v>-</v>
      </c>
      <c r="U153" s="184" t="str">
        <f>IFERROR(O153/T153,"-")</f>
        <v>-</v>
      </c>
      <c r="V153" s="153" t="str" cm="1">
        <f t="array" ref="V153">IF(SUMPRODUCT(('Hrs 2021'!$B$2:$B$500='Suivi quotidien'!A153)*('Hrs 2021'!$A$2:$A$500='Suivi quotidien'!G153)*('Hrs 2021'!$E$2:$E$500*1))=0,"-",SUMPRODUCT(('Hrs 2021'!$B$2:$B$500='Suivi quotidien'!A153)*('Hrs 2021'!$A$2:$A$500='Suivi quotidien'!G153)*('Hrs 2021'!$F$2:$F$500*1)))</f>
        <v>-</v>
      </c>
      <c r="W153" s="184" t="str">
        <f>IFERROR(O153/V153,"-")</f>
        <v>-</v>
      </c>
      <c r="X153" s="180" t="str" cm="1">
        <f t="array" ref="X153">IF(SUMPRODUCT(('Hrs 2022'!$C$2:$C$500='Suivi quotidien'!A153)*('Hrs 2022'!$B$2:$B$500='Suivi quotidien'!G153)*('Hrs 2022'!$F$2:$F$500*1))=0,"-",SUMPRODUCT(('Hrs 2022'!$C$2:$C$500='Suivi quotidien'!A153)*('Hrs 2022'!$B$2:$B$500='Suivi quotidien'!G153)*('Hrs 2022'!$F$2:$F$500*1)))</f>
        <v>-</v>
      </c>
      <c r="Y153" s="184" t="str">
        <f>IFERROR(O153/X153,"-")</f>
        <v>-</v>
      </c>
      <c r="Z153" s="153" t="s">
        <v>109</v>
      </c>
      <c r="AA153" s="184" t="str">
        <f>IFERROR(O153/Z153,"-")</f>
        <v>-</v>
      </c>
      <c r="AB153" s="156" t="s">
        <v>109</v>
      </c>
      <c r="AC153" s="181" t="s">
        <v>334</v>
      </c>
    </row>
    <row r="154" spans="1:29" ht="30" x14ac:dyDescent="0.25">
      <c r="A154" s="185"/>
      <c r="B154" s="68"/>
      <c r="L154" s="76"/>
      <c r="O154" s="149" t="str">
        <f>IFERROR(IF(N154="","",(N154+(0.16*N154))),"-")</f>
        <v/>
      </c>
      <c r="P154" s="153" t="s">
        <v>109</v>
      </c>
      <c r="Q154" s="184" t="str">
        <f>IFERROR(N154/P154,"-")</f>
        <v>-</v>
      </c>
      <c r="R154" s="153" t="str" cm="1">
        <f t="array" ref="R154">IFERROR(IF(SUMPRODUCT(('Hrs 2021'!$I$2:$I$500='Suivi quotidien'!A154)*('Hrs 2021'!$H$2:$H$500='Suivi quotidien'!G154)*('Hrs 2021'!$J$2:$J$500*1))=0,"",SUMPRODUCT(('Hrs 2021'!$I$2:$I$500='Suivi quotidien'!A154)*('Hrs 2021'!$H$2:$H$500='Suivi quotidien'!G154)*('Hrs 2021'!$J$2:$J$500*1)))/60,"-")</f>
        <v>-</v>
      </c>
      <c r="S154" s="184" t="str">
        <f>IFERROR(N154/R154,"-")</f>
        <v>-</v>
      </c>
      <c r="T154" s="180" t="str" cm="1">
        <f t="array" ref="T154">IF(SUMPRODUCT(('Hrs 2021'!$B$2:$B$500='Suivi quotidien'!A154)*('Hrs 2021'!$A$2:$A$500='Suivi quotidien'!G154)*('Hrs 2021'!$E$2:$E$500*1))=0,"-",SUMPRODUCT(('Hrs 2021'!$B$2:$B$500='Suivi quotidien'!A154)*('Hrs 2021'!$A$2:$A$500='Suivi quotidien'!G154)*('Hrs 2021'!$E$2:$E$500*1)))</f>
        <v>-</v>
      </c>
      <c r="U154" s="184" t="str">
        <f>IFERROR(O154/T154,"-")</f>
        <v>-</v>
      </c>
      <c r="V154" s="153" t="str" cm="1">
        <f t="array" ref="V154">IF(SUMPRODUCT(('Hrs 2021'!$B$2:$B$500='Suivi quotidien'!A154)*('Hrs 2021'!$A$2:$A$500='Suivi quotidien'!G154)*('Hrs 2021'!$E$2:$E$500*1))=0,"-",SUMPRODUCT(('Hrs 2021'!$B$2:$B$500='Suivi quotidien'!A154)*('Hrs 2021'!$A$2:$A$500='Suivi quotidien'!G154)*('Hrs 2021'!$F$2:$F$500*1)))</f>
        <v>-</v>
      </c>
      <c r="W154" s="184" t="str">
        <f>IFERROR(O154/V154,"-")</f>
        <v>-</v>
      </c>
      <c r="X154" s="180" t="str" cm="1">
        <f t="array" ref="X154">IF(SUMPRODUCT(('Hrs 2022'!$C$2:$C$500='Suivi quotidien'!A154)*('Hrs 2022'!$B$2:$B$500='Suivi quotidien'!G154)*('Hrs 2022'!$F$2:$F$500*1))=0,"-",SUMPRODUCT(('Hrs 2022'!$C$2:$C$500='Suivi quotidien'!A154)*('Hrs 2022'!$B$2:$B$500='Suivi quotidien'!G154)*('Hrs 2022'!$F$2:$F$500*1)))</f>
        <v>-</v>
      </c>
      <c r="Y154" s="184" t="str">
        <f>IFERROR(O154/X154,"-")</f>
        <v>-</v>
      </c>
      <c r="Z154" s="153" t="s">
        <v>109</v>
      </c>
      <c r="AA154" s="184" t="str">
        <f>IFERROR(O154/Z154,"-")</f>
        <v>-</v>
      </c>
      <c r="AB154" s="156" t="s">
        <v>109</v>
      </c>
      <c r="AC154" s="181" t="s">
        <v>334</v>
      </c>
    </row>
    <row r="155" spans="1:29" ht="30" x14ac:dyDescent="0.25">
      <c r="A155" s="185"/>
      <c r="B155" s="68"/>
      <c r="L155" s="76"/>
      <c r="O155" s="149" t="str">
        <f>IFERROR(IF(N155="","",(N155+(0.16*N155))),"-")</f>
        <v/>
      </c>
      <c r="P155" s="153" t="s">
        <v>109</v>
      </c>
      <c r="Q155" s="184" t="str">
        <f>IFERROR(N155/P155,"-")</f>
        <v>-</v>
      </c>
      <c r="R155" s="153" t="str" cm="1">
        <f t="array" ref="R155">IFERROR(IF(SUMPRODUCT(('Hrs 2021'!$I$2:$I$500='Suivi quotidien'!A155)*('Hrs 2021'!$H$2:$H$500='Suivi quotidien'!G155)*('Hrs 2021'!$J$2:$J$500*1))=0,"",SUMPRODUCT(('Hrs 2021'!$I$2:$I$500='Suivi quotidien'!A155)*('Hrs 2021'!$H$2:$H$500='Suivi quotidien'!G155)*('Hrs 2021'!$J$2:$J$500*1)))/60,"-")</f>
        <v>-</v>
      </c>
      <c r="S155" s="184" t="str">
        <f>IFERROR(N155/R155,"-")</f>
        <v>-</v>
      </c>
      <c r="T155" s="180" t="str" cm="1">
        <f t="array" ref="T155">IF(SUMPRODUCT(('Hrs 2021'!$B$2:$B$500='Suivi quotidien'!A155)*('Hrs 2021'!$A$2:$A$500='Suivi quotidien'!G155)*('Hrs 2021'!$E$2:$E$500*1))=0,"-",SUMPRODUCT(('Hrs 2021'!$B$2:$B$500='Suivi quotidien'!A155)*('Hrs 2021'!$A$2:$A$500='Suivi quotidien'!G155)*('Hrs 2021'!$E$2:$E$500*1)))</f>
        <v>-</v>
      </c>
      <c r="U155" s="184" t="str">
        <f>IFERROR(O155/T155,"-")</f>
        <v>-</v>
      </c>
      <c r="V155" s="153" t="str" cm="1">
        <f t="array" ref="V155">IF(SUMPRODUCT(('Hrs 2021'!$B$2:$B$500='Suivi quotidien'!A155)*('Hrs 2021'!$A$2:$A$500='Suivi quotidien'!G155)*('Hrs 2021'!$E$2:$E$500*1))=0,"-",SUMPRODUCT(('Hrs 2021'!$B$2:$B$500='Suivi quotidien'!A155)*('Hrs 2021'!$A$2:$A$500='Suivi quotidien'!G155)*('Hrs 2021'!$F$2:$F$500*1)))</f>
        <v>-</v>
      </c>
      <c r="W155" s="184" t="str">
        <f>IFERROR(O155/V155,"-")</f>
        <v>-</v>
      </c>
      <c r="X155" s="180" t="str" cm="1">
        <f t="array" ref="X155">IF(SUMPRODUCT(('Hrs 2022'!$C$2:$C$500='Suivi quotidien'!A155)*('Hrs 2022'!$B$2:$B$500='Suivi quotidien'!G155)*('Hrs 2022'!$F$2:$F$500*1))=0,"-",SUMPRODUCT(('Hrs 2022'!$C$2:$C$500='Suivi quotidien'!A155)*('Hrs 2022'!$B$2:$B$500='Suivi quotidien'!G155)*('Hrs 2022'!$F$2:$F$500*1)))</f>
        <v>-</v>
      </c>
      <c r="Y155" s="184" t="str">
        <f>IFERROR(O155/X155,"-")</f>
        <v>-</v>
      </c>
      <c r="Z155" s="153" t="s">
        <v>109</v>
      </c>
      <c r="AA155" s="184" t="str">
        <f>IFERROR(O155/Z155,"-")</f>
        <v>-</v>
      </c>
      <c r="AB155" s="156" t="s">
        <v>109</v>
      </c>
      <c r="AC155" s="181" t="s">
        <v>334</v>
      </c>
    </row>
    <row r="156" spans="1:29" ht="30" x14ac:dyDescent="0.25">
      <c r="A156" s="185"/>
      <c r="B156" s="68"/>
      <c r="L156" s="76"/>
      <c r="O156" s="149" t="str">
        <f>IFERROR(IF(N156="","",(N156+(0.16*N156))),"-")</f>
        <v/>
      </c>
      <c r="P156" s="153" t="s">
        <v>109</v>
      </c>
      <c r="Q156" s="184" t="str">
        <f>IFERROR(N156/P156,"-")</f>
        <v>-</v>
      </c>
      <c r="R156" s="153" t="str" cm="1">
        <f t="array" ref="R156">IFERROR(IF(SUMPRODUCT(('Hrs 2021'!$I$2:$I$500='Suivi quotidien'!A156)*('Hrs 2021'!$H$2:$H$500='Suivi quotidien'!G156)*('Hrs 2021'!$J$2:$J$500*1))=0,"",SUMPRODUCT(('Hrs 2021'!$I$2:$I$500='Suivi quotidien'!A156)*('Hrs 2021'!$H$2:$H$500='Suivi quotidien'!G156)*('Hrs 2021'!$J$2:$J$500*1)))/60,"-")</f>
        <v>-</v>
      </c>
      <c r="S156" s="184" t="str">
        <f>IFERROR(N156/R156,"-")</f>
        <v>-</v>
      </c>
      <c r="T156" s="180" t="str" cm="1">
        <f t="array" ref="T156">IF(SUMPRODUCT(('Hrs 2021'!$B$2:$B$500='Suivi quotidien'!A156)*('Hrs 2021'!$A$2:$A$500='Suivi quotidien'!G156)*('Hrs 2021'!$E$2:$E$500*1))=0,"-",SUMPRODUCT(('Hrs 2021'!$B$2:$B$500='Suivi quotidien'!A156)*('Hrs 2021'!$A$2:$A$500='Suivi quotidien'!G156)*('Hrs 2021'!$E$2:$E$500*1)))</f>
        <v>-</v>
      </c>
      <c r="U156" s="184" t="str">
        <f>IFERROR(O156/T156,"-")</f>
        <v>-</v>
      </c>
      <c r="V156" s="153" t="str" cm="1">
        <f t="array" ref="V156">IF(SUMPRODUCT(('Hrs 2021'!$B$2:$B$500='Suivi quotidien'!A156)*('Hrs 2021'!$A$2:$A$500='Suivi quotidien'!G156)*('Hrs 2021'!$E$2:$E$500*1))=0,"-",SUMPRODUCT(('Hrs 2021'!$B$2:$B$500='Suivi quotidien'!A156)*('Hrs 2021'!$A$2:$A$500='Suivi quotidien'!G156)*('Hrs 2021'!$F$2:$F$500*1)))</f>
        <v>-</v>
      </c>
      <c r="W156" s="184" t="str">
        <f>IFERROR(O156/V156,"-")</f>
        <v>-</v>
      </c>
      <c r="X156" s="180" t="str" cm="1">
        <f t="array" ref="X156">IF(SUMPRODUCT(('Hrs 2022'!$C$2:$C$500='Suivi quotidien'!A156)*('Hrs 2022'!$B$2:$B$500='Suivi quotidien'!G156)*('Hrs 2022'!$F$2:$F$500*1))=0,"-",SUMPRODUCT(('Hrs 2022'!$C$2:$C$500='Suivi quotidien'!A156)*('Hrs 2022'!$B$2:$B$500='Suivi quotidien'!G156)*('Hrs 2022'!$F$2:$F$500*1)))</f>
        <v>-</v>
      </c>
      <c r="Y156" s="184" t="str">
        <f>IFERROR(O156/X156,"-")</f>
        <v>-</v>
      </c>
      <c r="Z156" s="153" t="s">
        <v>109</v>
      </c>
      <c r="AA156" s="184" t="str">
        <f>IFERROR(O156/Z156,"-")</f>
        <v>-</v>
      </c>
      <c r="AB156" s="156" t="s">
        <v>109</v>
      </c>
      <c r="AC156" s="181" t="s">
        <v>334</v>
      </c>
    </row>
    <row r="157" spans="1:29" ht="30" x14ac:dyDescent="0.25">
      <c r="A157" s="185"/>
      <c r="B157" s="68"/>
      <c r="L157" s="76"/>
      <c r="O157" s="149" t="str">
        <f>IFERROR(IF(N157="","",(N157+(0.16*N157))),"-")</f>
        <v/>
      </c>
      <c r="P157" s="153" t="s">
        <v>109</v>
      </c>
      <c r="Q157" s="184" t="str">
        <f>IFERROR(N157/P157,"-")</f>
        <v>-</v>
      </c>
      <c r="R157" s="153" t="str" cm="1">
        <f t="array" ref="R157">IFERROR(IF(SUMPRODUCT(('Hrs 2021'!$I$2:$I$500='Suivi quotidien'!A157)*('Hrs 2021'!$H$2:$H$500='Suivi quotidien'!G157)*('Hrs 2021'!$J$2:$J$500*1))=0,"",SUMPRODUCT(('Hrs 2021'!$I$2:$I$500='Suivi quotidien'!A157)*('Hrs 2021'!$H$2:$H$500='Suivi quotidien'!G157)*('Hrs 2021'!$J$2:$J$500*1)))/60,"-")</f>
        <v>-</v>
      </c>
      <c r="S157" s="184" t="str">
        <f>IFERROR(N157/R157,"-")</f>
        <v>-</v>
      </c>
      <c r="T157" s="180" t="str" cm="1">
        <f t="array" ref="T157">IF(SUMPRODUCT(('Hrs 2021'!$B$2:$B$500='Suivi quotidien'!A157)*('Hrs 2021'!$A$2:$A$500='Suivi quotidien'!G157)*('Hrs 2021'!$E$2:$E$500*1))=0,"-",SUMPRODUCT(('Hrs 2021'!$B$2:$B$500='Suivi quotidien'!A157)*('Hrs 2021'!$A$2:$A$500='Suivi quotidien'!G157)*('Hrs 2021'!$E$2:$E$500*1)))</f>
        <v>-</v>
      </c>
      <c r="U157" s="184" t="str">
        <f>IFERROR(O157/T157,"-")</f>
        <v>-</v>
      </c>
      <c r="V157" s="153" t="str" cm="1">
        <f t="array" ref="V157">IF(SUMPRODUCT(('Hrs 2021'!$B$2:$B$500='Suivi quotidien'!A157)*('Hrs 2021'!$A$2:$A$500='Suivi quotidien'!G157)*('Hrs 2021'!$E$2:$E$500*1))=0,"-",SUMPRODUCT(('Hrs 2021'!$B$2:$B$500='Suivi quotidien'!A157)*('Hrs 2021'!$A$2:$A$500='Suivi quotidien'!G157)*('Hrs 2021'!$F$2:$F$500*1)))</f>
        <v>-</v>
      </c>
      <c r="W157" s="184" t="str">
        <f>IFERROR(O157/V157,"-")</f>
        <v>-</v>
      </c>
      <c r="X157" s="180" t="str" cm="1">
        <f t="array" ref="X157">IF(SUMPRODUCT(('Hrs 2022'!$C$2:$C$500='Suivi quotidien'!A157)*('Hrs 2022'!$B$2:$B$500='Suivi quotidien'!G157)*('Hrs 2022'!$F$2:$F$500*1))=0,"-",SUMPRODUCT(('Hrs 2022'!$C$2:$C$500='Suivi quotidien'!A157)*('Hrs 2022'!$B$2:$B$500='Suivi quotidien'!G157)*('Hrs 2022'!$F$2:$F$500*1)))</f>
        <v>-</v>
      </c>
      <c r="Y157" s="184" t="str">
        <f>IFERROR(O157/X157,"-")</f>
        <v>-</v>
      </c>
      <c r="Z157" s="153" t="s">
        <v>109</v>
      </c>
      <c r="AA157" s="184" t="str">
        <f>IFERROR(O157/Z157,"-")</f>
        <v>-</v>
      </c>
      <c r="AB157" s="156" t="s">
        <v>109</v>
      </c>
      <c r="AC157" s="181" t="s">
        <v>334</v>
      </c>
    </row>
    <row r="158" spans="1:29" ht="30" x14ac:dyDescent="0.25">
      <c r="A158" s="185"/>
      <c r="B158" s="68"/>
      <c r="L158" s="76"/>
      <c r="O158" s="149" t="str">
        <f>IFERROR(IF(N158="","",(N158+(0.16*N158))),"-")</f>
        <v/>
      </c>
      <c r="P158" s="153" t="s">
        <v>109</v>
      </c>
      <c r="Q158" s="184" t="str">
        <f>IFERROR(N158/P158,"-")</f>
        <v>-</v>
      </c>
      <c r="R158" s="153" t="str" cm="1">
        <f t="array" ref="R158">IFERROR(IF(SUMPRODUCT(('Hrs 2021'!$I$2:$I$500='Suivi quotidien'!A158)*('Hrs 2021'!$H$2:$H$500='Suivi quotidien'!G158)*('Hrs 2021'!$J$2:$J$500*1))=0,"",SUMPRODUCT(('Hrs 2021'!$I$2:$I$500='Suivi quotidien'!A158)*('Hrs 2021'!$H$2:$H$500='Suivi quotidien'!G158)*('Hrs 2021'!$J$2:$J$500*1)))/60,"-")</f>
        <v>-</v>
      </c>
      <c r="S158" s="184" t="str">
        <f>IFERROR(N158/R158,"-")</f>
        <v>-</v>
      </c>
      <c r="T158" s="180" t="str" cm="1">
        <f t="array" ref="T158">IF(SUMPRODUCT(('Hrs 2021'!$B$2:$B$500='Suivi quotidien'!A158)*('Hrs 2021'!$A$2:$A$500='Suivi quotidien'!G158)*('Hrs 2021'!$E$2:$E$500*1))=0,"-",SUMPRODUCT(('Hrs 2021'!$B$2:$B$500='Suivi quotidien'!A158)*('Hrs 2021'!$A$2:$A$500='Suivi quotidien'!G158)*('Hrs 2021'!$E$2:$E$500*1)))</f>
        <v>-</v>
      </c>
      <c r="U158" s="184" t="str">
        <f>IFERROR(O158/T158,"-")</f>
        <v>-</v>
      </c>
      <c r="V158" s="153" t="str" cm="1">
        <f t="array" ref="V158">IF(SUMPRODUCT(('Hrs 2021'!$B$2:$B$500='Suivi quotidien'!A158)*('Hrs 2021'!$A$2:$A$500='Suivi quotidien'!G158)*('Hrs 2021'!$E$2:$E$500*1))=0,"-",SUMPRODUCT(('Hrs 2021'!$B$2:$B$500='Suivi quotidien'!A158)*('Hrs 2021'!$A$2:$A$500='Suivi quotidien'!G158)*('Hrs 2021'!$F$2:$F$500*1)))</f>
        <v>-</v>
      </c>
      <c r="W158" s="184" t="str">
        <f>IFERROR(O158/V158,"-")</f>
        <v>-</v>
      </c>
      <c r="X158" s="180" t="str" cm="1">
        <f t="array" ref="X158">IF(SUMPRODUCT(('Hrs 2022'!$C$2:$C$500='Suivi quotidien'!A158)*('Hrs 2022'!$B$2:$B$500='Suivi quotidien'!G158)*('Hrs 2022'!$F$2:$F$500*1))=0,"-",SUMPRODUCT(('Hrs 2022'!$C$2:$C$500='Suivi quotidien'!A158)*('Hrs 2022'!$B$2:$B$500='Suivi quotidien'!G158)*('Hrs 2022'!$F$2:$F$500*1)))</f>
        <v>-</v>
      </c>
      <c r="Y158" s="184" t="str">
        <f>IFERROR(O158/X158,"-")</f>
        <v>-</v>
      </c>
      <c r="Z158" s="153" t="s">
        <v>109</v>
      </c>
      <c r="AA158" s="184" t="str">
        <f>IFERROR(O158/Z158,"-")</f>
        <v>-</v>
      </c>
      <c r="AB158" s="156" t="s">
        <v>109</v>
      </c>
      <c r="AC158" s="181" t="s">
        <v>334</v>
      </c>
    </row>
    <row r="159" spans="1:29" ht="30" x14ac:dyDescent="0.25">
      <c r="A159" s="185"/>
      <c r="B159" s="68"/>
      <c r="L159" s="76"/>
      <c r="O159" s="149" t="str">
        <f>IFERROR(IF(N159="","",(N159+(0.16*N159))),"-")</f>
        <v/>
      </c>
      <c r="P159" s="153" t="s">
        <v>109</v>
      </c>
      <c r="Q159" s="184" t="str">
        <f>IFERROR(N159/P159,"-")</f>
        <v>-</v>
      </c>
      <c r="R159" s="153" t="str" cm="1">
        <f t="array" ref="R159">IFERROR(IF(SUMPRODUCT(('Hrs 2021'!$I$2:$I$500='Suivi quotidien'!A159)*('Hrs 2021'!$H$2:$H$500='Suivi quotidien'!G159)*('Hrs 2021'!$J$2:$J$500*1))=0,"",SUMPRODUCT(('Hrs 2021'!$I$2:$I$500='Suivi quotidien'!A159)*('Hrs 2021'!$H$2:$H$500='Suivi quotidien'!G159)*('Hrs 2021'!$J$2:$J$500*1)))/60,"-")</f>
        <v>-</v>
      </c>
      <c r="S159" s="184" t="str">
        <f>IFERROR(N159/R159,"-")</f>
        <v>-</v>
      </c>
      <c r="T159" s="180" t="str" cm="1">
        <f t="array" ref="T159">IF(SUMPRODUCT(('Hrs 2021'!$B$2:$B$500='Suivi quotidien'!A159)*('Hrs 2021'!$A$2:$A$500='Suivi quotidien'!G159)*('Hrs 2021'!$E$2:$E$500*1))=0,"-",SUMPRODUCT(('Hrs 2021'!$B$2:$B$500='Suivi quotidien'!A159)*('Hrs 2021'!$A$2:$A$500='Suivi quotidien'!G159)*('Hrs 2021'!$E$2:$E$500*1)))</f>
        <v>-</v>
      </c>
      <c r="U159" s="184" t="str">
        <f>IFERROR(O159/T159,"-")</f>
        <v>-</v>
      </c>
      <c r="V159" s="153" t="str" cm="1">
        <f t="array" ref="V159">IF(SUMPRODUCT(('Hrs 2021'!$B$2:$B$500='Suivi quotidien'!A159)*('Hrs 2021'!$A$2:$A$500='Suivi quotidien'!G159)*('Hrs 2021'!$E$2:$E$500*1))=0,"-",SUMPRODUCT(('Hrs 2021'!$B$2:$B$500='Suivi quotidien'!A159)*('Hrs 2021'!$A$2:$A$500='Suivi quotidien'!G159)*('Hrs 2021'!$F$2:$F$500*1)))</f>
        <v>-</v>
      </c>
      <c r="W159" s="184" t="str">
        <f>IFERROR(O159/V159,"-")</f>
        <v>-</v>
      </c>
      <c r="X159" s="180" t="str" cm="1">
        <f t="array" ref="X159">IF(SUMPRODUCT(('Hrs 2022'!$C$2:$C$500='Suivi quotidien'!A159)*('Hrs 2022'!$B$2:$B$500='Suivi quotidien'!G159)*('Hrs 2022'!$F$2:$F$500*1))=0,"-",SUMPRODUCT(('Hrs 2022'!$C$2:$C$500='Suivi quotidien'!A159)*('Hrs 2022'!$B$2:$B$500='Suivi quotidien'!G159)*('Hrs 2022'!$F$2:$F$500*1)))</f>
        <v>-</v>
      </c>
      <c r="Y159" s="184" t="str">
        <f>IFERROR(O159/X159,"-")</f>
        <v>-</v>
      </c>
      <c r="Z159" s="153" t="s">
        <v>109</v>
      </c>
      <c r="AA159" s="184" t="str">
        <f>IFERROR(O159/Z159,"-")</f>
        <v>-</v>
      </c>
      <c r="AB159" s="156" t="s">
        <v>109</v>
      </c>
      <c r="AC159" s="181" t="s">
        <v>334</v>
      </c>
    </row>
    <row r="160" spans="1:29" ht="30" x14ac:dyDescent="0.25">
      <c r="A160" s="185"/>
      <c r="B160" s="68"/>
      <c r="L160" s="76"/>
      <c r="O160" s="149" t="str">
        <f>IFERROR(IF(N160="","",(N160+(0.16*N160))),"-")</f>
        <v/>
      </c>
      <c r="P160" s="153" t="s">
        <v>109</v>
      </c>
      <c r="Q160" s="184" t="str">
        <f>IFERROR(N160/P160,"-")</f>
        <v>-</v>
      </c>
      <c r="R160" s="153" t="str" cm="1">
        <f t="array" ref="R160">IFERROR(IF(SUMPRODUCT(('Hrs 2021'!$I$2:$I$500='Suivi quotidien'!A160)*('Hrs 2021'!$H$2:$H$500='Suivi quotidien'!G160)*('Hrs 2021'!$J$2:$J$500*1))=0,"",SUMPRODUCT(('Hrs 2021'!$I$2:$I$500='Suivi quotidien'!A160)*('Hrs 2021'!$H$2:$H$500='Suivi quotidien'!G160)*('Hrs 2021'!$J$2:$J$500*1)))/60,"-")</f>
        <v>-</v>
      </c>
      <c r="S160" s="184" t="str">
        <f>IFERROR(N160/R160,"-")</f>
        <v>-</v>
      </c>
      <c r="T160" s="180" t="str" cm="1">
        <f t="array" ref="T160">IF(SUMPRODUCT(('Hrs 2021'!$B$2:$B$500='Suivi quotidien'!A160)*('Hrs 2021'!$A$2:$A$500='Suivi quotidien'!G160)*('Hrs 2021'!$E$2:$E$500*1))=0,"-",SUMPRODUCT(('Hrs 2021'!$B$2:$B$500='Suivi quotidien'!A160)*('Hrs 2021'!$A$2:$A$500='Suivi quotidien'!G160)*('Hrs 2021'!$E$2:$E$500*1)))</f>
        <v>-</v>
      </c>
      <c r="U160" s="184" t="str">
        <f>IFERROR(O160/T160,"-")</f>
        <v>-</v>
      </c>
      <c r="V160" s="153" t="str" cm="1">
        <f t="array" ref="V160">IF(SUMPRODUCT(('Hrs 2021'!$B$2:$B$500='Suivi quotidien'!A160)*('Hrs 2021'!$A$2:$A$500='Suivi quotidien'!G160)*('Hrs 2021'!$E$2:$E$500*1))=0,"-",SUMPRODUCT(('Hrs 2021'!$B$2:$B$500='Suivi quotidien'!A160)*('Hrs 2021'!$A$2:$A$500='Suivi quotidien'!G160)*('Hrs 2021'!$F$2:$F$500*1)))</f>
        <v>-</v>
      </c>
      <c r="W160" s="184" t="str">
        <f>IFERROR(O160/V160,"-")</f>
        <v>-</v>
      </c>
      <c r="X160" s="180" t="str" cm="1">
        <f t="array" ref="X160">IF(SUMPRODUCT(('Hrs 2022'!$C$2:$C$500='Suivi quotidien'!A160)*('Hrs 2022'!$B$2:$B$500='Suivi quotidien'!G160)*('Hrs 2022'!$F$2:$F$500*1))=0,"-",SUMPRODUCT(('Hrs 2022'!$C$2:$C$500='Suivi quotidien'!A160)*('Hrs 2022'!$B$2:$B$500='Suivi quotidien'!G160)*('Hrs 2022'!$F$2:$F$500*1)))</f>
        <v>-</v>
      </c>
      <c r="Y160" s="184" t="str">
        <f>IFERROR(O160/X160,"-")</f>
        <v>-</v>
      </c>
      <c r="Z160" s="153" t="s">
        <v>109</v>
      </c>
      <c r="AA160" s="184" t="str">
        <f>IFERROR(O160/Z160,"-")</f>
        <v>-</v>
      </c>
      <c r="AB160" s="156" t="s">
        <v>109</v>
      </c>
      <c r="AC160" s="181" t="s">
        <v>334</v>
      </c>
    </row>
    <row r="161" spans="1:29" ht="30" x14ac:dyDescent="0.25">
      <c r="A161" s="185"/>
      <c r="B161" s="68"/>
      <c r="L161" s="76"/>
      <c r="O161" s="149" t="str">
        <f>IFERROR(IF(N161="","",(N161+(0.16*N161))),"-")</f>
        <v/>
      </c>
      <c r="P161" s="153" t="s">
        <v>109</v>
      </c>
      <c r="Q161" s="184" t="str">
        <f>IFERROR(N161/P161,"-")</f>
        <v>-</v>
      </c>
      <c r="R161" s="153" t="str" cm="1">
        <f t="array" ref="R161">IFERROR(IF(SUMPRODUCT(('Hrs 2021'!$I$2:$I$500='Suivi quotidien'!A161)*('Hrs 2021'!$H$2:$H$500='Suivi quotidien'!G161)*('Hrs 2021'!$J$2:$J$500*1))=0,"",SUMPRODUCT(('Hrs 2021'!$I$2:$I$500='Suivi quotidien'!A161)*('Hrs 2021'!$H$2:$H$500='Suivi quotidien'!G161)*('Hrs 2021'!$J$2:$J$500*1)))/60,"-")</f>
        <v>-</v>
      </c>
      <c r="S161" s="184" t="str">
        <f>IFERROR(N161/R161,"-")</f>
        <v>-</v>
      </c>
      <c r="T161" s="180" t="str" cm="1">
        <f t="array" ref="T161">IF(SUMPRODUCT(('Hrs 2021'!$B$2:$B$500='Suivi quotidien'!A161)*('Hrs 2021'!$A$2:$A$500='Suivi quotidien'!G161)*('Hrs 2021'!$E$2:$E$500*1))=0,"-",SUMPRODUCT(('Hrs 2021'!$B$2:$B$500='Suivi quotidien'!A161)*('Hrs 2021'!$A$2:$A$500='Suivi quotidien'!G161)*('Hrs 2021'!$E$2:$E$500*1)))</f>
        <v>-</v>
      </c>
      <c r="U161" s="184" t="str">
        <f>IFERROR(O161/T161,"-")</f>
        <v>-</v>
      </c>
      <c r="V161" s="153" t="str" cm="1">
        <f t="array" ref="V161">IF(SUMPRODUCT(('Hrs 2021'!$B$2:$B$500='Suivi quotidien'!A161)*('Hrs 2021'!$A$2:$A$500='Suivi quotidien'!G161)*('Hrs 2021'!$E$2:$E$500*1))=0,"-",SUMPRODUCT(('Hrs 2021'!$B$2:$B$500='Suivi quotidien'!A161)*('Hrs 2021'!$A$2:$A$500='Suivi quotidien'!G161)*('Hrs 2021'!$F$2:$F$500*1)))</f>
        <v>-</v>
      </c>
      <c r="W161" s="184" t="str">
        <f>IFERROR(O161/V161,"-")</f>
        <v>-</v>
      </c>
      <c r="X161" s="180" t="str" cm="1">
        <f t="array" ref="X161">IF(SUMPRODUCT(('Hrs 2022'!$C$2:$C$500='Suivi quotidien'!A161)*('Hrs 2022'!$B$2:$B$500='Suivi quotidien'!G161)*('Hrs 2022'!$F$2:$F$500*1))=0,"-",SUMPRODUCT(('Hrs 2022'!$C$2:$C$500='Suivi quotidien'!A161)*('Hrs 2022'!$B$2:$B$500='Suivi quotidien'!G161)*('Hrs 2022'!$F$2:$F$500*1)))</f>
        <v>-</v>
      </c>
      <c r="Y161" s="184" t="str">
        <f>IFERROR(O161/X161,"-")</f>
        <v>-</v>
      </c>
      <c r="Z161" s="153" t="s">
        <v>109</v>
      </c>
      <c r="AA161" s="184" t="str">
        <f>IFERROR(O161/Z161,"-")</f>
        <v>-</v>
      </c>
      <c r="AB161" s="156" t="s">
        <v>109</v>
      </c>
      <c r="AC161" s="181" t="s">
        <v>334</v>
      </c>
    </row>
    <row r="162" spans="1:29" ht="30" x14ac:dyDescent="0.25">
      <c r="A162" s="185"/>
      <c r="B162" s="68"/>
      <c r="L162" s="76"/>
      <c r="O162" s="149" t="str">
        <f>IFERROR(IF(N162="","",(N162+(0.16*N162))),"-")</f>
        <v/>
      </c>
      <c r="P162" s="153" t="s">
        <v>109</v>
      </c>
      <c r="Q162" s="184" t="str">
        <f>IFERROR(N162/P162,"-")</f>
        <v>-</v>
      </c>
      <c r="R162" s="153" t="str" cm="1">
        <f t="array" ref="R162">IFERROR(IF(SUMPRODUCT(('Hrs 2021'!$I$2:$I$500='Suivi quotidien'!A162)*('Hrs 2021'!$H$2:$H$500='Suivi quotidien'!G162)*('Hrs 2021'!$J$2:$J$500*1))=0,"",SUMPRODUCT(('Hrs 2021'!$I$2:$I$500='Suivi quotidien'!A162)*('Hrs 2021'!$H$2:$H$500='Suivi quotidien'!G162)*('Hrs 2021'!$J$2:$J$500*1)))/60,"-")</f>
        <v>-</v>
      </c>
      <c r="S162" s="184" t="str">
        <f>IFERROR(N162/R162,"-")</f>
        <v>-</v>
      </c>
      <c r="T162" s="180" t="str" cm="1">
        <f t="array" ref="T162">IF(SUMPRODUCT(('Hrs 2021'!$B$2:$B$500='Suivi quotidien'!A162)*('Hrs 2021'!$A$2:$A$500='Suivi quotidien'!G162)*('Hrs 2021'!$E$2:$E$500*1))=0,"-",SUMPRODUCT(('Hrs 2021'!$B$2:$B$500='Suivi quotidien'!A162)*('Hrs 2021'!$A$2:$A$500='Suivi quotidien'!G162)*('Hrs 2021'!$E$2:$E$500*1)))</f>
        <v>-</v>
      </c>
      <c r="U162" s="184" t="str">
        <f>IFERROR(O162/T162,"-")</f>
        <v>-</v>
      </c>
      <c r="V162" s="153" t="str" cm="1">
        <f t="array" ref="V162">IF(SUMPRODUCT(('Hrs 2021'!$B$2:$B$500='Suivi quotidien'!A162)*('Hrs 2021'!$A$2:$A$500='Suivi quotidien'!G162)*('Hrs 2021'!$E$2:$E$500*1))=0,"-",SUMPRODUCT(('Hrs 2021'!$B$2:$B$500='Suivi quotidien'!A162)*('Hrs 2021'!$A$2:$A$500='Suivi quotidien'!G162)*('Hrs 2021'!$F$2:$F$500*1)))</f>
        <v>-</v>
      </c>
      <c r="W162" s="184" t="str">
        <f>IFERROR(O162/V162,"-")</f>
        <v>-</v>
      </c>
      <c r="X162" s="180" t="str" cm="1">
        <f t="array" ref="X162">IF(SUMPRODUCT(('Hrs 2022'!$C$2:$C$500='Suivi quotidien'!A162)*('Hrs 2022'!$B$2:$B$500='Suivi quotidien'!G162)*('Hrs 2022'!$F$2:$F$500*1))=0,"-",SUMPRODUCT(('Hrs 2022'!$C$2:$C$500='Suivi quotidien'!A162)*('Hrs 2022'!$B$2:$B$500='Suivi quotidien'!G162)*('Hrs 2022'!$F$2:$F$500*1)))</f>
        <v>-</v>
      </c>
      <c r="Y162" s="184" t="str">
        <f>IFERROR(O162/X162,"-")</f>
        <v>-</v>
      </c>
      <c r="Z162" s="153" t="s">
        <v>109</v>
      </c>
      <c r="AA162" s="184" t="str">
        <f>IFERROR(O162/Z162,"-")</f>
        <v>-</v>
      </c>
      <c r="AB162" s="156" t="s">
        <v>109</v>
      </c>
      <c r="AC162" s="181" t="s">
        <v>334</v>
      </c>
    </row>
    <row r="163" spans="1:29" ht="30" x14ac:dyDescent="0.25">
      <c r="A163" s="185"/>
      <c r="B163" s="68"/>
      <c r="L163" s="76"/>
      <c r="O163" s="149" t="str">
        <f>IFERROR(IF(N163="","",(N163+(0.16*N163))),"-")</f>
        <v/>
      </c>
      <c r="P163" s="153" t="s">
        <v>109</v>
      </c>
      <c r="Q163" s="184" t="str">
        <f>IFERROR(N163/P163,"-")</f>
        <v>-</v>
      </c>
      <c r="R163" s="153" t="str" cm="1">
        <f t="array" ref="R163">IFERROR(IF(SUMPRODUCT(('Hrs 2021'!$I$2:$I$500='Suivi quotidien'!A163)*('Hrs 2021'!$H$2:$H$500='Suivi quotidien'!G163)*('Hrs 2021'!$J$2:$J$500*1))=0,"",SUMPRODUCT(('Hrs 2021'!$I$2:$I$500='Suivi quotidien'!A163)*('Hrs 2021'!$H$2:$H$500='Suivi quotidien'!G163)*('Hrs 2021'!$J$2:$J$500*1)))/60,"-")</f>
        <v>-</v>
      </c>
      <c r="S163" s="184" t="str">
        <f>IFERROR(N163/R163,"-")</f>
        <v>-</v>
      </c>
      <c r="T163" s="180" t="str" cm="1">
        <f t="array" ref="T163">IF(SUMPRODUCT(('Hrs 2021'!$B$2:$B$500='Suivi quotidien'!A163)*('Hrs 2021'!$A$2:$A$500='Suivi quotidien'!G163)*('Hrs 2021'!$E$2:$E$500*1))=0,"-",SUMPRODUCT(('Hrs 2021'!$B$2:$B$500='Suivi quotidien'!A163)*('Hrs 2021'!$A$2:$A$500='Suivi quotidien'!G163)*('Hrs 2021'!$E$2:$E$500*1)))</f>
        <v>-</v>
      </c>
      <c r="U163" s="184" t="str">
        <f>IFERROR(O163/T163,"-")</f>
        <v>-</v>
      </c>
      <c r="V163" s="153" t="str" cm="1">
        <f t="array" ref="V163">IF(SUMPRODUCT(('Hrs 2021'!$B$2:$B$500='Suivi quotidien'!A163)*('Hrs 2021'!$A$2:$A$500='Suivi quotidien'!G163)*('Hrs 2021'!$E$2:$E$500*1))=0,"-",SUMPRODUCT(('Hrs 2021'!$B$2:$B$500='Suivi quotidien'!A163)*('Hrs 2021'!$A$2:$A$500='Suivi quotidien'!G163)*('Hrs 2021'!$F$2:$F$500*1)))</f>
        <v>-</v>
      </c>
      <c r="W163" s="184" t="str">
        <f>IFERROR(O163/V163,"-")</f>
        <v>-</v>
      </c>
      <c r="X163" s="180" t="str" cm="1">
        <f t="array" ref="X163">IF(SUMPRODUCT(('Hrs 2022'!$C$2:$C$500='Suivi quotidien'!A163)*('Hrs 2022'!$B$2:$B$500='Suivi quotidien'!G163)*('Hrs 2022'!$F$2:$F$500*1))=0,"-",SUMPRODUCT(('Hrs 2022'!$C$2:$C$500='Suivi quotidien'!A163)*('Hrs 2022'!$B$2:$B$500='Suivi quotidien'!G163)*('Hrs 2022'!$F$2:$F$500*1)))</f>
        <v>-</v>
      </c>
      <c r="Y163" s="184" t="str">
        <f>IFERROR(O163/X163,"-")</f>
        <v>-</v>
      </c>
      <c r="Z163" s="153" t="s">
        <v>109</v>
      </c>
      <c r="AA163" s="184" t="str">
        <f>IFERROR(O163/Z163,"-")</f>
        <v>-</v>
      </c>
      <c r="AB163" s="156" t="s">
        <v>109</v>
      </c>
      <c r="AC163" s="181" t="s">
        <v>334</v>
      </c>
    </row>
    <row r="164" spans="1:29" ht="30" x14ac:dyDescent="0.25">
      <c r="A164" s="185"/>
      <c r="B164" s="68"/>
      <c r="L164" s="76"/>
      <c r="O164" s="149" t="str">
        <f>IFERROR(IF(N164="","",(N164+(0.16*N164))),"-")</f>
        <v/>
      </c>
      <c r="P164" s="153" t="s">
        <v>109</v>
      </c>
      <c r="Q164" s="184" t="str">
        <f>IFERROR(N164/P164,"-")</f>
        <v>-</v>
      </c>
      <c r="R164" s="153" t="str" cm="1">
        <f t="array" ref="R164">IFERROR(IF(SUMPRODUCT(('Hrs 2021'!$I$2:$I$500='Suivi quotidien'!A164)*('Hrs 2021'!$H$2:$H$500='Suivi quotidien'!G164)*('Hrs 2021'!$J$2:$J$500*1))=0,"",SUMPRODUCT(('Hrs 2021'!$I$2:$I$500='Suivi quotidien'!A164)*('Hrs 2021'!$H$2:$H$500='Suivi quotidien'!G164)*('Hrs 2021'!$J$2:$J$500*1)))/60,"-")</f>
        <v>-</v>
      </c>
      <c r="S164" s="184" t="str">
        <f>IFERROR(N164/R164,"-")</f>
        <v>-</v>
      </c>
      <c r="T164" s="180" t="str" cm="1">
        <f t="array" ref="T164">IF(SUMPRODUCT(('Hrs 2021'!$B$2:$B$500='Suivi quotidien'!A164)*('Hrs 2021'!$A$2:$A$500='Suivi quotidien'!G164)*('Hrs 2021'!$E$2:$E$500*1))=0,"-",SUMPRODUCT(('Hrs 2021'!$B$2:$B$500='Suivi quotidien'!A164)*('Hrs 2021'!$A$2:$A$500='Suivi quotidien'!G164)*('Hrs 2021'!$E$2:$E$500*1)))</f>
        <v>-</v>
      </c>
      <c r="U164" s="184" t="str">
        <f>IFERROR(O164/T164,"-")</f>
        <v>-</v>
      </c>
      <c r="V164" s="153" t="str" cm="1">
        <f t="array" ref="V164">IF(SUMPRODUCT(('Hrs 2021'!$B$2:$B$500='Suivi quotidien'!A164)*('Hrs 2021'!$A$2:$A$500='Suivi quotidien'!G164)*('Hrs 2021'!$E$2:$E$500*1))=0,"-",SUMPRODUCT(('Hrs 2021'!$B$2:$B$500='Suivi quotidien'!A164)*('Hrs 2021'!$A$2:$A$500='Suivi quotidien'!G164)*('Hrs 2021'!$F$2:$F$500*1)))</f>
        <v>-</v>
      </c>
      <c r="W164" s="184" t="str">
        <f>IFERROR(O164/V164,"-")</f>
        <v>-</v>
      </c>
      <c r="X164" s="180" t="str" cm="1">
        <f t="array" ref="X164">IF(SUMPRODUCT(('Hrs 2022'!$C$2:$C$500='Suivi quotidien'!A164)*('Hrs 2022'!$B$2:$B$500='Suivi quotidien'!G164)*('Hrs 2022'!$F$2:$F$500*1))=0,"-",SUMPRODUCT(('Hrs 2022'!$C$2:$C$500='Suivi quotidien'!A164)*('Hrs 2022'!$B$2:$B$500='Suivi quotidien'!G164)*('Hrs 2022'!$F$2:$F$500*1)))</f>
        <v>-</v>
      </c>
      <c r="Y164" s="184" t="str">
        <f>IFERROR(O164/X164,"-")</f>
        <v>-</v>
      </c>
      <c r="Z164" s="153" t="s">
        <v>109</v>
      </c>
      <c r="AA164" s="184" t="str">
        <f>IFERROR(O164/Z164,"-")</f>
        <v>-</v>
      </c>
      <c r="AB164" s="156" t="s">
        <v>109</v>
      </c>
      <c r="AC164" s="181" t="s">
        <v>334</v>
      </c>
    </row>
    <row r="165" spans="1:29" ht="30" x14ac:dyDescent="0.25">
      <c r="A165" s="185"/>
      <c r="B165" s="68"/>
      <c r="L165" s="76"/>
      <c r="O165" s="149" t="str">
        <f>IFERROR(IF(N165="","",(N165+(0.16*N165))),"-")</f>
        <v/>
      </c>
      <c r="P165" s="153" t="s">
        <v>109</v>
      </c>
      <c r="Q165" s="184" t="str">
        <f>IFERROR(N165/P165,"-")</f>
        <v>-</v>
      </c>
      <c r="R165" s="153" t="str" cm="1">
        <f t="array" ref="R165">IFERROR(IF(SUMPRODUCT(('Hrs 2021'!$I$2:$I$500='Suivi quotidien'!A165)*('Hrs 2021'!$H$2:$H$500='Suivi quotidien'!G165)*('Hrs 2021'!$J$2:$J$500*1))=0,"",SUMPRODUCT(('Hrs 2021'!$I$2:$I$500='Suivi quotidien'!A165)*('Hrs 2021'!$H$2:$H$500='Suivi quotidien'!G165)*('Hrs 2021'!$J$2:$J$500*1)))/60,"-")</f>
        <v>-</v>
      </c>
      <c r="S165" s="184" t="str">
        <f>IFERROR(N165/R165,"-")</f>
        <v>-</v>
      </c>
      <c r="T165" s="180" t="str" cm="1">
        <f t="array" ref="T165">IF(SUMPRODUCT(('Hrs 2021'!$B$2:$B$500='Suivi quotidien'!A165)*('Hrs 2021'!$A$2:$A$500='Suivi quotidien'!G165)*('Hrs 2021'!$E$2:$E$500*1))=0,"-",SUMPRODUCT(('Hrs 2021'!$B$2:$B$500='Suivi quotidien'!A165)*('Hrs 2021'!$A$2:$A$500='Suivi quotidien'!G165)*('Hrs 2021'!$E$2:$E$500*1)))</f>
        <v>-</v>
      </c>
      <c r="U165" s="184" t="str">
        <f>IFERROR(O165/T165,"-")</f>
        <v>-</v>
      </c>
      <c r="V165" s="153" t="str" cm="1">
        <f t="array" ref="V165">IF(SUMPRODUCT(('Hrs 2021'!$B$2:$B$500='Suivi quotidien'!A165)*('Hrs 2021'!$A$2:$A$500='Suivi quotidien'!G165)*('Hrs 2021'!$E$2:$E$500*1))=0,"-",SUMPRODUCT(('Hrs 2021'!$B$2:$B$500='Suivi quotidien'!A165)*('Hrs 2021'!$A$2:$A$500='Suivi quotidien'!G165)*('Hrs 2021'!$F$2:$F$500*1)))</f>
        <v>-</v>
      </c>
      <c r="W165" s="184" t="str">
        <f>IFERROR(O165/V165,"-")</f>
        <v>-</v>
      </c>
      <c r="X165" s="180" t="str" cm="1">
        <f t="array" ref="X165">IF(SUMPRODUCT(('Hrs 2022'!$C$2:$C$500='Suivi quotidien'!A165)*('Hrs 2022'!$B$2:$B$500='Suivi quotidien'!G165)*('Hrs 2022'!$F$2:$F$500*1))=0,"-",SUMPRODUCT(('Hrs 2022'!$C$2:$C$500='Suivi quotidien'!A165)*('Hrs 2022'!$B$2:$B$500='Suivi quotidien'!G165)*('Hrs 2022'!$F$2:$F$500*1)))</f>
        <v>-</v>
      </c>
      <c r="Y165" s="184" t="str">
        <f>IFERROR(O165/X165,"-")</f>
        <v>-</v>
      </c>
      <c r="Z165" s="153" t="s">
        <v>109</v>
      </c>
      <c r="AA165" s="184" t="str">
        <f>IFERROR(O165/Z165,"-")</f>
        <v>-</v>
      </c>
      <c r="AB165" s="156" t="s">
        <v>109</v>
      </c>
      <c r="AC165" s="181" t="s">
        <v>334</v>
      </c>
    </row>
    <row r="166" spans="1:29" ht="30" x14ac:dyDescent="0.25">
      <c r="A166" s="185"/>
      <c r="B166" s="68"/>
      <c r="L166" s="76"/>
      <c r="O166" s="149" t="str">
        <f>IFERROR(IF(N166="","",(N166+(0.16*N166))),"-")</f>
        <v/>
      </c>
      <c r="P166" s="153" t="s">
        <v>109</v>
      </c>
      <c r="Q166" s="184" t="str">
        <f>IFERROR(N166/P166,"-")</f>
        <v>-</v>
      </c>
      <c r="R166" s="153" t="str" cm="1">
        <f t="array" ref="R166">IFERROR(IF(SUMPRODUCT(('Hrs 2021'!$I$2:$I$500='Suivi quotidien'!A166)*('Hrs 2021'!$H$2:$H$500='Suivi quotidien'!G166)*('Hrs 2021'!$J$2:$J$500*1))=0,"",SUMPRODUCT(('Hrs 2021'!$I$2:$I$500='Suivi quotidien'!A166)*('Hrs 2021'!$H$2:$H$500='Suivi quotidien'!G166)*('Hrs 2021'!$J$2:$J$500*1)))/60,"-")</f>
        <v>-</v>
      </c>
      <c r="S166" s="184" t="str">
        <f>IFERROR(N166/R166,"-")</f>
        <v>-</v>
      </c>
      <c r="T166" s="180" t="str" cm="1">
        <f t="array" ref="T166">IF(SUMPRODUCT(('Hrs 2021'!$B$2:$B$500='Suivi quotidien'!A166)*('Hrs 2021'!$A$2:$A$500='Suivi quotidien'!G166)*('Hrs 2021'!$E$2:$E$500*1))=0,"-",SUMPRODUCT(('Hrs 2021'!$B$2:$B$500='Suivi quotidien'!A166)*('Hrs 2021'!$A$2:$A$500='Suivi quotidien'!G166)*('Hrs 2021'!$E$2:$E$500*1)))</f>
        <v>-</v>
      </c>
      <c r="U166" s="184" t="str">
        <f>IFERROR(O166/T166,"-")</f>
        <v>-</v>
      </c>
      <c r="V166" s="153" t="str" cm="1">
        <f t="array" ref="V166">IF(SUMPRODUCT(('Hrs 2021'!$B$2:$B$500='Suivi quotidien'!A166)*('Hrs 2021'!$A$2:$A$500='Suivi quotidien'!G166)*('Hrs 2021'!$E$2:$E$500*1))=0,"-",SUMPRODUCT(('Hrs 2021'!$B$2:$B$500='Suivi quotidien'!A166)*('Hrs 2021'!$A$2:$A$500='Suivi quotidien'!G166)*('Hrs 2021'!$F$2:$F$500*1)))</f>
        <v>-</v>
      </c>
      <c r="W166" s="184" t="str">
        <f>IFERROR(O166/V166,"-")</f>
        <v>-</v>
      </c>
      <c r="X166" s="180" t="str" cm="1">
        <f t="array" ref="X166">IF(SUMPRODUCT(('Hrs 2022'!$C$2:$C$500='Suivi quotidien'!A166)*('Hrs 2022'!$B$2:$B$500='Suivi quotidien'!G166)*('Hrs 2022'!$F$2:$F$500*1))=0,"-",SUMPRODUCT(('Hrs 2022'!$C$2:$C$500='Suivi quotidien'!A166)*('Hrs 2022'!$B$2:$B$500='Suivi quotidien'!G166)*('Hrs 2022'!$F$2:$F$500*1)))</f>
        <v>-</v>
      </c>
      <c r="Y166" s="184" t="str">
        <f>IFERROR(O166/X166,"-")</f>
        <v>-</v>
      </c>
      <c r="Z166" s="153" t="s">
        <v>109</v>
      </c>
      <c r="AA166" s="184" t="str">
        <f>IFERROR(O166/Z166,"-")</f>
        <v>-</v>
      </c>
      <c r="AB166" s="156" t="s">
        <v>109</v>
      </c>
      <c r="AC166" s="181" t="s">
        <v>334</v>
      </c>
    </row>
    <row r="167" spans="1:29" ht="30" x14ac:dyDescent="0.25">
      <c r="A167" s="185"/>
      <c r="B167" s="68"/>
      <c r="L167" s="76"/>
      <c r="O167" s="149" t="str">
        <f>IFERROR(IF(N167="","",(N167+(0.16*N167))),"-")</f>
        <v/>
      </c>
      <c r="P167" s="153" t="s">
        <v>109</v>
      </c>
      <c r="Q167" s="184" t="str">
        <f>IFERROR(N167/P167,"-")</f>
        <v>-</v>
      </c>
      <c r="R167" s="153" t="str" cm="1">
        <f t="array" ref="R167">IFERROR(IF(SUMPRODUCT(('Hrs 2021'!$I$2:$I$500='Suivi quotidien'!A167)*('Hrs 2021'!$H$2:$H$500='Suivi quotidien'!G167)*('Hrs 2021'!$J$2:$J$500*1))=0,"",SUMPRODUCT(('Hrs 2021'!$I$2:$I$500='Suivi quotidien'!A167)*('Hrs 2021'!$H$2:$H$500='Suivi quotidien'!G167)*('Hrs 2021'!$J$2:$J$500*1)))/60,"-")</f>
        <v>-</v>
      </c>
      <c r="S167" s="184" t="str">
        <f>IFERROR(N167/R167,"-")</f>
        <v>-</v>
      </c>
      <c r="T167" s="180" t="str" cm="1">
        <f t="array" ref="T167">IF(SUMPRODUCT(('Hrs 2021'!$B$2:$B$500='Suivi quotidien'!A167)*('Hrs 2021'!$A$2:$A$500='Suivi quotidien'!G167)*('Hrs 2021'!$E$2:$E$500*1))=0,"-",SUMPRODUCT(('Hrs 2021'!$B$2:$B$500='Suivi quotidien'!A167)*('Hrs 2021'!$A$2:$A$500='Suivi quotidien'!G167)*('Hrs 2021'!$E$2:$E$500*1)))</f>
        <v>-</v>
      </c>
      <c r="U167" s="184" t="str">
        <f>IFERROR(O167/T167,"-")</f>
        <v>-</v>
      </c>
      <c r="V167" s="153" t="str" cm="1">
        <f t="array" ref="V167">IF(SUMPRODUCT(('Hrs 2021'!$B$2:$B$500='Suivi quotidien'!A167)*('Hrs 2021'!$A$2:$A$500='Suivi quotidien'!G167)*('Hrs 2021'!$E$2:$E$500*1))=0,"-",SUMPRODUCT(('Hrs 2021'!$B$2:$B$500='Suivi quotidien'!A167)*('Hrs 2021'!$A$2:$A$500='Suivi quotidien'!G167)*('Hrs 2021'!$F$2:$F$500*1)))</f>
        <v>-</v>
      </c>
      <c r="W167" s="184" t="str">
        <f>IFERROR(O167/V167,"-")</f>
        <v>-</v>
      </c>
      <c r="X167" s="180" t="str" cm="1">
        <f t="array" ref="X167">IF(SUMPRODUCT(('Hrs 2022'!$C$2:$C$500='Suivi quotidien'!A167)*('Hrs 2022'!$B$2:$B$500='Suivi quotidien'!G167)*('Hrs 2022'!$F$2:$F$500*1))=0,"-",SUMPRODUCT(('Hrs 2022'!$C$2:$C$500='Suivi quotidien'!A167)*('Hrs 2022'!$B$2:$B$500='Suivi quotidien'!G167)*('Hrs 2022'!$F$2:$F$500*1)))</f>
        <v>-</v>
      </c>
      <c r="Y167" s="184" t="str">
        <f>IFERROR(O167/X167,"-")</f>
        <v>-</v>
      </c>
      <c r="Z167" s="153" t="s">
        <v>109</v>
      </c>
      <c r="AA167" s="184" t="str">
        <f>IFERROR(O167/Z167,"-")</f>
        <v>-</v>
      </c>
      <c r="AB167" s="156" t="s">
        <v>109</v>
      </c>
      <c r="AC167" s="181" t="s">
        <v>334</v>
      </c>
    </row>
    <row r="168" spans="1:29" ht="30" x14ac:dyDescent="0.25">
      <c r="A168" s="185"/>
      <c r="B168" s="68"/>
      <c r="L168" s="76"/>
      <c r="O168" s="149" t="str">
        <f>IFERROR(IF(N168="","",(N168+(0.16*N168))),"-")</f>
        <v/>
      </c>
      <c r="P168" s="153" t="s">
        <v>109</v>
      </c>
      <c r="Q168" s="184" t="str">
        <f>IFERROR(N168/P168,"-")</f>
        <v>-</v>
      </c>
      <c r="R168" s="153" t="str" cm="1">
        <f t="array" ref="R168">IFERROR(IF(SUMPRODUCT(('Hrs 2021'!$I$2:$I$500='Suivi quotidien'!A168)*('Hrs 2021'!$H$2:$H$500='Suivi quotidien'!G168)*('Hrs 2021'!$J$2:$J$500*1))=0,"",SUMPRODUCT(('Hrs 2021'!$I$2:$I$500='Suivi quotidien'!A168)*('Hrs 2021'!$H$2:$H$500='Suivi quotidien'!G168)*('Hrs 2021'!$J$2:$J$500*1)))/60,"-")</f>
        <v>-</v>
      </c>
      <c r="S168" s="184" t="str">
        <f>IFERROR(N168/R168,"-")</f>
        <v>-</v>
      </c>
      <c r="T168" s="180" t="str" cm="1">
        <f t="array" ref="T168">IF(SUMPRODUCT(('Hrs 2021'!$B$2:$B$500='Suivi quotidien'!A168)*('Hrs 2021'!$A$2:$A$500='Suivi quotidien'!G168)*('Hrs 2021'!$E$2:$E$500*1))=0,"-",SUMPRODUCT(('Hrs 2021'!$B$2:$B$500='Suivi quotidien'!A168)*('Hrs 2021'!$A$2:$A$500='Suivi quotidien'!G168)*('Hrs 2021'!$E$2:$E$500*1)))</f>
        <v>-</v>
      </c>
      <c r="U168" s="184" t="str">
        <f>IFERROR(O168/T168,"-")</f>
        <v>-</v>
      </c>
      <c r="V168" s="153" t="str" cm="1">
        <f t="array" ref="V168">IF(SUMPRODUCT(('Hrs 2021'!$B$2:$B$500='Suivi quotidien'!A168)*('Hrs 2021'!$A$2:$A$500='Suivi quotidien'!G168)*('Hrs 2021'!$E$2:$E$500*1))=0,"-",SUMPRODUCT(('Hrs 2021'!$B$2:$B$500='Suivi quotidien'!A168)*('Hrs 2021'!$A$2:$A$500='Suivi quotidien'!G168)*('Hrs 2021'!$F$2:$F$500*1)))</f>
        <v>-</v>
      </c>
      <c r="W168" s="184" t="str">
        <f>IFERROR(O168/V168,"-")</f>
        <v>-</v>
      </c>
      <c r="X168" s="180" t="str" cm="1">
        <f t="array" ref="X168">IF(SUMPRODUCT(('Hrs 2022'!$C$2:$C$500='Suivi quotidien'!A168)*('Hrs 2022'!$B$2:$B$500='Suivi quotidien'!G168)*('Hrs 2022'!$F$2:$F$500*1))=0,"-",SUMPRODUCT(('Hrs 2022'!$C$2:$C$500='Suivi quotidien'!A168)*('Hrs 2022'!$B$2:$B$500='Suivi quotidien'!G168)*('Hrs 2022'!$F$2:$F$500*1)))</f>
        <v>-</v>
      </c>
      <c r="Y168" s="184" t="str">
        <f>IFERROR(O168/X168,"-")</f>
        <v>-</v>
      </c>
      <c r="Z168" s="153" t="s">
        <v>109</v>
      </c>
      <c r="AA168" s="184" t="str">
        <f>IFERROR(O168/Z168,"-")</f>
        <v>-</v>
      </c>
      <c r="AB168" s="156" t="s">
        <v>109</v>
      </c>
      <c r="AC168" s="181" t="s">
        <v>334</v>
      </c>
    </row>
    <row r="169" spans="1:29" ht="30" x14ac:dyDescent="0.25">
      <c r="A169" s="185"/>
      <c r="B169" s="68"/>
      <c r="L169" s="76"/>
      <c r="O169" s="149" t="str">
        <f>IFERROR(IF(N169="","",(N169+(0.16*N169))),"-")</f>
        <v/>
      </c>
      <c r="P169" s="153" t="s">
        <v>109</v>
      </c>
      <c r="Q169" s="184" t="str">
        <f>IFERROR(N169/P169,"-")</f>
        <v>-</v>
      </c>
      <c r="R169" s="153" t="str" cm="1">
        <f t="array" ref="R169">IFERROR(IF(SUMPRODUCT(('Hrs 2021'!$I$2:$I$500='Suivi quotidien'!A169)*('Hrs 2021'!$H$2:$H$500='Suivi quotidien'!G169)*('Hrs 2021'!$J$2:$J$500*1))=0,"",SUMPRODUCT(('Hrs 2021'!$I$2:$I$500='Suivi quotidien'!A169)*('Hrs 2021'!$H$2:$H$500='Suivi quotidien'!G169)*('Hrs 2021'!$J$2:$J$500*1)))/60,"-")</f>
        <v>-</v>
      </c>
      <c r="S169" s="184" t="str">
        <f>IFERROR(N169/R169,"-")</f>
        <v>-</v>
      </c>
      <c r="T169" s="180" t="str" cm="1">
        <f t="array" ref="T169">IF(SUMPRODUCT(('Hrs 2021'!$B$2:$B$500='Suivi quotidien'!A169)*('Hrs 2021'!$A$2:$A$500='Suivi quotidien'!G169)*('Hrs 2021'!$E$2:$E$500*1))=0,"-",SUMPRODUCT(('Hrs 2021'!$B$2:$B$500='Suivi quotidien'!A169)*('Hrs 2021'!$A$2:$A$500='Suivi quotidien'!G169)*('Hrs 2021'!$E$2:$E$500*1)))</f>
        <v>-</v>
      </c>
      <c r="U169" s="184" t="str">
        <f>IFERROR(O169/T169,"-")</f>
        <v>-</v>
      </c>
      <c r="V169" s="153" t="str" cm="1">
        <f t="array" ref="V169">IF(SUMPRODUCT(('Hrs 2021'!$B$2:$B$500='Suivi quotidien'!A169)*('Hrs 2021'!$A$2:$A$500='Suivi quotidien'!G169)*('Hrs 2021'!$E$2:$E$500*1))=0,"-",SUMPRODUCT(('Hrs 2021'!$B$2:$B$500='Suivi quotidien'!A169)*('Hrs 2021'!$A$2:$A$500='Suivi quotidien'!G169)*('Hrs 2021'!$F$2:$F$500*1)))</f>
        <v>-</v>
      </c>
      <c r="W169" s="184" t="str">
        <f>IFERROR(O169/V169,"-")</f>
        <v>-</v>
      </c>
      <c r="X169" s="180" t="str" cm="1">
        <f t="array" ref="X169">IF(SUMPRODUCT(('Hrs 2022'!$C$2:$C$500='Suivi quotidien'!A169)*('Hrs 2022'!$B$2:$B$500='Suivi quotidien'!G169)*('Hrs 2022'!$F$2:$F$500*1))=0,"-",SUMPRODUCT(('Hrs 2022'!$C$2:$C$500='Suivi quotidien'!A169)*('Hrs 2022'!$B$2:$B$500='Suivi quotidien'!G169)*('Hrs 2022'!$F$2:$F$500*1)))</f>
        <v>-</v>
      </c>
      <c r="Y169" s="184" t="str">
        <f>IFERROR(O169/X169,"-")</f>
        <v>-</v>
      </c>
      <c r="Z169" s="153" t="s">
        <v>109</v>
      </c>
      <c r="AA169" s="184" t="str">
        <f>IFERROR(O169/Z169,"-")</f>
        <v>-</v>
      </c>
      <c r="AB169" s="156" t="s">
        <v>109</v>
      </c>
      <c r="AC169" s="181" t="s">
        <v>334</v>
      </c>
    </row>
    <row r="170" spans="1:29" ht="30" x14ac:dyDescent="0.25">
      <c r="A170" s="185"/>
      <c r="B170" s="68"/>
      <c r="L170" s="76"/>
      <c r="O170" s="149" t="str">
        <f>IFERROR(IF(N170="","",(N170+(0.16*N170))),"-")</f>
        <v/>
      </c>
      <c r="P170" s="153" t="s">
        <v>109</v>
      </c>
      <c r="Q170" s="184" t="str">
        <f>IFERROR(N170/P170,"-")</f>
        <v>-</v>
      </c>
      <c r="R170" s="153" t="str" cm="1">
        <f t="array" ref="R170">IFERROR(IF(SUMPRODUCT(('Hrs 2021'!$I$2:$I$500='Suivi quotidien'!A170)*('Hrs 2021'!$H$2:$H$500='Suivi quotidien'!G170)*('Hrs 2021'!$J$2:$J$500*1))=0,"",SUMPRODUCT(('Hrs 2021'!$I$2:$I$500='Suivi quotidien'!A170)*('Hrs 2021'!$H$2:$H$500='Suivi quotidien'!G170)*('Hrs 2021'!$J$2:$J$500*1)))/60,"-")</f>
        <v>-</v>
      </c>
      <c r="S170" s="184" t="str">
        <f>IFERROR(N170/R170,"-")</f>
        <v>-</v>
      </c>
      <c r="T170" s="180" t="str" cm="1">
        <f t="array" ref="T170">IF(SUMPRODUCT(('Hrs 2021'!$B$2:$B$500='Suivi quotidien'!A170)*('Hrs 2021'!$A$2:$A$500='Suivi quotidien'!G170)*('Hrs 2021'!$E$2:$E$500*1))=0,"-",SUMPRODUCT(('Hrs 2021'!$B$2:$B$500='Suivi quotidien'!A170)*('Hrs 2021'!$A$2:$A$500='Suivi quotidien'!G170)*('Hrs 2021'!$E$2:$E$500*1)))</f>
        <v>-</v>
      </c>
      <c r="U170" s="184" t="str">
        <f>IFERROR(O170/T170,"-")</f>
        <v>-</v>
      </c>
      <c r="V170" s="153" t="str" cm="1">
        <f t="array" ref="V170">IF(SUMPRODUCT(('Hrs 2021'!$B$2:$B$500='Suivi quotidien'!A170)*('Hrs 2021'!$A$2:$A$500='Suivi quotidien'!G170)*('Hrs 2021'!$E$2:$E$500*1))=0,"-",SUMPRODUCT(('Hrs 2021'!$B$2:$B$500='Suivi quotidien'!A170)*('Hrs 2021'!$A$2:$A$500='Suivi quotidien'!G170)*('Hrs 2021'!$F$2:$F$500*1)))</f>
        <v>-</v>
      </c>
      <c r="W170" s="184" t="str">
        <f>IFERROR(O170/V170,"-")</f>
        <v>-</v>
      </c>
      <c r="X170" s="180" t="str" cm="1">
        <f t="array" ref="X170">IF(SUMPRODUCT(('Hrs 2022'!$C$2:$C$500='Suivi quotidien'!A170)*('Hrs 2022'!$B$2:$B$500='Suivi quotidien'!G170)*('Hrs 2022'!$F$2:$F$500*1))=0,"-",SUMPRODUCT(('Hrs 2022'!$C$2:$C$500='Suivi quotidien'!A170)*('Hrs 2022'!$B$2:$B$500='Suivi quotidien'!G170)*('Hrs 2022'!$F$2:$F$500*1)))</f>
        <v>-</v>
      </c>
      <c r="Y170" s="184" t="str">
        <f>IFERROR(O170/X170,"-")</f>
        <v>-</v>
      </c>
      <c r="Z170" s="153" t="s">
        <v>109</v>
      </c>
      <c r="AA170" s="184" t="str">
        <f>IFERROR(O170/Z170,"-")</f>
        <v>-</v>
      </c>
      <c r="AB170" s="156" t="s">
        <v>109</v>
      </c>
      <c r="AC170" s="181" t="s">
        <v>334</v>
      </c>
    </row>
    <row r="171" spans="1:29" ht="30" x14ac:dyDescent="0.25">
      <c r="A171" s="185"/>
      <c r="B171" s="68"/>
      <c r="L171" s="76"/>
      <c r="O171" s="149" t="str">
        <f>IFERROR(IF(N171="","",(N171+(0.16*N171))),"-")</f>
        <v/>
      </c>
      <c r="P171" s="153" t="s">
        <v>109</v>
      </c>
      <c r="Q171" s="184" t="str">
        <f>IFERROR(N171/P171,"-")</f>
        <v>-</v>
      </c>
      <c r="R171" s="153" t="str" cm="1">
        <f t="array" ref="R171">IFERROR(IF(SUMPRODUCT(('Hrs 2021'!$I$2:$I$500='Suivi quotidien'!A171)*('Hrs 2021'!$H$2:$H$500='Suivi quotidien'!G171)*('Hrs 2021'!$J$2:$J$500*1))=0,"",SUMPRODUCT(('Hrs 2021'!$I$2:$I$500='Suivi quotidien'!A171)*('Hrs 2021'!$H$2:$H$500='Suivi quotidien'!G171)*('Hrs 2021'!$J$2:$J$500*1)))/60,"-")</f>
        <v>-</v>
      </c>
      <c r="S171" s="184" t="str">
        <f>IFERROR(N171/R171,"-")</f>
        <v>-</v>
      </c>
      <c r="T171" s="180" t="str" cm="1">
        <f t="array" ref="T171">IF(SUMPRODUCT(('Hrs 2021'!$B$2:$B$500='Suivi quotidien'!A171)*('Hrs 2021'!$A$2:$A$500='Suivi quotidien'!G171)*('Hrs 2021'!$E$2:$E$500*1))=0,"-",SUMPRODUCT(('Hrs 2021'!$B$2:$B$500='Suivi quotidien'!A171)*('Hrs 2021'!$A$2:$A$500='Suivi quotidien'!G171)*('Hrs 2021'!$E$2:$E$500*1)))</f>
        <v>-</v>
      </c>
      <c r="U171" s="184" t="str">
        <f>IFERROR(O171/T171,"-")</f>
        <v>-</v>
      </c>
      <c r="V171" s="153" t="str" cm="1">
        <f t="array" ref="V171">IF(SUMPRODUCT(('Hrs 2021'!$B$2:$B$500='Suivi quotidien'!A171)*('Hrs 2021'!$A$2:$A$500='Suivi quotidien'!G171)*('Hrs 2021'!$E$2:$E$500*1))=0,"-",SUMPRODUCT(('Hrs 2021'!$B$2:$B$500='Suivi quotidien'!A171)*('Hrs 2021'!$A$2:$A$500='Suivi quotidien'!G171)*('Hrs 2021'!$F$2:$F$500*1)))</f>
        <v>-</v>
      </c>
      <c r="W171" s="184" t="str">
        <f>IFERROR(O171/V171,"-")</f>
        <v>-</v>
      </c>
      <c r="X171" s="180" t="str" cm="1">
        <f t="array" ref="X171">IF(SUMPRODUCT(('Hrs 2022'!$C$2:$C$500='Suivi quotidien'!A171)*('Hrs 2022'!$B$2:$B$500='Suivi quotidien'!G171)*('Hrs 2022'!$F$2:$F$500*1))=0,"-",SUMPRODUCT(('Hrs 2022'!$C$2:$C$500='Suivi quotidien'!A171)*('Hrs 2022'!$B$2:$B$500='Suivi quotidien'!G171)*('Hrs 2022'!$F$2:$F$500*1)))</f>
        <v>-</v>
      </c>
      <c r="Y171" s="184" t="str">
        <f>IFERROR(O171/X171,"-")</f>
        <v>-</v>
      </c>
      <c r="Z171" s="153" t="s">
        <v>109</v>
      </c>
      <c r="AA171" s="184" t="str">
        <f>IFERROR(O171/Z171,"-")</f>
        <v>-</v>
      </c>
      <c r="AB171" s="156" t="s">
        <v>109</v>
      </c>
      <c r="AC171" s="181" t="s">
        <v>334</v>
      </c>
    </row>
    <row r="172" spans="1:29" ht="30" x14ac:dyDescent="0.25">
      <c r="A172" s="185"/>
      <c r="B172" s="68"/>
      <c r="L172" s="76"/>
      <c r="O172" s="149" t="str">
        <f>IFERROR(IF(N172="","",(N172+(0.16*N172))),"-")</f>
        <v/>
      </c>
      <c r="P172" s="153" t="s">
        <v>109</v>
      </c>
      <c r="Q172" s="184" t="str">
        <f>IFERROR(N172/P172,"-")</f>
        <v>-</v>
      </c>
      <c r="R172" s="153" t="str" cm="1">
        <f t="array" ref="R172">IFERROR(IF(SUMPRODUCT(('Hrs 2021'!$I$2:$I$500='Suivi quotidien'!A172)*('Hrs 2021'!$H$2:$H$500='Suivi quotidien'!G172)*('Hrs 2021'!$J$2:$J$500*1))=0,"",SUMPRODUCT(('Hrs 2021'!$I$2:$I$500='Suivi quotidien'!A172)*('Hrs 2021'!$H$2:$H$500='Suivi quotidien'!G172)*('Hrs 2021'!$J$2:$J$500*1)))/60,"-")</f>
        <v>-</v>
      </c>
      <c r="S172" s="184" t="str">
        <f>IFERROR(N172/R172,"-")</f>
        <v>-</v>
      </c>
      <c r="T172" s="180" t="str" cm="1">
        <f t="array" ref="T172">IF(SUMPRODUCT(('Hrs 2021'!$B$2:$B$500='Suivi quotidien'!A172)*('Hrs 2021'!$A$2:$A$500='Suivi quotidien'!G172)*('Hrs 2021'!$E$2:$E$500*1))=0,"-",SUMPRODUCT(('Hrs 2021'!$B$2:$B$500='Suivi quotidien'!A172)*('Hrs 2021'!$A$2:$A$500='Suivi quotidien'!G172)*('Hrs 2021'!$E$2:$E$500*1)))</f>
        <v>-</v>
      </c>
      <c r="U172" s="184" t="str">
        <f>IFERROR(O172/T172,"-")</f>
        <v>-</v>
      </c>
      <c r="V172" s="153" t="str" cm="1">
        <f t="array" ref="V172">IF(SUMPRODUCT(('Hrs 2021'!$B$2:$B$500='Suivi quotidien'!A172)*('Hrs 2021'!$A$2:$A$500='Suivi quotidien'!G172)*('Hrs 2021'!$E$2:$E$500*1))=0,"-",SUMPRODUCT(('Hrs 2021'!$B$2:$B$500='Suivi quotidien'!A172)*('Hrs 2021'!$A$2:$A$500='Suivi quotidien'!G172)*('Hrs 2021'!$F$2:$F$500*1)))</f>
        <v>-</v>
      </c>
      <c r="W172" s="184" t="str">
        <f>IFERROR(O172/V172,"-")</f>
        <v>-</v>
      </c>
      <c r="X172" s="180" t="str" cm="1">
        <f t="array" ref="X172">IF(SUMPRODUCT(('Hrs 2022'!$C$2:$C$500='Suivi quotidien'!A172)*('Hrs 2022'!$B$2:$B$500='Suivi quotidien'!G172)*('Hrs 2022'!$F$2:$F$500*1))=0,"-",SUMPRODUCT(('Hrs 2022'!$C$2:$C$500='Suivi quotidien'!A172)*('Hrs 2022'!$B$2:$B$500='Suivi quotidien'!G172)*('Hrs 2022'!$F$2:$F$500*1)))</f>
        <v>-</v>
      </c>
      <c r="Y172" s="184" t="str">
        <f>IFERROR(O172/X172,"-")</f>
        <v>-</v>
      </c>
      <c r="Z172" s="153" t="s">
        <v>109</v>
      </c>
      <c r="AA172" s="184" t="str">
        <f>IFERROR(O172/Z172,"-")</f>
        <v>-</v>
      </c>
      <c r="AB172" s="156" t="s">
        <v>109</v>
      </c>
      <c r="AC172" s="181" t="s">
        <v>334</v>
      </c>
    </row>
    <row r="173" spans="1:29" ht="30" x14ac:dyDescent="0.25">
      <c r="A173" s="185"/>
      <c r="B173" s="68"/>
      <c r="L173" s="76"/>
      <c r="O173" s="149" t="str">
        <f>IFERROR(IF(N173="","",(N173+(0.16*N173))),"-")</f>
        <v/>
      </c>
      <c r="P173" s="153" t="s">
        <v>109</v>
      </c>
      <c r="Q173" s="184" t="str">
        <f>IFERROR(N173/P173,"-")</f>
        <v>-</v>
      </c>
      <c r="R173" s="153" t="str" cm="1">
        <f t="array" ref="R173">IFERROR(IF(SUMPRODUCT(('Hrs 2021'!$I$2:$I$500='Suivi quotidien'!A173)*('Hrs 2021'!$H$2:$H$500='Suivi quotidien'!G173)*('Hrs 2021'!$J$2:$J$500*1))=0,"",SUMPRODUCT(('Hrs 2021'!$I$2:$I$500='Suivi quotidien'!A173)*('Hrs 2021'!$H$2:$H$500='Suivi quotidien'!G173)*('Hrs 2021'!$J$2:$J$500*1)))/60,"-")</f>
        <v>-</v>
      </c>
      <c r="S173" s="184" t="str">
        <f>IFERROR(N173/R173,"-")</f>
        <v>-</v>
      </c>
      <c r="T173" s="180" t="str" cm="1">
        <f t="array" ref="T173">IF(SUMPRODUCT(('Hrs 2021'!$B$2:$B$500='Suivi quotidien'!A173)*('Hrs 2021'!$A$2:$A$500='Suivi quotidien'!G173)*('Hrs 2021'!$E$2:$E$500*1))=0,"-",SUMPRODUCT(('Hrs 2021'!$B$2:$B$500='Suivi quotidien'!A173)*('Hrs 2021'!$A$2:$A$500='Suivi quotidien'!G173)*('Hrs 2021'!$E$2:$E$500*1)))</f>
        <v>-</v>
      </c>
      <c r="U173" s="184" t="str">
        <f>IFERROR(O173/T173,"-")</f>
        <v>-</v>
      </c>
      <c r="V173" s="153" t="str" cm="1">
        <f t="array" ref="V173">IF(SUMPRODUCT(('Hrs 2021'!$B$2:$B$500='Suivi quotidien'!A173)*('Hrs 2021'!$A$2:$A$500='Suivi quotidien'!G173)*('Hrs 2021'!$E$2:$E$500*1))=0,"-",SUMPRODUCT(('Hrs 2021'!$B$2:$B$500='Suivi quotidien'!A173)*('Hrs 2021'!$A$2:$A$500='Suivi quotidien'!G173)*('Hrs 2021'!$F$2:$F$500*1)))</f>
        <v>-</v>
      </c>
      <c r="W173" s="184" t="str">
        <f>IFERROR(O173/V173,"-")</f>
        <v>-</v>
      </c>
      <c r="X173" s="180" t="str" cm="1">
        <f t="array" ref="X173">IF(SUMPRODUCT(('Hrs 2022'!$C$2:$C$500='Suivi quotidien'!A173)*('Hrs 2022'!$B$2:$B$500='Suivi quotidien'!G173)*('Hrs 2022'!$F$2:$F$500*1))=0,"-",SUMPRODUCT(('Hrs 2022'!$C$2:$C$500='Suivi quotidien'!A173)*('Hrs 2022'!$B$2:$B$500='Suivi quotidien'!G173)*('Hrs 2022'!$F$2:$F$500*1)))</f>
        <v>-</v>
      </c>
      <c r="Y173" s="184" t="str">
        <f>IFERROR(O173/X173,"-")</f>
        <v>-</v>
      </c>
      <c r="Z173" s="153" t="s">
        <v>109</v>
      </c>
      <c r="AA173" s="184" t="str">
        <f>IFERROR(O173/Z173,"-")</f>
        <v>-</v>
      </c>
      <c r="AB173" s="156" t="s">
        <v>109</v>
      </c>
      <c r="AC173" s="181" t="s">
        <v>334</v>
      </c>
    </row>
    <row r="174" spans="1:29" ht="30" x14ac:dyDescent="0.25">
      <c r="A174" s="185"/>
      <c r="B174" s="68"/>
      <c r="L174" s="76"/>
      <c r="O174" s="149" t="str">
        <f>IFERROR(IF(N174="","",(N174+(0.16*N174))),"-")</f>
        <v/>
      </c>
      <c r="P174" s="153" t="s">
        <v>109</v>
      </c>
      <c r="Q174" s="184" t="str">
        <f>IFERROR(N174/P174,"-")</f>
        <v>-</v>
      </c>
      <c r="R174" s="153" t="str" cm="1">
        <f t="array" ref="R174">IFERROR(IF(SUMPRODUCT(('Hrs 2021'!$I$2:$I$500='Suivi quotidien'!A174)*('Hrs 2021'!$H$2:$H$500='Suivi quotidien'!G174)*('Hrs 2021'!$J$2:$J$500*1))=0,"",SUMPRODUCT(('Hrs 2021'!$I$2:$I$500='Suivi quotidien'!A174)*('Hrs 2021'!$H$2:$H$500='Suivi quotidien'!G174)*('Hrs 2021'!$J$2:$J$500*1)))/60,"-")</f>
        <v>-</v>
      </c>
      <c r="S174" s="184" t="str">
        <f>IFERROR(N174/R174,"-")</f>
        <v>-</v>
      </c>
      <c r="T174" s="180" t="str" cm="1">
        <f t="array" ref="T174">IF(SUMPRODUCT(('Hrs 2021'!$B$2:$B$500='Suivi quotidien'!A174)*('Hrs 2021'!$A$2:$A$500='Suivi quotidien'!G174)*('Hrs 2021'!$E$2:$E$500*1))=0,"-",SUMPRODUCT(('Hrs 2021'!$B$2:$B$500='Suivi quotidien'!A174)*('Hrs 2021'!$A$2:$A$500='Suivi quotidien'!G174)*('Hrs 2021'!$E$2:$E$500*1)))</f>
        <v>-</v>
      </c>
      <c r="U174" s="184" t="str">
        <f>IFERROR(O174/T174,"-")</f>
        <v>-</v>
      </c>
      <c r="V174" s="153" t="str" cm="1">
        <f t="array" ref="V174">IF(SUMPRODUCT(('Hrs 2021'!$B$2:$B$500='Suivi quotidien'!A174)*('Hrs 2021'!$A$2:$A$500='Suivi quotidien'!G174)*('Hrs 2021'!$E$2:$E$500*1))=0,"-",SUMPRODUCT(('Hrs 2021'!$B$2:$B$500='Suivi quotidien'!A174)*('Hrs 2021'!$A$2:$A$500='Suivi quotidien'!G174)*('Hrs 2021'!$F$2:$F$500*1)))</f>
        <v>-</v>
      </c>
      <c r="W174" s="184" t="str">
        <f>IFERROR(O174/V174,"-")</f>
        <v>-</v>
      </c>
      <c r="X174" s="180" t="str" cm="1">
        <f t="array" ref="X174">IF(SUMPRODUCT(('Hrs 2022'!$C$2:$C$500='Suivi quotidien'!A174)*('Hrs 2022'!$B$2:$B$500='Suivi quotidien'!G174)*('Hrs 2022'!$F$2:$F$500*1))=0,"-",SUMPRODUCT(('Hrs 2022'!$C$2:$C$500='Suivi quotidien'!A174)*('Hrs 2022'!$B$2:$B$500='Suivi quotidien'!G174)*('Hrs 2022'!$F$2:$F$500*1)))</f>
        <v>-</v>
      </c>
      <c r="Y174" s="184" t="str">
        <f>IFERROR(O174/X174,"-")</f>
        <v>-</v>
      </c>
      <c r="Z174" s="153" t="s">
        <v>109</v>
      </c>
      <c r="AA174" s="184" t="str">
        <f>IFERROR(O174/Z174,"-")</f>
        <v>-</v>
      </c>
      <c r="AB174" s="156" t="s">
        <v>109</v>
      </c>
      <c r="AC174" s="181" t="s">
        <v>334</v>
      </c>
    </row>
    <row r="175" spans="1:29" ht="30" x14ac:dyDescent="0.25">
      <c r="A175" s="185"/>
      <c r="B175" s="68"/>
      <c r="L175" s="76"/>
      <c r="O175" s="149" t="str">
        <f>IFERROR(IF(N175="","",(N175+(0.16*N175))),"-")</f>
        <v/>
      </c>
      <c r="P175" s="153" t="s">
        <v>109</v>
      </c>
      <c r="Q175" s="184" t="str">
        <f>IFERROR(N175/P175,"-")</f>
        <v>-</v>
      </c>
      <c r="R175" s="153" t="str" cm="1">
        <f t="array" ref="R175">IFERROR(IF(SUMPRODUCT(('Hrs 2021'!$I$2:$I$500='Suivi quotidien'!A175)*('Hrs 2021'!$H$2:$H$500='Suivi quotidien'!G175)*('Hrs 2021'!$J$2:$J$500*1))=0,"",SUMPRODUCT(('Hrs 2021'!$I$2:$I$500='Suivi quotidien'!A175)*('Hrs 2021'!$H$2:$H$500='Suivi quotidien'!G175)*('Hrs 2021'!$J$2:$J$500*1)))/60,"-")</f>
        <v>-</v>
      </c>
      <c r="S175" s="184" t="str">
        <f>IFERROR(N175/R175,"-")</f>
        <v>-</v>
      </c>
      <c r="T175" s="180" t="str" cm="1">
        <f t="array" ref="T175">IF(SUMPRODUCT(('Hrs 2021'!$B$2:$B$500='Suivi quotidien'!A175)*('Hrs 2021'!$A$2:$A$500='Suivi quotidien'!G175)*('Hrs 2021'!$E$2:$E$500*1))=0,"-",SUMPRODUCT(('Hrs 2021'!$B$2:$B$500='Suivi quotidien'!A175)*('Hrs 2021'!$A$2:$A$500='Suivi quotidien'!G175)*('Hrs 2021'!$E$2:$E$500*1)))</f>
        <v>-</v>
      </c>
      <c r="U175" s="184" t="str">
        <f>IFERROR(O175/T175,"-")</f>
        <v>-</v>
      </c>
      <c r="V175" s="153" t="str" cm="1">
        <f t="array" ref="V175">IF(SUMPRODUCT(('Hrs 2021'!$B$2:$B$500='Suivi quotidien'!A175)*('Hrs 2021'!$A$2:$A$500='Suivi quotidien'!G175)*('Hrs 2021'!$E$2:$E$500*1))=0,"-",SUMPRODUCT(('Hrs 2021'!$B$2:$B$500='Suivi quotidien'!A175)*('Hrs 2021'!$A$2:$A$500='Suivi quotidien'!G175)*('Hrs 2021'!$F$2:$F$500*1)))</f>
        <v>-</v>
      </c>
      <c r="W175" s="184" t="str">
        <f>IFERROR(O175/V175,"-")</f>
        <v>-</v>
      </c>
      <c r="X175" s="180" t="str" cm="1">
        <f t="array" ref="X175">IF(SUMPRODUCT(('Hrs 2022'!$C$2:$C$500='Suivi quotidien'!A175)*('Hrs 2022'!$B$2:$B$500='Suivi quotidien'!G175)*('Hrs 2022'!$F$2:$F$500*1))=0,"-",SUMPRODUCT(('Hrs 2022'!$C$2:$C$500='Suivi quotidien'!A175)*('Hrs 2022'!$B$2:$B$500='Suivi quotidien'!G175)*('Hrs 2022'!$F$2:$F$500*1)))</f>
        <v>-</v>
      </c>
      <c r="Y175" s="184" t="str">
        <f>IFERROR(O175/X175,"-")</f>
        <v>-</v>
      </c>
      <c r="Z175" s="153" t="s">
        <v>109</v>
      </c>
      <c r="AA175" s="184" t="str">
        <f>IFERROR(O175/Z175,"-")</f>
        <v>-</v>
      </c>
      <c r="AB175" s="156" t="s">
        <v>109</v>
      </c>
      <c r="AC175" s="181" t="s">
        <v>334</v>
      </c>
    </row>
    <row r="176" spans="1:29" ht="30" x14ac:dyDescent="0.25">
      <c r="A176" s="185"/>
      <c r="B176" s="68"/>
      <c r="L176" s="76"/>
      <c r="O176" s="149" t="str">
        <f>IFERROR(IF(N176="","",(N176+(0.16*N176))),"-")</f>
        <v/>
      </c>
      <c r="P176" s="153" t="s">
        <v>109</v>
      </c>
      <c r="Q176" s="184" t="str">
        <f>IFERROR(N176/P176,"-")</f>
        <v>-</v>
      </c>
      <c r="R176" s="153" t="str" cm="1">
        <f t="array" ref="R176">IFERROR(IF(SUMPRODUCT(('Hrs 2021'!$I$2:$I$500='Suivi quotidien'!A176)*('Hrs 2021'!$H$2:$H$500='Suivi quotidien'!G176)*('Hrs 2021'!$J$2:$J$500*1))=0,"",SUMPRODUCT(('Hrs 2021'!$I$2:$I$500='Suivi quotidien'!A176)*('Hrs 2021'!$H$2:$H$500='Suivi quotidien'!G176)*('Hrs 2021'!$J$2:$J$500*1)))/60,"-")</f>
        <v>-</v>
      </c>
      <c r="S176" s="184" t="str">
        <f>IFERROR(N176/R176,"-")</f>
        <v>-</v>
      </c>
      <c r="T176" s="180" t="str" cm="1">
        <f t="array" ref="T176">IF(SUMPRODUCT(('Hrs 2021'!$B$2:$B$500='Suivi quotidien'!A176)*('Hrs 2021'!$A$2:$A$500='Suivi quotidien'!G176)*('Hrs 2021'!$E$2:$E$500*1))=0,"-",SUMPRODUCT(('Hrs 2021'!$B$2:$B$500='Suivi quotidien'!A176)*('Hrs 2021'!$A$2:$A$500='Suivi quotidien'!G176)*('Hrs 2021'!$E$2:$E$500*1)))</f>
        <v>-</v>
      </c>
      <c r="U176" s="184" t="str">
        <f>IFERROR(O176/T176,"-")</f>
        <v>-</v>
      </c>
      <c r="V176" s="153" t="str" cm="1">
        <f t="array" ref="V176">IF(SUMPRODUCT(('Hrs 2021'!$B$2:$B$500='Suivi quotidien'!A176)*('Hrs 2021'!$A$2:$A$500='Suivi quotidien'!G176)*('Hrs 2021'!$E$2:$E$500*1))=0,"-",SUMPRODUCT(('Hrs 2021'!$B$2:$B$500='Suivi quotidien'!A176)*('Hrs 2021'!$A$2:$A$500='Suivi quotidien'!G176)*('Hrs 2021'!$F$2:$F$500*1)))</f>
        <v>-</v>
      </c>
      <c r="W176" s="184" t="str">
        <f>IFERROR(O176/V176,"-")</f>
        <v>-</v>
      </c>
      <c r="X176" s="180" t="str" cm="1">
        <f t="array" ref="X176">IF(SUMPRODUCT(('Hrs 2022'!$C$2:$C$500='Suivi quotidien'!A176)*('Hrs 2022'!$B$2:$B$500='Suivi quotidien'!G176)*('Hrs 2022'!$F$2:$F$500*1))=0,"-",SUMPRODUCT(('Hrs 2022'!$C$2:$C$500='Suivi quotidien'!A176)*('Hrs 2022'!$B$2:$B$500='Suivi quotidien'!G176)*('Hrs 2022'!$F$2:$F$500*1)))</f>
        <v>-</v>
      </c>
      <c r="Y176" s="184" t="str">
        <f>IFERROR(O176/X176,"-")</f>
        <v>-</v>
      </c>
      <c r="Z176" s="153" t="s">
        <v>109</v>
      </c>
      <c r="AA176" s="184" t="str">
        <f>IFERROR(O176/Z176,"-")</f>
        <v>-</v>
      </c>
      <c r="AB176" s="156" t="s">
        <v>109</v>
      </c>
      <c r="AC176" s="181" t="s">
        <v>334</v>
      </c>
    </row>
    <row r="177" spans="1:29" ht="30" x14ac:dyDescent="0.25">
      <c r="A177" s="185"/>
      <c r="B177" s="68"/>
      <c r="L177" s="76"/>
      <c r="O177" s="149" t="str">
        <f>IFERROR(IF(N177="","",(N177+(0.16*N177))),"-")</f>
        <v/>
      </c>
      <c r="P177" s="153" t="s">
        <v>109</v>
      </c>
      <c r="Q177" s="184" t="str">
        <f>IFERROR(N177/P177,"-")</f>
        <v>-</v>
      </c>
      <c r="R177" s="153" t="str" cm="1">
        <f t="array" ref="R177">IFERROR(IF(SUMPRODUCT(('Hrs 2021'!$I$2:$I$500='Suivi quotidien'!A177)*('Hrs 2021'!$H$2:$H$500='Suivi quotidien'!G177)*('Hrs 2021'!$J$2:$J$500*1))=0,"",SUMPRODUCT(('Hrs 2021'!$I$2:$I$500='Suivi quotidien'!A177)*('Hrs 2021'!$H$2:$H$500='Suivi quotidien'!G177)*('Hrs 2021'!$J$2:$J$500*1)))/60,"-")</f>
        <v>-</v>
      </c>
      <c r="S177" s="184" t="str">
        <f>IFERROR(N177/R177,"-")</f>
        <v>-</v>
      </c>
      <c r="T177" s="180" t="str" cm="1">
        <f t="array" ref="T177">IF(SUMPRODUCT(('Hrs 2021'!$B$2:$B$500='Suivi quotidien'!A177)*('Hrs 2021'!$A$2:$A$500='Suivi quotidien'!G177)*('Hrs 2021'!$E$2:$E$500*1))=0,"-",SUMPRODUCT(('Hrs 2021'!$B$2:$B$500='Suivi quotidien'!A177)*('Hrs 2021'!$A$2:$A$500='Suivi quotidien'!G177)*('Hrs 2021'!$E$2:$E$500*1)))</f>
        <v>-</v>
      </c>
      <c r="U177" s="184" t="str">
        <f>IFERROR(O177/T177,"-")</f>
        <v>-</v>
      </c>
      <c r="V177" s="153" t="str" cm="1">
        <f t="array" ref="V177">IF(SUMPRODUCT(('Hrs 2021'!$B$2:$B$500='Suivi quotidien'!A177)*('Hrs 2021'!$A$2:$A$500='Suivi quotidien'!G177)*('Hrs 2021'!$E$2:$E$500*1))=0,"-",SUMPRODUCT(('Hrs 2021'!$B$2:$B$500='Suivi quotidien'!A177)*('Hrs 2021'!$A$2:$A$500='Suivi quotidien'!G177)*('Hrs 2021'!$F$2:$F$500*1)))</f>
        <v>-</v>
      </c>
      <c r="W177" s="184" t="str">
        <f>IFERROR(O177/V177,"-")</f>
        <v>-</v>
      </c>
      <c r="X177" s="180" t="str" cm="1">
        <f t="array" ref="X177">IF(SUMPRODUCT(('Hrs 2022'!$C$2:$C$500='Suivi quotidien'!A177)*('Hrs 2022'!$B$2:$B$500='Suivi quotidien'!G177)*('Hrs 2022'!$F$2:$F$500*1))=0,"-",SUMPRODUCT(('Hrs 2022'!$C$2:$C$500='Suivi quotidien'!A177)*('Hrs 2022'!$B$2:$B$500='Suivi quotidien'!G177)*('Hrs 2022'!$F$2:$F$500*1)))</f>
        <v>-</v>
      </c>
      <c r="Y177" s="184" t="str">
        <f>IFERROR(O177/X177,"-")</f>
        <v>-</v>
      </c>
      <c r="Z177" s="153" t="s">
        <v>109</v>
      </c>
      <c r="AA177" s="184" t="str">
        <f>IFERROR(O177/Z177,"-")</f>
        <v>-</v>
      </c>
      <c r="AB177" s="156" t="s">
        <v>109</v>
      </c>
      <c r="AC177" s="181" t="s">
        <v>334</v>
      </c>
    </row>
    <row r="178" spans="1:29" ht="30" x14ac:dyDescent="0.25">
      <c r="A178" s="185"/>
      <c r="B178" s="68"/>
      <c r="L178" s="76"/>
      <c r="O178" s="149" t="str">
        <f>IFERROR(IF(N178="","",(N178+(0.16*N178))),"-")</f>
        <v/>
      </c>
      <c r="P178" s="153" t="s">
        <v>109</v>
      </c>
      <c r="Q178" s="184" t="str">
        <f>IFERROR(N178/P178,"-")</f>
        <v>-</v>
      </c>
      <c r="R178" s="153" t="str" cm="1">
        <f t="array" ref="R178">IFERROR(IF(SUMPRODUCT(('Hrs 2021'!$I$2:$I$500='Suivi quotidien'!A178)*('Hrs 2021'!$H$2:$H$500='Suivi quotidien'!G178)*('Hrs 2021'!$J$2:$J$500*1))=0,"",SUMPRODUCT(('Hrs 2021'!$I$2:$I$500='Suivi quotidien'!A178)*('Hrs 2021'!$H$2:$H$500='Suivi quotidien'!G178)*('Hrs 2021'!$J$2:$J$500*1)))/60,"-")</f>
        <v>-</v>
      </c>
      <c r="S178" s="184" t="str">
        <f>IFERROR(N178/R178,"-")</f>
        <v>-</v>
      </c>
      <c r="T178" s="180" t="str" cm="1">
        <f t="array" ref="T178">IF(SUMPRODUCT(('Hrs 2021'!$B$2:$B$500='Suivi quotidien'!A178)*('Hrs 2021'!$A$2:$A$500='Suivi quotidien'!G178)*('Hrs 2021'!$E$2:$E$500*1))=0,"-",SUMPRODUCT(('Hrs 2021'!$B$2:$B$500='Suivi quotidien'!A178)*('Hrs 2021'!$A$2:$A$500='Suivi quotidien'!G178)*('Hrs 2021'!$E$2:$E$500*1)))</f>
        <v>-</v>
      </c>
      <c r="U178" s="184" t="str">
        <f>IFERROR(O178/T178,"-")</f>
        <v>-</v>
      </c>
      <c r="V178" s="153" t="str" cm="1">
        <f t="array" ref="V178">IF(SUMPRODUCT(('Hrs 2021'!$B$2:$B$500='Suivi quotidien'!A178)*('Hrs 2021'!$A$2:$A$500='Suivi quotidien'!G178)*('Hrs 2021'!$E$2:$E$500*1))=0,"-",SUMPRODUCT(('Hrs 2021'!$B$2:$B$500='Suivi quotidien'!A178)*('Hrs 2021'!$A$2:$A$500='Suivi quotidien'!G178)*('Hrs 2021'!$F$2:$F$500*1)))</f>
        <v>-</v>
      </c>
      <c r="W178" s="184" t="str">
        <f>IFERROR(O178/V178,"-")</f>
        <v>-</v>
      </c>
      <c r="X178" s="180" t="str" cm="1">
        <f t="array" ref="X178">IF(SUMPRODUCT(('Hrs 2022'!$C$2:$C$500='Suivi quotidien'!A178)*('Hrs 2022'!$B$2:$B$500='Suivi quotidien'!G178)*('Hrs 2022'!$F$2:$F$500*1))=0,"-",SUMPRODUCT(('Hrs 2022'!$C$2:$C$500='Suivi quotidien'!A178)*('Hrs 2022'!$B$2:$B$500='Suivi quotidien'!G178)*('Hrs 2022'!$F$2:$F$500*1)))</f>
        <v>-</v>
      </c>
      <c r="Y178" s="184" t="str">
        <f>IFERROR(O178/X178,"-")</f>
        <v>-</v>
      </c>
      <c r="Z178" s="153" t="s">
        <v>109</v>
      </c>
      <c r="AA178" s="184" t="str">
        <f>IFERROR(O178/Z178,"-")</f>
        <v>-</v>
      </c>
      <c r="AB178" s="156" t="s">
        <v>109</v>
      </c>
      <c r="AC178" s="181" t="s">
        <v>334</v>
      </c>
    </row>
    <row r="179" spans="1:29" ht="30" x14ac:dyDescent="0.25">
      <c r="A179" s="185"/>
      <c r="B179" s="68"/>
      <c r="L179" s="76"/>
      <c r="O179" s="149" t="str">
        <f>IFERROR(IF(N179="","",(N179+(0.16*N179))),"-")</f>
        <v/>
      </c>
      <c r="P179" s="153" t="s">
        <v>109</v>
      </c>
      <c r="Q179" s="184" t="str">
        <f>IFERROR(N179/P179,"-")</f>
        <v>-</v>
      </c>
      <c r="R179" s="153" t="str" cm="1">
        <f t="array" ref="R179">IFERROR(IF(SUMPRODUCT(('Hrs 2021'!$I$2:$I$500='Suivi quotidien'!A179)*('Hrs 2021'!$H$2:$H$500='Suivi quotidien'!G179)*('Hrs 2021'!$J$2:$J$500*1))=0,"",SUMPRODUCT(('Hrs 2021'!$I$2:$I$500='Suivi quotidien'!A179)*('Hrs 2021'!$H$2:$H$500='Suivi quotidien'!G179)*('Hrs 2021'!$J$2:$J$500*1)))/60,"-")</f>
        <v>-</v>
      </c>
      <c r="S179" s="184" t="str">
        <f>IFERROR(N179/R179,"-")</f>
        <v>-</v>
      </c>
      <c r="T179" s="180" t="str" cm="1">
        <f t="array" ref="T179">IF(SUMPRODUCT(('Hrs 2021'!$B$2:$B$500='Suivi quotidien'!A179)*('Hrs 2021'!$A$2:$A$500='Suivi quotidien'!G179)*('Hrs 2021'!$E$2:$E$500*1))=0,"-",SUMPRODUCT(('Hrs 2021'!$B$2:$B$500='Suivi quotidien'!A179)*('Hrs 2021'!$A$2:$A$500='Suivi quotidien'!G179)*('Hrs 2021'!$E$2:$E$500*1)))</f>
        <v>-</v>
      </c>
      <c r="U179" s="184" t="str">
        <f>IFERROR(O179/T179,"-")</f>
        <v>-</v>
      </c>
      <c r="V179" s="153" t="str" cm="1">
        <f t="array" ref="V179">IF(SUMPRODUCT(('Hrs 2021'!$B$2:$B$500='Suivi quotidien'!A179)*('Hrs 2021'!$A$2:$A$500='Suivi quotidien'!G179)*('Hrs 2021'!$E$2:$E$500*1))=0,"-",SUMPRODUCT(('Hrs 2021'!$B$2:$B$500='Suivi quotidien'!A179)*('Hrs 2021'!$A$2:$A$500='Suivi quotidien'!G179)*('Hrs 2021'!$F$2:$F$500*1)))</f>
        <v>-</v>
      </c>
      <c r="W179" s="184" t="str">
        <f>IFERROR(O179/V179,"-")</f>
        <v>-</v>
      </c>
      <c r="X179" s="180" t="str" cm="1">
        <f t="array" ref="X179">IF(SUMPRODUCT(('Hrs 2022'!$C$2:$C$500='Suivi quotidien'!A179)*('Hrs 2022'!$B$2:$B$500='Suivi quotidien'!G179)*('Hrs 2022'!$F$2:$F$500*1))=0,"-",SUMPRODUCT(('Hrs 2022'!$C$2:$C$500='Suivi quotidien'!A179)*('Hrs 2022'!$B$2:$B$500='Suivi quotidien'!G179)*('Hrs 2022'!$F$2:$F$500*1)))</f>
        <v>-</v>
      </c>
      <c r="Y179" s="184" t="str">
        <f>IFERROR(O179/X179,"-")</f>
        <v>-</v>
      </c>
      <c r="Z179" s="153" t="s">
        <v>109</v>
      </c>
      <c r="AA179" s="184" t="str">
        <f>IFERROR(O179/Z179,"-")</f>
        <v>-</v>
      </c>
      <c r="AB179" s="156" t="s">
        <v>109</v>
      </c>
      <c r="AC179" s="181" t="s">
        <v>334</v>
      </c>
    </row>
    <row r="180" spans="1:29" ht="30" x14ac:dyDescent="0.25">
      <c r="A180" s="185"/>
      <c r="B180" s="68"/>
      <c r="L180" s="76"/>
      <c r="O180" s="149" t="str">
        <f>IFERROR(IF(N180="","",(N180+(0.16*N180))),"-")</f>
        <v/>
      </c>
      <c r="P180" s="153" t="s">
        <v>109</v>
      </c>
      <c r="Q180" s="184" t="str">
        <f>IFERROR(N180/P180,"-")</f>
        <v>-</v>
      </c>
      <c r="R180" s="153" t="str" cm="1">
        <f t="array" ref="R180">IFERROR(IF(SUMPRODUCT(('Hrs 2021'!$I$2:$I$500='Suivi quotidien'!A180)*('Hrs 2021'!$H$2:$H$500='Suivi quotidien'!G180)*('Hrs 2021'!$J$2:$J$500*1))=0,"",SUMPRODUCT(('Hrs 2021'!$I$2:$I$500='Suivi quotidien'!A180)*('Hrs 2021'!$H$2:$H$500='Suivi quotidien'!G180)*('Hrs 2021'!$J$2:$J$500*1)))/60,"-")</f>
        <v>-</v>
      </c>
      <c r="S180" s="184" t="str">
        <f>IFERROR(N180/R180,"-")</f>
        <v>-</v>
      </c>
      <c r="T180" s="180" t="str" cm="1">
        <f t="array" ref="T180">IF(SUMPRODUCT(('Hrs 2021'!$B$2:$B$500='Suivi quotidien'!A180)*('Hrs 2021'!$A$2:$A$500='Suivi quotidien'!G180)*('Hrs 2021'!$E$2:$E$500*1))=0,"-",SUMPRODUCT(('Hrs 2021'!$B$2:$B$500='Suivi quotidien'!A180)*('Hrs 2021'!$A$2:$A$500='Suivi quotidien'!G180)*('Hrs 2021'!$E$2:$E$500*1)))</f>
        <v>-</v>
      </c>
      <c r="U180" s="184" t="str">
        <f>IFERROR(O180/T180,"-")</f>
        <v>-</v>
      </c>
      <c r="V180" s="153" t="str" cm="1">
        <f t="array" ref="V180">IF(SUMPRODUCT(('Hrs 2021'!$B$2:$B$500='Suivi quotidien'!A180)*('Hrs 2021'!$A$2:$A$500='Suivi quotidien'!G180)*('Hrs 2021'!$E$2:$E$500*1))=0,"-",SUMPRODUCT(('Hrs 2021'!$B$2:$B$500='Suivi quotidien'!A180)*('Hrs 2021'!$A$2:$A$500='Suivi quotidien'!G180)*('Hrs 2021'!$F$2:$F$500*1)))</f>
        <v>-</v>
      </c>
      <c r="W180" s="184" t="str">
        <f>IFERROR(O180/V180,"-")</f>
        <v>-</v>
      </c>
      <c r="X180" s="180" t="str" cm="1">
        <f t="array" ref="X180">IF(SUMPRODUCT(('Hrs 2022'!$C$2:$C$500='Suivi quotidien'!A180)*('Hrs 2022'!$B$2:$B$500='Suivi quotidien'!G180)*('Hrs 2022'!$F$2:$F$500*1))=0,"-",SUMPRODUCT(('Hrs 2022'!$C$2:$C$500='Suivi quotidien'!A180)*('Hrs 2022'!$B$2:$B$500='Suivi quotidien'!G180)*('Hrs 2022'!$F$2:$F$500*1)))</f>
        <v>-</v>
      </c>
      <c r="Y180" s="184" t="str">
        <f>IFERROR(O180/X180,"-")</f>
        <v>-</v>
      </c>
      <c r="Z180" s="153" t="s">
        <v>109</v>
      </c>
      <c r="AA180" s="184" t="str">
        <f>IFERROR(O180/Z180,"-")</f>
        <v>-</v>
      </c>
      <c r="AB180" s="156" t="s">
        <v>109</v>
      </c>
      <c r="AC180" s="181" t="s">
        <v>334</v>
      </c>
    </row>
    <row r="181" spans="1:29" ht="30" x14ac:dyDescent="0.25">
      <c r="A181" s="185"/>
      <c r="B181" s="68"/>
      <c r="L181" s="76"/>
      <c r="O181" s="149" t="str">
        <f>IFERROR(IF(N181="","",(N181+(0.16*N181))),"-")</f>
        <v/>
      </c>
      <c r="P181" s="153" t="s">
        <v>109</v>
      </c>
      <c r="Q181" s="184" t="str">
        <f>IFERROR(N181/P181,"-")</f>
        <v>-</v>
      </c>
      <c r="R181" s="153" t="str" cm="1">
        <f t="array" ref="R181">IFERROR(IF(SUMPRODUCT(('Hrs 2021'!$I$2:$I$500='Suivi quotidien'!A181)*('Hrs 2021'!$H$2:$H$500='Suivi quotidien'!G181)*('Hrs 2021'!$J$2:$J$500*1))=0,"",SUMPRODUCT(('Hrs 2021'!$I$2:$I$500='Suivi quotidien'!A181)*('Hrs 2021'!$H$2:$H$500='Suivi quotidien'!G181)*('Hrs 2021'!$J$2:$J$500*1)))/60,"-")</f>
        <v>-</v>
      </c>
      <c r="S181" s="184" t="str">
        <f>IFERROR(N181/R181,"-")</f>
        <v>-</v>
      </c>
      <c r="T181" s="180" t="str" cm="1">
        <f t="array" ref="T181">IF(SUMPRODUCT(('Hrs 2021'!$B$2:$B$500='Suivi quotidien'!A181)*('Hrs 2021'!$A$2:$A$500='Suivi quotidien'!G181)*('Hrs 2021'!$E$2:$E$500*1))=0,"-",SUMPRODUCT(('Hrs 2021'!$B$2:$B$500='Suivi quotidien'!A181)*('Hrs 2021'!$A$2:$A$500='Suivi quotidien'!G181)*('Hrs 2021'!$E$2:$E$500*1)))</f>
        <v>-</v>
      </c>
      <c r="U181" s="184" t="str">
        <f>IFERROR(O181/T181,"-")</f>
        <v>-</v>
      </c>
      <c r="V181" s="153" t="str" cm="1">
        <f t="array" ref="V181">IF(SUMPRODUCT(('Hrs 2021'!$B$2:$B$500='Suivi quotidien'!A181)*('Hrs 2021'!$A$2:$A$500='Suivi quotidien'!G181)*('Hrs 2021'!$E$2:$E$500*1))=0,"-",SUMPRODUCT(('Hrs 2021'!$B$2:$B$500='Suivi quotidien'!A181)*('Hrs 2021'!$A$2:$A$500='Suivi quotidien'!G181)*('Hrs 2021'!$F$2:$F$500*1)))</f>
        <v>-</v>
      </c>
      <c r="W181" s="184" t="str">
        <f>IFERROR(O181/V181,"-")</f>
        <v>-</v>
      </c>
      <c r="X181" s="180" t="str" cm="1">
        <f t="array" ref="X181">IF(SUMPRODUCT(('Hrs 2022'!$C$2:$C$500='Suivi quotidien'!A181)*('Hrs 2022'!$B$2:$B$500='Suivi quotidien'!G181)*('Hrs 2022'!$F$2:$F$500*1))=0,"-",SUMPRODUCT(('Hrs 2022'!$C$2:$C$500='Suivi quotidien'!A181)*('Hrs 2022'!$B$2:$B$500='Suivi quotidien'!G181)*('Hrs 2022'!$F$2:$F$500*1)))</f>
        <v>-</v>
      </c>
      <c r="Y181" s="184" t="str">
        <f>IFERROR(O181/X181,"-")</f>
        <v>-</v>
      </c>
      <c r="Z181" s="153" t="s">
        <v>109</v>
      </c>
      <c r="AA181" s="184" t="str">
        <f>IFERROR(O181/Z181,"-")</f>
        <v>-</v>
      </c>
      <c r="AB181" s="156" t="s">
        <v>109</v>
      </c>
      <c r="AC181" s="181" t="s">
        <v>334</v>
      </c>
    </row>
    <row r="182" spans="1:29" ht="30" x14ac:dyDescent="0.25">
      <c r="A182" s="185"/>
      <c r="B182" s="68"/>
      <c r="L182" s="76"/>
      <c r="O182" s="149" t="str">
        <f>IFERROR(IF(N182="","",(N182+(0.16*N182))),"-")</f>
        <v/>
      </c>
      <c r="P182" s="153" t="s">
        <v>109</v>
      </c>
      <c r="Q182" s="184" t="str">
        <f>IFERROR(N182/P182,"-")</f>
        <v>-</v>
      </c>
      <c r="R182" s="153" t="str" cm="1">
        <f t="array" ref="R182">IFERROR(IF(SUMPRODUCT(('Hrs 2021'!$I$2:$I$500='Suivi quotidien'!A182)*('Hrs 2021'!$H$2:$H$500='Suivi quotidien'!G182)*('Hrs 2021'!$J$2:$J$500*1))=0,"",SUMPRODUCT(('Hrs 2021'!$I$2:$I$500='Suivi quotidien'!A182)*('Hrs 2021'!$H$2:$H$500='Suivi quotidien'!G182)*('Hrs 2021'!$J$2:$J$500*1)))/60,"-")</f>
        <v>-</v>
      </c>
      <c r="S182" s="184" t="str">
        <f>IFERROR(N182/R182,"-")</f>
        <v>-</v>
      </c>
      <c r="T182" s="180" t="str" cm="1">
        <f t="array" ref="T182">IF(SUMPRODUCT(('Hrs 2021'!$B$2:$B$500='Suivi quotidien'!A182)*('Hrs 2021'!$A$2:$A$500='Suivi quotidien'!G182)*('Hrs 2021'!$E$2:$E$500*1))=0,"-",SUMPRODUCT(('Hrs 2021'!$B$2:$B$500='Suivi quotidien'!A182)*('Hrs 2021'!$A$2:$A$500='Suivi quotidien'!G182)*('Hrs 2021'!$E$2:$E$500*1)))</f>
        <v>-</v>
      </c>
      <c r="U182" s="184" t="str">
        <f>IFERROR(O182/T182,"-")</f>
        <v>-</v>
      </c>
      <c r="V182" s="153" t="str" cm="1">
        <f t="array" ref="V182">IF(SUMPRODUCT(('Hrs 2021'!$B$2:$B$500='Suivi quotidien'!A182)*('Hrs 2021'!$A$2:$A$500='Suivi quotidien'!G182)*('Hrs 2021'!$E$2:$E$500*1))=0,"-",SUMPRODUCT(('Hrs 2021'!$B$2:$B$500='Suivi quotidien'!A182)*('Hrs 2021'!$A$2:$A$500='Suivi quotidien'!G182)*('Hrs 2021'!$F$2:$F$500*1)))</f>
        <v>-</v>
      </c>
      <c r="W182" s="184" t="str">
        <f>IFERROR(O182/V182,"-")</f>
        <v>-</v>
      </c>
      <c r="X182" s="180" t="str" cm="1">
        <f t="array" ref="X182">IF(SUMPRODUCT(('Hrs 2022'!$C$2:$C$500='Suivi quotidien'!A182)*('Hrs 2022'!$B$2:$B$500='Suivi quotidien'!G182)*('Hrs 2022'!$F$2:$F$500*1))=0,"-",SUMPRODUCT(('Hrs 2022'!$C$2:$C$500='Suivi quotidien'!A182)*('Hrs 2022'!$B$2:$B$500='Suivi quotidien'!G182)*('Hrs 2022'!$F$2:$F$500*1)))</f>
        <v>-</v>
      </c>
      <c r="Y182" s="184" t="str">
        <f>IFERROR(O182/X182,"-")</f>
        <v>-</v>
      </c>
      <c r="Z182" s="153" t="s">
        <v>109</v>
      </c>
      <c r="AA182" s="184" t="str">
        <f>IFERROR(O182/Z182,"-")</f>
        <v>-</v>
      </c>
      <c r="AB182" s="156" t="s">
        <v>109</v>
      </c>
      <c r="AC182" s="181" t="s">
        <v>334</v>
      </c>
    </row>
    <row r="183" spans="1:29" ht="30" x14ac:dyDescent="0.25">
      <c r="A183" s="185"/>
      <c r="B183" s="68"/>
      <c r="L183" s="76"/>
      <c r="O183" s="149" t="str">
        <f>IFERROR(IF(N183="","",(N183+(0.16*N183))),"-")</f>
        <v/>
      </c>
      <c r="P183" s="153" t="s">
        <v>109</v>
      </c>
      <c r="Q183" s="184" t="str">
        <f>IFERROR(N183/P183,"-")</f>
        <v>-</v>
      </c>
      <c r="R183" s="153" t="str" cm="1">
        <f t="array" ref="R183">IFERROR(IF(SUMPRODUCT(('Hrs 2021'!$I$2:$I$500='Suivi quotidien'!A183)*('Hrs 2021'!$H$2:$H$500='Suivi quotidien'!G183)*('Hrs 2021'!$J$2:$J$500*1))=0,"",SUMPRODUCT(('Hrs 2021'!$I$2:$I$500='Suivi quotidien'!A183)*('Hrs 2021'!$H$2:$H$500='Suivi quotidien'!G183)*('Hrs 2021'!$J$2:$J$500*1)))/60,"-")</f>
        <v>-</v>
      </c>
      <c r="S183" s="184" t="str">
        <f>IFERROR(N183/R183,"-")</f>
        <v>-</v>
      </c>
      <c r="T183" s="180" t="str" cm="1">
        <f t="array" ref="T183">IF(SUMPRODUCT(('Hrs 2021'!$B$2:$B$500='Suivi quotidien'!A183)*('Hrs 2021'!$A$2:$A$500='Suivi quotidien'!G183)*('Hrs 2021'!$E$2:$E$500*1))=0,"-",SUMPRODUCT(('Hrs 2021'!$B$2:$B$500='Suivi quotidien'!A183)*('Hrs 2021'!$A$2:$A$500='Suivi quotidien'!G183)*('Hrs 2021'!$E$2:$E$500*1)))</f>
        <v>-</v>
      </c>
      <c r="U183" s="184" t="str">
        <f>IFERROR(O183/T183,"-")</f>
        <v>-</v>
      </c>
      <c r="V183" s="153" t="str" cm="1">
        <f t="array" ref="V183">IF(SUMPRODUCT(('Hrs 2021'!$B$2:$B$500='Suivi quotidien'!A183)*('Hrs 2021'!$A$2:$A$500='Suivi quotidien'!G183)*('Hrs 2021'!$E$2:$E$500*1))=0,"-",SUMPRODUCT(('Hrs 2021'!$B$2:$B$500='Suivi quotidien'!A183)*('Hrs 2021'!$A$2:$A$500='Suivi quotidien'!G183)*('Hrs 2021'!$F$2:$F$500*1)))</f>
        <v>-</v>
      </c>
      <c r="W183" s="184" t="str">
        <f>IFERROR(O183/V183,"-")</f>
        <v>-</v>
      </c>
      <c r="X183" s="180" t="str" cm="1">
        <f t="array" ref="X183">IF(SUMPRODUCT(('Hrs 2022'!$C$2:$C$500='Suivi quotidien'!A183)*('Hrs 2022'!$B$2:$B$500='Suivi quotidien'!G183)*('Hrs 2022'!$F$2:$F$500*1))=0,"-",SUMPRODUCT(('Hrs 2022'!$C$2:$C$500='Suivi quotidien'!A183)*('Hrs 2022'!$B$2:$B$500='Suivi quotidien'!G183)*('Hrs 2022'!$F$2:$F$500*1)))</f>
        <v>-</v>
      </c>
      <c r="Y183" s="184" t="str">
        <f>IFERROR(O183/X183,"-")</f>
        <v>-</v>
      </c>
      <c r="Z183" s="153" t="s">
        <v>109</v>
      </c>
      <c r="AA183" s="184" t="str">
        <f>IFERROR(O183/Z183,"-")</f>
        <v>-</v>
      </c>
      <c r="AB183" s="156" t="s">
        <v>109</v>
      </c>
      <c r="AC183" s="181" t="s">
        <v>334</v>
      </c>
    </row>
    <row r="184" spans="1:29" ht="30" x14ac:dyDescent="0.25">
      <c r="A184" s="185"/>
      <c r="B184" s="68"/>
      <c r="L184" s="76"/>
      <c r="O184" s="149" t="str">
        <f>IFERROR(IF(N184="","",(N184+(0.16*N184))),"-")</f>
        <v/>
      </c>
      <c r="P184" s="153" t="s">
        <v>109</v>
      </c>
      <c r="Q184" s="184" t="str">
        <f>IFERROR(N184/P184,"-")</f>
        <v>-</v>
      </c>
      <c r="R184" s="153" t="str" cm="1">
        <f t="array" ref="R184">IFERROR(IF(SUMPRODUCT(('Hrs 2021'!$I$2:$I$500='Suivi quotidien'!A184)*('Hrs 2021'!$H$2:$H$500='Suivi quotidien'!G184)*('Hrs 2021'!$J$2:$J$500*1))=0,"",SUMPRODUCT(('Hrs 2021'!$I$2:$I$500='Suivi quotidien'!A184)*('Hrs 2021'!$H$2:$H$500='Suivi quotidien'!G184)*('Hrs 2021'!$J$2:$J$500*1)))/60,"-")</f>
        <v>-</v>
      </c>
      <c r="S184" s="184" t="str">
        <f>IFERROR(N184/R184,"-")</f>
        <v>-</v>
      </c>
      <c r="T184" s="180" t="str" cm="1">
        <f t="array" ref="T184">IF(SUMPRODUCT(('Hrs 2021'!$B$2:$B$500='Suivi quotidien'!A184)*('Hrs 2021'!$A$2:$A$500='Suivi quotidien'!G184)*('Hrs 2021'!$E$2:$E$500*1))=0,"-",SUMPRODUCT(('Hrs 2021'!$B$2:$B$500='Suivi quotidien'!A184)*('Hrs 2021'!$A$2:$A$500='Suivi quotidien'!G184)*('Hrs 2021'!$E$2:$E$500*1)))</f>
        <v>-</v>
      </c>
      <c r="U184" s="184" t="str">
        <f>IFERROR(O184/T184,"-")</f>
        <v>-</v>
      </c>
      <c r="V184" s="153" t="str" cm="1">
        <f t="array" ref="V184">IF(SUMPRODUCT(('Hrs 2021'!$B$2:$B$500='Suivi quotidien'!A184)*('Hrs 2021'!$A$2:$A$500='Suivi quotidien'!G184)*('Hrs 2021'!$E$2:$E$500*1))=0,"-",SUMPRODUCT(('Hrs 2021'!$B$2:$B$500='Suivi quotidien'!A184)*('Hrs 2021'!$A$2:$A$500='Suivi quotidien'!G184)*('Hrs 2021'!$F$2:$F$500*1)))</f>
        <v>-</v>
      </c>
      <c r="W184" s="184" t="str">
        <f>IFERROR(O184/V184,"-")</f>
        <v>-</v>
      </c>
      <c r="X184" s="180" t="str" cm="1">
        <f t="array" ref="X184">IF(SUMPRODUCT(('Hrs 2022'!$C$2:$C$500='Suivi quotidien'!A184)*('Hrs 2022'!$B$2:$B$500='Suivi quotidien'!G184)*('Hrs 2022'!$F$2:$F$500*1))=0,"-",SUMPRODUCT(('Hrs 2022'!$C$2:$C$500='Suivi quotidien'!A184)*('Hrs 2022'!$B$2:$B$500='Suivi quotidien'!G184)*('Hrs 2022'!$F$2:$F$500*1)))</f>
        <v>-</v>
      </c>
      <c r="Y184" s="184" t="str">
        <f>IFERROR(O184/X184,"-")</f>
        <v>-</v>
      </c>
      <c r="Z184" s="153" t="s">
        <v>109</v>
      </c>
      <c r="AA184" s="184" t="str">
        <f>IFERROR(O184/Z184,"-")</f>
        <v>-</v>
      </c>
      <c r="AB184" s="156" t="s">
        <v>109</v>
      </c>
      <c r="AC184" s="181" t="s">
        <v>334</v>
      </c>
    </row>
    <row r="185" spans="1:29" ht="30" x14ac:dyDescent="0.25">
      <c r="A185" s="185"/>
      <c r="B185" s="68"/>
      <c r="L185" s="76"/>
      <c r="O185" s="149" t="str">
        <f>IFERROR(IF(N185="","",(N185+(0.16*N185))),"-")</f>
        <v/>
      </c>
      <c r="P185" s="153" t="s">
        <v>109</v>
      </c>
      <c r="Q185" s="184" t="str">
        <f>IFERROR(N185/P185,"-")</f>
        <v>-</v>
      </c>
      <c r="R185" s="153" t="str" cm="1">
        <f t="array" ref="R185">IFERROR(IF(SUMPRODUCT(('Hrs 2021'!$I$2:$I$500='Suivi quotidien'!A185)*('Hrs 2021'!$H$2:$H$500='Suivi quotidien'!G185)*('Hrs 2021'!$J$2:$J$500*1))=0,"",SUMPRODUCT(('Hrs 2021'!$I$2:$I$500='Suivi quotidien'!A185)*('Hrs 2021'!$H$2:$H$500='Suivi quotidien'!G185)*('Hrs 2021'!$J$2:$J$500*1)))/60,"-")</f>
        <v>-</v>
      </c>
      <c r="S185" s="184" t="str">
        <f>IFERROR(N185/R185,"-")</f>
        <v>-</v>
      </c>
      <c r="T185" s="180" t="str" cm="1">
        <f t="array" ref="T185">IF(SUMPRODUCT(('Hrs 2021'!$B$2:$B$500='Suivi quotidien'!A185)*('Hrs 2021'!$A$2:$A$500='Suivi quotidien'!G185)*('Hrs 2021'!$E$2:$E$500*1))=0,"-",SUMPRODUCT(('Hrs 2021'!$B$2:$B$500='Suivi quotidien'!A185)*('Hrs 2021'!$A$2:$A$500='Suivi quotidien'!G185)*('Hrs 2021'!$E$2:$E$500*1)))</f>
        <v>-</v>
      </c>
      <c r="U185" s="184" t="str">
        <f>IFERROR(O185/T185,"-")</f>
        <v>-</v>
      </c>
      <c r="V185" s="153" t="str" cm="1">
        <f t="array" ref="V185">IF(SUMPRODUCT(('Hrs 2021'!$B$2:$B$500='Suivi quotidien'!A185)*('Hrs 2021'!$A$2:$A$500='Suivi quotidien'!G185)*('Hrs 2021'!$E$2:$E$500*1))=0,"-",SUMPRODUCT(('Hrs 2021'!$B$2:$B$500='Suivi quotidien'!A185)*('Hrs 2021'!$A$2:$A$500='Suivi quotidien'!G185)*('Hrs 2021'!$F$2:$F$500*1)))</f>
        <v>-</v>
      </c>
      <c r="W185" s="184" t="str">
        <f>IFERROR(O185/V185,"-")</f>
        <v>-</v>
      </c>
      <c r="X185" s="180" t="str" cm="1">
        <f t="array" ref="X185">IF(SUMPRODUCT(('Hrs 2022'!$C$2:$C$500='Suivi quotidien'!A185)*('Hrs 2022'!$B$2:$B$500='Suivi quotidien'!G185)*('Hrs 2022'!$F$2:$F$500*1))=0,"-",SUMPRODUCT(('Hrs 2022'!$C$2:$C$500='Suivi quotidien'!A185)*('Hrs 2022'!$B$2:$B$500='Suivi quotidien'!G185)*('Hrs 2022'!$F$2:$F$500*1)))</f>
        <v>-</v>
      </c>
      <c r="Y185" s="184" t="str">
        <f>IFERROR(O185/X185,"-")</f>
        <v>-</v>
      </c>
      <c r="Z185" s="153" t="s">
        <v>109</v>
      </c>
      <c r="AA185" s="184" t="str">
        <f>IFERROR(O185/Z185,"-")</f>
        <v>-</v>
      </c>
      <c r="AB185" s="156" t="s">
        <v>109</v>
      </c>
      <c r="AC185" s="181" t="s">
        <v>334</v>
      </c>
    </row>
    <row r="186" spans="1:29" ht="30" x14ac:dyDescent="0.25">
      <c r="A186" s="185"/>
      <c r="B186" s="68"/>
      <c r="L186" s="76"/>
      <c r="O186" s="149" t="str">
        <f>IFERROR(IF(N186="","",(N186+(0.16*N186))),"-")</f>
        <v/>
      </c>
      <c r="P186" s="153" t="s">
        <v>109</v>
      </c>
      <c r="Q186" s="184" t="str">
        <f>IFERROR(N186/P186,"-")</f>
        <v>-</v>
      </c>
      <c r="R186" s="153" t="str" cm="1">
        <f t="array" ref="R186">IFERROR(IF(SUMPRODUCT(('Hrs 2021'!$I$2:$I$500='Suivi quotidien'!A186)*('Hrs 2021'!$H$2:$H$500='Suivi quotidien'!G186)*('Hrs 2021'!$J$2:$J$500*1))=0,"",SUMPRODUCT(('Hrs 2021'!$I$2:$I$500='Suivi quotidien'!A186)*('Hrs 2021'!$H$2:$H$500='Suivi quotidien'!G186)*('Hrs 2021'!$J$2:$J$500*1)))/60,"-")</f>
        <v>-</v>
      </c>
      <c r="S186" s="184" t="str">
        <f>IFERROR(N186/R186,"-")</f>
        <v>-</v>
      </c>
      <c r="T186" s="180" t="str" cm="1">
        <f t="array" ref="T186">IF(SUMPRODUCT(('Hrs 2021'!$B$2:$B$500='Suivi quotidien'!A186)*('Hrs 2021'!$A$2:$A$500='Suivi quotidien'!G186)*('Hrs 2021'!$E$2:$E$500*1))=0,"-",SUMPRODUCT(('Hrs 2021'!$B$2:$B$500='Suivi quotidien'!A186)*('Hrs 2021'!$A$2:$A$500='Suivi quotidien'!G186)*('Hrs 2021'!$E$2:$E$500*1)))</f>
        <v>-</v>
      </c>
      <c r="U186" s="184" t="str">
        <f>IFERROR(O186/T186,"-")</f>
        <v>-</v>
      </c>
      <c r="V186" s="153" t="str" cm="1">
        <f t="array" ref="V186">IF(SUMPRODUCT(('Hrs 2021'!$B$2:$B$500='Suivi quotidien'!A186)*('Hrs 2021'!$A$2:$A$500='Suivi quotidien'!G186)*('Hrs 2021'!$E$2:$E$500*1))=0,"-",SUMPRODUCT(('Hrs 2021'!$B$2:$B$500='Suivi quotidien'!A186)*('Hrs 2021'!$A$2:$A$500='Suivi quotidien'!G186)*('Hrs 2021'!$F$2:$F$500*1)))</f>
        <v>-</v>
      </c>
      <c r="W186" s="184" t="str">
        <f>IFERROR(O186/V186,"-")</f>
        <v>-</v>
      </c>
      <c r="X186" s="180" t="str" cm="1">
        <f t="array" ref="X186">IF(SUMPRODUCT(('Hrs 2022'!$C$2:$C$500='Suivi quotidien'!A186)*('Hrs 2022'!$B$2:$B$500='Suivi quotidien'!G186)*('Hrs 2022'!$F$2:$F$500*1))=0,"-",SUMPRODUCT(('Hrs 2022'!$C$2:$C$500='Suivi quotidien'!A186)*('Hrs 2022'!$B$2:$B$500='Suivi quotidien'!G186)*('Hrs 2022'!$F$2:$F$500*1)))</f>
        <v>-</v>
      </c>
      <c r="Y186" s="184" t="str">
        <f>IFERROR(O186/X186,"-")</f>
        <v>-</v>
      </c>
      <c r="Z186" s="153" t="s">
        <v>109</v>
      </c>
      <c r="AA186" s="184" t="str">
        <f>IFERROR(O186/Z186,"-")</f>
        <v>-</v>
      </c>
      <c r="AB186" s="156" t="s">
        <v>109</v>
      </c>
      <c r="AC186" s="181" t="s">
        <v>334</v>
      </c>
    </row>
    <row r="187" spans="1:29" ht="30" x14ac:dyDescent="0.25">
      <c r="A187" s="185"/>
      <c r="B187" s="68"/>
      <c r="L187" s="76"/>
      <c r="O187" s="149" t="str">
        <f>IFERROR(IF(N187="","",(N187+(0.16*N187))),"-")</f>
        <v/>
      </c>
      <c r="P187" s="153" t="s">
        <v>109</v>
      </c>
      <c r="Q187" s="184" t="str">
        <f>IFERROR(N187/P187,"-")</f>
        <v>-</v>
      </c>
      <c r="R187" s="153" t="str" cm="1">
        <f t="array" ref="R187">IFERROR(IF(SUMPRODUCT(('Hrs 2021'!$I$2:$I$500='Suivi quotidien'!A187)*('Hrs 2021'!$H$2:$H$500='Suivi quotidien'!G187)*('Hrs 2021'!$J$2:$J$500*1))=0,"",SUMPRODUCT(('Hrs 2021'!$I$2:$I$500='Suivi quotidien'!A187)*('Hrs 2021'!$H$2:$H$500='Suivi quotidien'!G187)*('Hrs 2021'!$J$2:$J$500*1)))/60,"-")</f>
        <v>-</v>
      </c>
      <c r="S187" s="184" t="str">
        <f>IFERROR(N187/R187,"-")</f>
        <v>-</v>
      </c>
      <c r="T187" s="180" t="str" cm="1">
        <f t="array" ref="T187">IF(SUMPRODUCT(('Hrs 2021'!$B$2:$B$500='Suivi quotidien'!A187)*('Hrs 2021'!$A$2:$A$500='Suivi quotidien'!G187)*('Hrs 2021'!$E$2:$E$500*1))=0,"-",SUMPRODUCT(('Hrs 2021'!$B$2:$B$500='Suivi quotidien'!A187)*('Hrs 2021'!$A$2:$A$500='Suivi quotidien'!G187)*('Hrs 2021'!$E$2:$E$500*1)))</f>
        <v>-</v>
      </c>
      <c r="U187" s="184" t="str">
        <f>IFERROR(O187/T187,"-")</f>
        <v>-</v>
      </c>
      <c r="V187" s="153" t="str" cm="1">
        <f t="array" ref="V187">IF(SUMPRODUCT(('Hrs 2021'!$B$2:$B$500='Suivi quotidien'!A187)*('Hrs 2021'!$A$2:$A$500='Suivi quotidien'!G187)*('Hrs 2021'!$E$2:$E$500*1))=0,"-",SUMPRODUCT(('Hrs 2021'!$B$2:$B$500='Suivi quotidien'!A187)*('Hrs 2021'!$A$2:$A$500='Suivi quotidien'!G187)*('Hrs 2021'!$F$2:$F$500*1)))</f>
        <v>-</v>
      </c>
      <c r="W187" s="184" t="str">
        <f>IFERROR(O187/V187,"-")</f>
        <v>-</v>
      </c>
      <c r="X187" s="180" t="str" cm="1">
        <f t="array" ref="X187">IF(SUMPRODUCT(('Hrs 2022'!$C$2:$C$500='Suivi quotidien'!A187)*('Hrs 2022'!$B$2:$B$500='Suivi quotidien'!G187)*('Hrs 2022'!$F$2:$F$500*1))=0,"-",SUMPRODUCT(('Hrs 2022'!$C$2:$C$500='Suivi quotidien'!A187)*('Hrs 2022'!$B$2:$B$500='Suivi quotidien'!G187)*('Hrs 2022'!$F$2:$F$500*1)))</f>
        <v>-</v>
      </c>
      <c r="Y187" s="184" t="str">
        <f>IFERROR(O187/X187,"-")</f>
        <v>-</v>
      </c>
      <c r="Z187" s="153" t="s">
        <v>109</v>
      </c>
      <c r="AA187" s="184" t="str">
        <f>IFERROR(O187/Z187,"-")</f>
        <v>-</v>
      </c>
      <c r="AB187" s="156" t="s">
        <v>109</v>
      </c>
      <c r="AC187" s="181" t="s">
        <v>334</v>
      </c>
    </row>
    <row r="188" spans="1:29" ht="30" x14ac:dyDescent="0.25">
      <c r="A188" s="185"/>
      <c r="B188" s="68"/>
      <c r="L188" s="76"/>
      <c r="O188" s="149" t="str">
        <f>IFERROR(IF(N188="","",(N188+(0.16*N188))),"-")</f>
        <v/>
      </c>
      <c r="P188" s="153" t="s">
        <v>109</v>
      </c>
      <c r="Q188" s="184" t="str">
        <f>IFERROR(N188/P188,"-")</f>
        <v>-</v>
      </c>
      <c r="R188" s="153" t="str" cm="1">
        <f t="array" ref="R188">IFERROR(IF(SUMPRODUCT(('Hrs 2021'!$I$2:$I$500='Suivi quotidien'!A188)*('Hrs 2021'!$H$2:$H$500='Suivi quotidien'!G188)*('Hrs 2021'!$J$2:$J$500*1))=0,"",SUMPRODUCT(('Hrs 2021'!$I$2:$I$500='Suivi quotidien'!A188)*('Hrs 2021'!$H$2:$H$500='Suivi quotidien'!G188)*('Hrs 2021'!$J$2:$J$500*1)))/60,"-")</f>
        <v>-</v>
      </c>
      <c r="S188" s="184" t="str">
        <f>IFERROR(N188/R188,"-")</f>
        <v>-</v>
      </c>
      <c r="T188" s="180" t="str" cm="1">
        <f t="array" ref="T188">IF(SUMPRODUCT(('Hrs 2021'!$B$2:$B$500='Suivi quotidien'!A188)*('Hrs 2021'!$A$2:$A$500='Suivi quotidien'!G188)*('Hrs 2021'!$E$2:$E$500*1))=0,"-",SUMPRODUCT(('Hrs 2021'!$B$2:$B$500='Suivi quotidien'!A188)*('Hrs 2021'!$A$2:$A$500='Suivi quotidien'!G188)*('Hrs 2021'!$E$2:$E$500*1)))</f>
        <v>-</v>
      </c>
      <c r="U188" s="184" t="str">
        <f>IFERROR(O188/T188,"-")</f>
        <v>-</v>
      </c>
      <c r="V188" s="153" t="str" cm="1">
        <f t="array" ref="V188">IF(SUMPRODUCT(('Hrs 2021'!$B$2:$B$500='Suivi quotidien'!A188)*('Hrs 2021'!$A$2:$A$500='Suivi quotidien'!G188)*('Hrs 2021'!$E$2:$E$500*1))=0,"-",SUMPRODUCT(('Hrs 2021'!$B$2:$B$500='Suivi quotidien'!A188)*('Hrs 2021'!$A$2:$A$500='Suivi quotidien'!G188)*('Hrs 2021'!$F$2:$F$500*1)))</f>
        <v>-</v>
      </c>
      <c r="W188" s="184" t="str">
        <f>IFERROR(O188/V188,"-")</f>
        <v>-</v>
      </c>
      <c r="X188" s="180" t="str" cm="1">
        <f t="array" ref="X188">IF(SUMPRODUCT(('Hrs 2022'!$C$2:$C$500='Suivi quotidien'!A188)*('Hrs 2022'!$B$2:$B$500='Suivi quotidien'!G188)*('Hrs 2022'!$F$2:$F$500*1))=0,"-",SUMPRODUCT(('Hrs 2022'!$C$2:$C$500='Suivi quotidien'!A188)*('Hrs 2022'!$B$2:$B$500='Suivi quotidien'!G188)*('Hrs 2022'!$F$2:$F$500*1)))</f>
        <v>-</v>
      </c>
      <c r="Y188" s="184" t="str">
        <f>IFERROR(O188/X188,"-")</f>
        <v>-</v>
      </c>
      <c r="Z188" s="153" t="s">
        <v>109</v>
      </c>
      <c r="AA188" s="184" t="str">
        <f>IFERROR(O188/Z188,"-")</f>
        <v>-</v>
      </c>
      <c r="AB188" s="156" t="s">
        <v>109</v>
      </c>
      <c r="AC188" s="181" t="s">
        <v>334</v>
      </c>
    </row>
    <row r="189" spans="1:29" ht="30" x14ac:dyDescent="0.25">
      <c r="A189" s="185"/>
      <c r="B189" s="68"/>
      <c r="L189" s="76"/>
      <c r="O189" s="149" t="str">
        <f>IFERROR(IF(N189="","",(N189+(0.16*N189))),"-")</f>
        <v/>
      </c>
      <c r="P189" s="153" t="s">
        <v>109</v>
      </c>
      <c r="Q189" s="184" t="str">
        <f>IFERROR(N189/P189,"-")</f>
        <v>-</v>
      </c>
      <c r="R189" s="153" t="str" cm="1">
        <f t="array" ref="R189">IFERROR(IF(SUMPRODUCT(('Hrs 2021'!$I$2:$I$500='Suivi quotidien'!A189)*('Hrs 2021'!$H$2:$H$500='Suivi quotidien'!G189)*('Hrs 2021'!$J$2:$J$500*1))=0,"",SUMPRODUCT(('Hrs 2021'!$I$2:$I$500='Suivi quotidien'!A189)*('Hrs 2021'!$H$2:$H$500='Suivi quotidien'!G189)*('Hrs 2021'!$J$2:$J$500*1)))/60,"-")</f>
        <v>-</v>
      </c>
      <c r="S189" s="184" t="str">
        <f>IFERROR(N189/R189,"-")</f>
        <v>-</v>
      </c>
      <c r="T189" s="180" t="str" cm="1">
        <f t="array" ref="T189">IF(SUMPRODUCT(('Hrs 2021'!$B$2:$B$500='Suivi quotidien'!A189)*('Hrs 2021'!$A$2:$A$500='Suivi quotidien'!G189)*('Hrs 2021'!$E$2:$E$500*1))=0,"-",SUMPRODUCT(('Hrs 2021'!$B$2:$B$500='Suivi quotidien'!A189)*('Hrs 2021'!$A$2:$A$500='Suivi quotidien'!G189)*('Hrs 2021'!$E$2:$E$500*1)))</f>
        <v>-</v>
      </c>
      <c r="U189" s="184" t="str">
        <f>IFERROR(O189/T189,"-")</f>
        <v>-</v>
      </c>
      <c r="V189" s="153" t="str" cm="1">
        <f t="array" ref="V189">IF(SUMPRODUCT(('Hrs 2021'!$B$2:$B$500='Suivi quotidien'!A189)*('Hrs 2021'!$A$2:$A$500='Suivi quotidien'!G189)*('Hrs 2021'!$E$2:$E$500*1))=0,"-",SUMPRODUCT(('Hrs 2021'!$B$2:$B$500='Suivi quotidien'!A189)*('Hrs 2021'!$A$2:$A$500='Suivi quotidien'!G189)*('Hrs 2021'!$F$2:$F$500*1)))</f>
        <v>-</v>
      </c>
      <c r="W189" s="184" t="str">
        <f>IFERROR(O189/V189,"-")</f>
        <v>-</v>
      </c>
      <c r="X189" s="180" t="str" cm="1">
        <f t="array" ref="X189">IF(SUMPRODUCT(('Hrs 2022'!$C$2:$C$500='Suivi quotidien'!A189)*('Hrs 2022'!$B$2:$B$500='Suivi quotidien'!G189)*('Hrs 2022'!$F$2:$F$500*1))=0,"-",SUMPRODUCT(('Hrs 2022'!$C$2:$C$500='Suivi quotidien'!A189)*('Hrs 2022'!$B$2:$B$500='Suivi quotidien'!G189)*('Hrs 2022'!$F$2:$F$500*1)))</f>
        <v>-</v>
      </c>
      <c r="Y189" s="184" t="str">
        <f>IFERROR(O189/X189,"-")</f>
        <v>-</v>
      </c>
      <c r="Z189" s="153" t="s">
        <v>109</v>
      </c>
      <c r="AA189" s="184" t="str">
        <f>IFERROR(O189/Z189,"-")</f>
        <v>-</v>
      </c>
      <c r="AB189" s="156" t="s">
        <v>109</v>
      </c>
      <c r="AC189" s="181" t="s">
        <v>334</v>
      </c>
    </row>
    <row r="190" spans="1:29" ht="30" x14ac:dyDescent="0.25">
      <c r="A190" s="185"/>
      <c r="B190" s="68"/>
      <c r="L190" s="76"/>
      <c r="O190" s="149" t="str">
        <f>IFERROR(IF(N190="","",(N190+(0.16*N190))),"-")</f>
        <v/>
      </c>
      <c r="P190" s="153" t="s">
        <v>109</v>
      </c>
      <c r="Q190" s="184" t="str">
        <f>IFERROR(N190/P190,"-")</f>
        <v>-</v>
      </c>
      <c r="R190" s="153" t="str" cm="1">
        <f t="array" ref="R190">IFERROR(IF(SUMPRODUCT(('Hrs 2021'!$I$2:$I$500='Suivi quotidien'!A190)*('Hrs 2021'!$H$2:$H$500='Suivi quotidien'!G190)*('Hrs 2021'!$J$2:$J$500*1))=0,"",SUMPRODUCT(('Hrs 2021'!$I$2:$I$500='Suivi quotidien'!A190)*('Hrs 2021'!$H$2:$H$500='Suivi quotidien'!G190)*('Hrs 2021'!$J$2:$J$500*1)))/60,"-")</f>
        <v>-</v>
      </c>
      <c r="S190" s="184" t="str">
        <f>IFERROR(N190/R190,"-")</f>
        <v>-</v>
      </c>
      <c r="T190" s="180" t="str" cm="1">
        <f t="array" ref="T190">IF(SUMPRODUCT(('Hrs 2021'!$B$2:$B$500='Suivi quotidien'!A190)*('Hrs 2021'!$A$2:$A$500='Suivi quotidien'!G190)*('Hrs 2021'!$E$2:$E$500*1))=0,"-",SUMPRODUCT(('Hrs 2021'!$B$2:$B$500='Suivi quotidien'!A190)*('Hrs 2021'!$A$2:$A$500='Suivi quotidien'!G190)*('Hrs 2021'!$E$2:$E$500*1)))</f>
        <v>-</v>
      </c>
      <c r="U190" s="184" t="str">
        <f>IFERROR(O190/T190,"-")</f>
        <v>-</v>
      </c>
      <c r="V190" s="153" t="str" cm="1">
        <f t="array" ref="V190">IF(SUMPRODUCT(('Hrs 2021'!$B$2:$B$500='Suivi quotidien'!A190)*('Hrs 2021'!$A$2:$A$500='Suivi quotidien'!G190)*('Hrs 2021'!$E$2:$E$500*1))=0,"-",SUMPRODUCT(('Hrs 2021'!$B$2:$B$500='Suivi quotidien'!A190)*('Hrs 2021'!$A$2:$A$500='Suivi quotidien'!G190)*('Hrs 2021'!$F$2:$F$500*1)))</f>
        <v>-</v>
      </c>
      <c r="W190" s="184" t="str">
        <f>IFERROR(O190/V190,"-")</f>
        <v>-</v>
      </c>
      <c r="X190" s="180" t="str" cm="1">
        <f t="array" ref="X190">IF(SUMPRODUCT(('Hrs 2022'!$C$2:$C$500='Suivi quotidien'!A190)*('Hrs 2022'!$B$2:$B$500='Suivi quotidien'!G190)*('Hrs 2022'!$F$2:$F$500*1))=0,"-",SUMPRODUCT(('Hrs 2022'!$C$2:$C$500='Suivi quotidien'!A190)*('Hrs 2022'!$B$2:$B$500='Suivi quotidien'!G190)*('Hrs 2022'!$F$2:$F$500*1)))</f>
        <v>-</v>
      </c>
      <c r="Y190" s="184" t="str">
        <f>IFERROR(O190/X190,"-")</f>
        <v>-</v>
      </c>
      <c r="Z190" s="153" t="s">
        <v>109</v>
      </c>
      <c r="AA190" s="184" t="str">
        <f>IFERROR(O190/Z190,"-")</f>
        <v>-</v>
      </c>
      <c r="AB190" s="156" t="s">
        <v>109</v>
      </c>
      <c r="AC190" s="181" t="s">
        <v>334</v>
      </c>
    </row>
    <row r="191" spans="1:29" ht="30" x14ac:dyDescent="0.25">
      <c r="A191" s="185"/>
      <c r="B191" s="68"/>
      <c r="L191" s="76"/>
      <c r="O191" s="149" t="str">
        <f>IFERROR(IF(N191="","",(N191+(0.16*N191))),"-")</f>
        <v/>
      </c>
      <c r="P191" s="153" t="s">
        <v>109</v>
      </c>
      <c r="Q191" s="184" t="str">
        <f>IFERROR(N191/P191,"-")</f>
        <v>-</v>
      </c>
      <c r="R191" s="153" t="str" cm="1">
        <f t="array" ref="R191">IFERROR(IF(SUMPRODUCT(('Hrs 2021'!$I$2:$I$500='Suivi quotidien'!A191)*('Hrs 2021'!$H$2:$H$500='Suivi quotidien'!G191)*('Hrs 2021'!$J$2:$J$500*1))=0,"",SUMPRODUCT(('Hrs 2021'!$I$2:$I$500='Suivi quotidien'!A191)*('Hrs 2021'!$H$2:$H$500='Suivi quotidien'!G191)*('Hrs 2021'!$J$2:$J$500*1)))/60,"-")</f>
        <v>-</v>
      </c>
      <c r="S191" s="184" t="str">
        <f>IFERROR(N191/R191,"-")</f>
        <v>-</v>
      </c>
      <c r="T191" s="180" t="str" cm="1">
        <f t="array" ref="T191">IF(SUMPRODUCT(('Hrs 2021'!$B$2:$B$500='Suivi quotidien'!A191)*('Hrs 2021'!$A$2:$A$500='Suivi quotidien'!G191)*('Hrs 2021'!$E$2:$E$500*1))=0,"-",SUMPRODUCT(('Hrs 2021'!$B$2:$B$500='Suivi quotidien'!A191)*('Hrs 2021'!$A$2:$A$500='Suivi quotidien'!G191)*('Hrs 2021'!$E$2:$E$500*1)))</f>
        <v>-</v>
      </c>
      <c r="U191" s="184" t="str">
        <f>IFERROR(O191/T191,"-")</f>
        <v>-</v>
      </c>
      <c r="V191" s="153" t="str" cm="1">
        <f t="array" ref="V191">IF(SUMPRODUCT(('Hrs 2021'!$B$2:$B$500='Suivi quotidien'!A191)*('Hrs 2021'!$A$2:$A$500='Suivi quotidien'!G191)*('Hrs 2021'!$E$2:$E$500*1))=0,"-",SUMPRODUCT(('Hrs 2021'!$B$2:$B$500='Suivi quotidien'!A191)*('Hrs 2021'!$A$2:$A$500='Suivi quotidien'!G191)*('Hrs 2021'!$F$2:$F$500*1)))</f>
        <v>-</v>
      </c>
      <c r="W191" s="184" t="str">
        <f>IFERROR(O191/V191,"-")</f>
        <v>-</v>
      </c>
      <c r="X191" s="180" t="str" cm="1">
        <f t="array" ref="X191">IF(SUMPRODUCT(('Hrs 2022'!$C$2:$C$500='Suivi quotidien'!A191)*('Hrs 2022'!$B$2:$B$500='Suivi quotidien'!G191)*('Hrs 2022'!$F$2:$F$500*1))=0,"-",SUMPRODUCT(('Hrs 2022'!$C$2:$C$500='Suivi quotidien'!A191)*('Hrs 2022'!$B$2:$B$500='Suivi quotidien'!G191)*('Hrs 2022'!$F$2:$F$500*1)))</f>
        <v>-</v>
      </c>
      <c r="Y191" s="184" t="str">
        <f>IFERROR(O191/X191,"-")</f>
        <v>-</v>
      </c>
      <c r="Z191" s="153" t="s">
        <v>109</v>
      </c>
      <c r="AA191" s="184" t="str">
        <f>IFERROR(O191/Z191,"-")</f>
        <v>-</v>
      </c>
      <c r="AB191" s="156" t="s">
        <v>109</v>
      </c>
      <c r="AC191" s="181" t="s">
        <v>334</v>
      </c>
    </row>
    <row r="192" spans="1:29" ht="30" x14ac:dyDescent="0.25">
      <c r="A192" s="185"/>
      <c r="B192" s="68"/>
      <c r="L192" s="76"/>
      <c r="O192" s="149" t="str">
        <f>IFERROR(IF(N192="","",(N192+(0.16*N192))),"-")</f>
        <v/>
      </c>
      <c r="P192" s="153" t="s">
        <v>109</v>
      </c>
      <c r="Q192" s="184" t="str">
        <f>IFERROR(N192/P192,"-")</f>
        <v>-</v>
      </c>
      <c r="R192" s="153" t="str" cm="1">
        <f t="array" ref="R192">IFERROR(IF(SUMPRODUCT(('Hrs 2021'!$I$2:$I$500='Suivi quotidien'!A192)*('Hrs 2021'!$H$2:$H$500='Suivi quotidien'!G192)*('Hrs 2021'!$J$2:$J$500*1))=0,"",SUMPRODUCT(('Hrs 2021'!$I$2:$I$500='Suivi quotidien'!A192)*('Hrs 2021'!$H$2:$H$500='Suivi quotidien'!G192)*('Hrs 2021'!$J$2:$J$500*1)))/60,"-")</f>
        <v>-</v>
      </c>
      <c r="S192" s="184" t="str">
        <f>IFERROR(N192/R192,"-")</f>
        <v>-</v>
      </c>
      <c r="T192" s="180" t="str" cm="1">
        <f t="array" ref="T192">IF(SUMPRODUCT(('Hrs 2021'!$B$2:$B$500='Suivi quotidien'!A192)*('Hrs 2021'!$A$2:$A$500='Suivi quotidien'!G192)*('Hrs 2021'!$E$2:$E$500*1))=0,"-",SUMPRODUCT(('Hrs 2021'!$B$2:$B$500='Suivi quotidien'!A192)*('Hrs 2021'!$A$2:$A$500='Suivi quotidien'!G192)*('Hrs 2021'!$E$2:$E$500*1)))</f>
        <v>-</v>
      </c>
      <c r="U192" s="184" t="str">
        <f>IFERROR(O192/T192,"-")</f>
        <v>-</v>
      </c>
      <c r="V192" s="153" t="str" cm="1">
        <f t="array" ref="V192">IF(SUMPRODUCT(('Hrs 2021'!$B$2:$B$500='Suivi quotidien'!A192)*('Hrs 2021'!$A$2:$A$500='Suivi quotidien'!G192)*('Hrs 2021'!$E$2:$E$500*1))=0,"-",SUMPRODUCT(('Hrs 2021'!$B$2:$B$500='Suivi quotidien'!A192)*('Hrs 2021'!$A$2:$A$500='Suivi quotidien'!G192)*('Hrs 2021'!$F$2:$F$500*1)))</f>
        <v>-</v>
      </c>
      <c r="W192" s="184" t="str">
        <f>IFERROR(O192/V192,"-")</f>
        <v>-</v>
      </c>
      <c r="X192" s="180" t="str" cm="1">
        <f t="array" ref="X192">IF(SUMPRODUCT(('Hrs 2022'!$C$2:$C$500='Suivi quotidien'!A192)*('Hrs 2022'!$B$2:$B$500='Suivi quotidien'!G192)*('Hrs 2022'!$F$2:$F$500*1))=0,"-",SUMPRODUCT(('Hrs 2022'!$C$2:$C$500='Suivi quotidien'!A192)*('Hrs 2022'!$B$2:$B$500='Suivi quotidien'!G192)*('Hrs 2022'!$F$2:$F$500*1)))</f>
        <v>-</v>
      </c>
      <c r="Y192" s="184" t="str">
        <f>IFERROR(O192/X192,"-")</f>
        <v>-</v>
      </c>
      <c r="Z192" s="153" t="s">
        <v>109</v>
      </c>
      <c r="AA192" s="184" t="str">
        <f>IFERROR(O192/Z192,"-")</f>
        <v>-</v>
      </c>
      <c r="AB192" s="156" t="s">
        <v>109</v>
      </c>
      <c r="AC192" s="181" t="s">
        <v>334</v>
      </c>
    </row>
    <row r="193" spans="1:29" ht="30" x14ac:dyDescent="0.25">
      <c r="A193" s="185"/>
      <c r="B193" s="68"/>
      <c r="L193" s="76"/>
      <c r="O193" s="149" t="str">
        <f>IFERROR(IF(N193="","",(N193+(0.16*N193))),"-")</f>
        <v/>
      </c>
      <c r="P193" s="153" t="s">
        <v>109</v>
      </c>
      <c r="Q193" s="184" t="str">
        <f>IFERROR(N193/P193,"-")</f>
        <v>-</v>
      </c>
      <c r="R193" s="153" t="str" cm="1">
        <f t="array" ref="R193">IFERROR(IF(SUMPRODUCT(('Hrs 2021'!$I$2:$I$500='Suivi quotidien'!A193)*('Hrs 2021'!$H$2:$H$500='Suivi quotidien'!G193)*('Hrs 2021'!$J$2:$J$500*1))=0,"",SUMPRODUCT(('Hrs 2021'!$I$2:$I$500='Suivi quotidien'!A193)*('Hrs 2021'!$H$2:$H$500='Suivi quotidien'!G193)*('Hrs 2021'!$J$2:$J$500*1)))/60,"-")</f>
        <v>-</v>
      </c>
      <c r="S193" s="184" t="str">
        <f>IFERROR(N193/R193,"-")</f>
        <v>-</v>
      </c>
      <c r="T193" s="180" t="str" cm="1">
        <f t="array" ref="T193">IF(SUMPRODUCT(('Hrs 2021'!$B$2:$B$500='Suivi quotidien'!A193)*('Hrs 2021'!$A$2:$A$500='Suivi quotidien'!G193)*('Hrs 2021'!$E$2:$E$500*1))=0,"-",SUMPRODUCT(('Hrs 2021'!$B$2:$B$500='Suivi quotidien'!A193)*('Hrs 2021'!$A$2:$A$500='Suivi quotidien'!G193)*('Hrs 2021'!$E$2:$E$500*1)))</f>
        <v>-</v>
      </c>
      <c r="U193" s="184" t="str">
        <f>IFERROR(O193/T193,"-")</f>
        <v>-</v>
      </c>
      <c r="V193" s="153" t="str" cm="1">
        <f t="array" ref="V193">IF(SUMPRODUCT(('Hrs 2021'!$B$2:$B$500='Suivi quotidien'!A193)*('Hrs 2021'!$A$2:$A$500='Suivi quotidien'!G193)*('Hrs 2021'!$E$2:$E$500*1))=0,"-",SUMPRODUCT(('Hrs 2021'!$B$2:$B$500='Suivi quotidien'!A193)*('Hrs 2021'!$A$2:$A$500='Suivi quotidien'!G193)*('Hrs 2021'!$F$2:$F$500*1)))</f>
        <v>-</v>
      </c>
      <c r="W193" s="184" t="str">
        <f>IFERROR(O193/V193,"-")</f>
        <v>-</v>
      </c>
      <c r="X193" s="180" t="str" cm="1">
        <f t="array" ref="X193">IF(SUMPRODUCT(('Hrs 2022'!$C$2:$C$500='Suivi quotidien'!A193)*('Hrs 2022'!$B$2:$B$500='Suivi quotidien'!G193)*('Hrs 2022'!$F$2:$F$500*1))=0,"-",SUMPRODUCT(('Hrs 2022'!$C$2:$C$500='Suivi quotidien'!A193)*('Hrs 2022'!$B$2:$B$500='Suivi quotidien'!G193)*('Hrs 2022'!$F$2:$F$500*1)))</f>
        <v>-</v>
      </c>
      <c r="Y193" s="184" t="str">
        <f>IFERROR(O193/X193,"-")</f>
        <v>-</v>
      </c>
      <c r="Z193" s="153" t="s">
        <v>109</v>
      </c>
      <c r="AA193" s="184" t="str">
        <f>IFERROR(O193/Z193,"-")</f>
        <v>-</v>
      </c>
      <c r="AB193" s="156" t="s">
        <v>109</v>
      </c>
      <c r="AC193" s="181" t="s">
        <v>334</v>
      </c>
    </row>
    <row r="194" spans="1:29" ht="30" x14ac:dyDescent="0.25">
      <c r="A194" s="185"/>
      <c r="B194" s="68"/>
      <c r="L194" s="76"/>
      <c r="O194" s="149" t="str">
        <f>IFERROR(IF(N194="","",(N194+(0.16*N194))),"-")</f>
        <v/>
      </c>
      <c r="P194" s="153" t="s">
        <v>109</v>
      </c>
      <c r="Q194" s="184" t="str">
        <f>IFERROR(N194/P194,"-")</f>
        <v>-</v>
      </c>
      <c r="R194" s="153" t="str" cm="1">
        <f t="array" ref="R194">IFERROR(IF(SUMPRODUCT(('Hrs 2021'!$I$2:$I$500='Suivi quotidien'!A194)*('Hrs 2021'!$H$2:$H$500='Suivi quotidien'!G194)*('Hrs 2021'!$J$2:$J$500*1))=0,"",SUMPRODUCT(('Hrs 2021'!$I$2:$I$500='Suivi quotidien'!A194)*('Hrs 2021'!$H$2:$H$500='Suivi quotidien'!G194)*('Hrs 2021'!$J$2:$J$500*1)))/60,"-")</f>
        <v>-</v>
      </c>
      <c r="S194" s="184" t="str">
        <f>IFERROR(N194/R194,"-")</f>
        <v>-</v>
      </c>
      <c r="T194" s="180" t="str" cm="1">
        <f t="array" ref="T194">IF(SUMPRODUCT(('Hrs 2021'!$B$2:$B$500='Suivi quotidien'!A194)*('Hrs 2021'!$A$2:$A$500='Suivi quotidien'!G194)*('Hrs 2021'!$E$2:$E$500*1))=0,"-",SUMPRODUCT(('Hrs 2021'!$B$2:$B$500='Suivi quotidien'!A194)*('Hrs 2021'!$A$2:$A$500='Suivi quotidien'!G194)*('Hrs 2021'!$E$2:$E$500*1)))</f>
        <v>-</v>
      </c>
      <c r="U194" s="184" t="str">
        <f>IFERROR(O194/T194,"-")</f>
        <v>-</v>
      </c>
      <c r="V194" s="153" t="str" cm="1">
        <f t="array" ref="V194">IF(SUMPRODUCT(('Hrs 2021'!$B$2:$B$500='Suivi quotidien'!A194)*('Hrs 2021'!$A$2:$A$500='Suivi quotidien'!G194)*('Hrs 2021'!$E$2:$E$500*1))=0,"-",SUMPRODUCT(('Hrs 2021'!$B$2:$B$500='Suivi quotidien'!A194)*('Hrs 2021'!$A$2:$A$500='Suivi quotidien'!G194)*('Hrs 2021'!$F$2:$F$500*1)))</f>
        <v>-</v>
      </c>
      <c r="W194" s="184" t="str">
        <f>IFERROR(O194/V194,"-")</f>
        <v>-</v>
      </c>
      <c r="X194" s="180" t="str" cm="1">
        <f t="array" ref="X194">IF(SUMPRODUCT(('Hrs 2022'!$C$2:$C$500='Suivi quotidien'!A194)*('Hrs 2022'!$B$2:$B$500='Suivi quotidien'!G194)*('Hrs 2022'!$F$2:$F$500*1))=0,"-",SUMPRODUCT(('Hrs 2022'!$C$2:$C$500='Suivi quotidien'!A194)*('Hrs 2022'!$B$2:$B$500='Suivi quotidien'!G194)*('Hrs 2022'!$F$2:$F$500*1)))</f>
        <v>-</v>
      </c>
      <c r="Y194" s="184" t="str">
        <f>IFERROR(O194/X194,"-")</f>
        <v>-</v>
      </c>
      <c r="Z194" s="153" t="s">
        <v>109</v>
      </c>
      <c r="AA194" s="184" t="str">
        <f>IFERROR(O194/Z194,"-")</f>
        <v>-</v>
      </c>
      <c r="AB194" s="156" t="s">
        <v>109</v>
      </c>
      <c r="AC194" s="181" t="s">
        <v>334</v>
      </c>
    </row>
    <row r="195" spans="1:29" ht="30" x14ac:dyDescent="0.25">
      <c r="A195" s="185"/>
      <c r="B195" s="68"/>
      <c r="L195" s="76"/>
      <c r="O195" s="149" t="str">
        <f>IFERROR(IF(N195="","",(N195+(0.16*N195))),"-")</f>
        <v/>
      </c>
      <c r="P195" s="153" t="s">
        <v>109</v>
      </c>
      <c r="Q195" s="184" t="str">
        <f>IFERROR(N195/P195,"-")</f>
        <v>-</v>
      </c>
      <c r="R195" s="153" t="str" cm="1">
        <f t="array" ref="R195">IFERROR(IF(SUMPRODUCT(('Hrs 2021'!$I$2:$I$500='Suivi quotidien'!A195)*('Hrs 2021'!$H$2:$H$500='Suivi quotidien'!G195)*('Hrs 2021'!$J$2:$J$500*1))=0,"",SUMPRODUCT(('Hrs 2021'!$I$2:$I$500='Suivi quotidien'!A195)*('Hrs 2021'!$H$2:$H$500='Suivi quotidien'!G195)*('Hrs 2021'!$J$2:$J$500*1)))/60,"-")</f>
        <v>-</v>
      </c>
      <c r="S195" s="184" t="str">
        <f>IFERROR(N195/R195,"-")</f>
        <v>-</v>
      </c>
      <c r="T195" s="180" t="str" cm="1">
        <f t="array" ref="T195">IF(SUMPRODUCT(('Hrs 2021'!$B$2:$B$500='Suivi quotidien'!A195)*('Hrs 2021'!$A$2:$A$500='Suivi quotidien'!G195)*('Hrs 2021'!$E$2:$E$500*1))=0,"-",SUMPRODUCT(('Hrs 2021'!$B$2:$B$500='Suivi quotidien'!A195)*('Hrs 2021'!$A$2:$A$500='Suivi quotidien'!G195)*('Hrs 2021'!$E$2:$E$500*1)))</f>
        <v>-</v>
      </c>
      <c r="U195" s="184" t="str">
        <f>IFERROR(O195/T195,"-")</f>
        <v>-</v>
      </c>
      <c r="V195" s="153" t="str" cm="1">
        <f t="array" ref="V195">IF(SUMPRODUCT(('Hrs 2021'!$B$2:$B$500='Suivi quotidien'!A195)*('Hrs 2021'!$A$2:$A$500='Suivi quotidien'!G195)*('Hrs 2021'!$E$2:$E$500*1))=0,"-",SUMPRODUCT(('Hrs 2021'!$B$2:$B$500='Suivi quotidien'!A195)*('Hrs 2021'!$A$2:$A$500='Suivi quotidien'!G195)*('Hrs 2021'!$F$2:$F$500*1)))</f>
        <v>-</v>
      </c>
      <c r="W195" s="184" t="str">
        <f>IFERROR(O195/V195,"-")</f>
        <v>-</v>
      </c>
      <c r="X195" s="180" t="str" cm="1">
        <f t="array" ref="X195">IF(SUMPRODUCT(('Hrs 2022'!$C$2:$C$500='Suivi quotidien'!A195)*('Hrs 2022'!$B$2:$B$500='Suivi quotidien'!G195)*('Hrs 2022'!$F$2:$F$500*1))=0,"-",SUMPRODUCT(('Hrs 2022'!$C$2:$C$500='Suivi quotidien'!A195)*('Hrs 2022'!$B$2:$B$500='Suivi quotidien'!G195)*('Hrs 2022'!$F$2:$F$500*1)))</f>
        <v>-</v>
      </c>
      <c r="Y195" s="184" t="str">
        <f>IFERROR(O195/X195,"-")</f>
        <v>-</v>
      </c>
      <c r="Z195" s="153" t="s">
        <v>109</v>
      </c>
      <c r="AA195" s="184" t="str">
        <f>IFERROR(O195/Z195,"-")</f>
        <v>-</v>
      </c>
      <c r="AB195" s="156" t="s">
        <v>109</v>
      </c>
      <c r="AC195" s="181" t="s">
        <v>334</v>
      </c>
    </row>
    <row r="196" spans="1:29" ht="30" x14ac:dyDescent="0.25">
      <c r="A196" s="185"/>
      <c r="B196" s="68"/>
      <c r="L196" s="76"/>
      <c r="O196" s="149" t="str">
        <f>IFERROR(IF(N196="","",(N196+(0.16*N196))),"-")</f>
        <v/>
      </c>
      <c r="P196" s="153" t="s">
        <v>109</v>
      </c>
      <c r="Q196" s="184" t="str">
        <f>IFERROR(N196/P196,"-")</f>
        <v>-</v>
      </c>
      <c r="R196" s="153" t="str" cm="1">
        <f t="array" ref="R196">IFERROR(IF(SUMPRODUCT(('Hrs 2021'!$I$2:$I$500='Suivi quotidien'!A196)*('Hrs 2021'!$H$2:$H$500='Suivi quotidien'!G196)*('Hrs 2021'!$J$2:$J$500*1))=0,"",SUMPRODUCT(('Hrs 2021'!$I$2:$I$500='Suivi quotidien'!A196)*('Hrs 2021'!$H$2:$H$500='Suivi quotidien'!G196)*('Hrs 2021'!$J$2:$J$500*1)))/60,"-")</f>
        <v>-</v>
      </c>
      <c r="S196" s="184" t="str">
        <f>IFERROR(N196/R196,"-")</f>
        <v>-</v>
      </c>
      <c r="T196" s="180" t="str" cm="1">
        <f t="array" ref="T196">IF(SUMPRODUCT(('Hrs 2021'!$B$2:$B$500='Suivi quotidien'!A196)*('Hrs 2021'!$A$2:$A$500='Suivi quotidien'!G196)*('Hrs 2021'!$E$2:$E$500*1))=0,"-",SUMPRODUCT(('Hrs 2021'!$B$2:$B$500='Suivi quotidien'!A196)*('Hrs 2021'!$A$2:$A$500='Suivi quotidien'!G196)*('Hrs 2021'!$E$2:$E$500*1)))</f>
        <v>-</v>
      </c>
      <c r="U196" s="184" t="str">
        <f>IFERROR(O196/T196,"-")</f>
        <v>-</v>
      </c>
      <c r="V196" s="153" t="str" cm="1">
        <f t="array" ref="V196">IF(SUMPRODUCT(('Hrs 2021'!$B$2:$B$500='Suivi quotidien'!A196)*('Hrs 2021'!$A$2:$A$500='Suivi quotidien'!G196)*('Hrs 2021'!$E$2:$E$500*1))=0,"-",SUMPRODUCT(('Hrs 2021'!$B$2:$B$500='Suivi quotidien'!A196)*('Hrs 2021'!$A$2:$A$500='Suivi quotidien'!G196)*('Hrs 2021'!$F$2:$F$500*1)))</f>
        <v>-</v>
      </c>
      <c r="W196" s="184" t="str">
        <f>IFERROR(O196/V196,"-")</f>
        <v>-</v>
      </c>
      <c r="X196" s="180" t="str" cm="1">
        <f t="array" ref="X196">IF(SUMPRODUCT(('Hrs 2022'!$C$2:$C$500='Suivi quotidien'!A196)*('Hrs 2022'!$B$2:$B$500='Suivi quotidien'!G196)*('Hrs 2022'!$F$2:$F$500*1))=0,"-",SUMPRODUCT(('Hrs 2022'!$C$2:$C$500='Suivi quotidien'!A196)*('Hrs 2022'!$B$2:$B$500='Suivi quotidien'!G196)*('Hrs 2022'!$F$2:$F$500*1)))</f>
        <v>-</v>
      </c>
      <c r="Y196" s="184" t="str">
        <f>IFERROR(O196/X196,"-")</f>
        <v>-</v>
      </c>
      <c r="Z196" s="153" t="s">
        <v>109</v>
      </c>
      <c r="AA196" s="184" t="str">
        <f>IFERROR(O196/Z196,"-")</f>
        <v>-</v>
      </c>
      <c r="AB196" s="156" t="s">
        <v>109</v>
      </c>
      <c r="AC196" s="181" t="s">
        <v>334</v>
      </c>
    </row>
    <row r="197" spans="1:29" ht="30" x14ac:dyDescent="0.25">
      <c r="A197" s="185"/>
      <c r="B197" s="68"/>
      <c r="L197" s="76"/>
      <c r="O197" s="149" t="str">
        <f>IFERROR(IF(N197="","",(N197+(0.16*N197))),"-")</f>
        <v/>
      </c>
      <c r="P197" s="153" t="s">
        <v>109</v>
      </c>
      <c r="Q197" s="184" t="str">
        <f>IFERROR(N197/P197,"-")</f>
        <v>-</v>
      </c>
      <c r="R197" s="153" t="str" cm="1">
        <f t="array" ref="R197">IFERROR(IF(SUMPRODUCT(('Hrs 2021'!$I$2:$I$500='Suivi quotidien'!A197)*('Hrs 2021'!$H$2:$H$500='Suivi quotidien'!G197)*('Hrs 2021'!$J$2:$J$500*1))=0,"",SUMPRODUCT(('Hrs 2021'!$I$2:$I$500='Suivi quotidien'!A197)*('Hrs 2021'!$H$2:$H$500='Suivi quotidien'!G197)*('Hrs 2021'!$J$2:$J$500*1)))/60,"-")</f>
        <v>-</v>
      </c>
      <c r="S197" s="184" t="str">
        <f>IFERROR(N197/R197,"-")</f>
        <v>-</v>
      </c>
      <c r="T197" s="180" t="str" cm="1">
        <f t="array" ref="T197">IF(SUMPRODUCT(('Hrs 2021'!$B$2:$B$500='Suivi quotidien'!A197)*('Hrs 2021'!$A$2:$A$500='Suivi quotidien'!G197)*('Hrs 2021'!$E$2:$E$500*1))=0,"-",SUMPRODUCT(('Hrs 2021'!$B$2:$B$500='Suivi quotidien'!A197)*('Hrs 2021'!$A$2:$A$500='Suivi quotidien'!G197)*('Hrs 2021'!$E$2:$E$500*1)))</f>
        <v>-</v>
      </c>
      <c r="U197" s="184" t="str">
        <f>IFERROR(O197/T197,"-")</f>
        <v>-</v>
      </c>
      <c r="V197" s="153" t="str" cm="1">
        <f t="array" ref="V197">IF(SUMPRODUCT(('Hrs 2021'!$B$2:$B$500='Suivi quotidien'!A197)*('Hrs 2021'!$A$2:$A$500='Suivi quotidien'!G197)*('Hrs 2021'!$E$2:$E$500*1))=0,"-",SUMPRODUCT(('Hrs 2021'!$B$2:$B$500='Suivi quotidien'!A197)*('Hrs 2021'!$A$2:$A$500='Suivi quotidien'!G197)*('Hrs 2021'!$F$2:$F$500*1)))</f>
        <v>-</v>
      </c>
      <c r="W197" s="184" t="str">
        <f>IFERROR(O197/V197,"-")</f>
        <v>-</v>
      </c>
      <c r="X197" s="180" t="str" cm="1">
        <f t="array" ref="X197">IF(SUMPRODUCT(('Hrs 2022'!$C$2:$C$500='Suivi quotidien'!A197)*('Hrs 2022'!$B$2:$B$500='Suivi quotidien'!G197)*('Hrs 2022'!$F$2:$F$500*1))=0,"-",SUMPRODUCT(('Hrs 2022'!$C$2:$C$500='Suivi quotidien'!A197)*('Hrs 2022'!$B$2:$B$500='Suivi quotidien'!G197)*('Hrs 2022'!$F$2:$F$500*1)))</f>
        <v>-</v>
      </c>
      <c r="Y197" s="184" t="str">
        <f>IFERROR(O197/X197,"-")</f>
        <v>-</v>
      </c>
      <c r="Z197" s="153" t="s">
        <v>109</v>
      </c>
      <c r="AA197" s="184" t="str">
        <f>IFERROR(O197/Z197,"-")</f>
        <v>-</v>
      </c>
      <c r="AB197" s="156" t="s">
        <v>109</v>
      </c>
      <c r="AC197" s="181" t="s">
        <v>334</v>
      </c>
    </row>
    <row r="198" spans="1:29" ht="30" x14ac:dyDescent="0.25">
      <c r="A198" s="185"/>
      <c r="B198" s="68"/>
      <c r="L198" s="76"/>
      <c r="O198" s="149" t="str">
        <f>IFERROR(IF(N198="","",(N198+(0.16*N198))),"-")</f>
        <v/>
      </c>
      <c r="P198" s="153" t="s">
        <v>109</v>
      </c>
      <c r="Q198" s="184" t="str">
        <f>IFERROR(N198/P198,"-")</f>
        <v>-</v>
      </c>
      <c r="R198" s="153" t="str" cm="1">
        <f t="array" ref="R198">IFERROR(IF(SUMPRODUCT(('Hrs 2021'!$I$2:$I$500='Suivi quotidien'!A198)*('Hrs 2021'!$H$2:$H$500='Suivi quotidien'!G198)*('Hrs 2021'!$J$2:$J$500*1))=0,"",SUMPRODUCT(('Hrs 2021'!$I$2:$I$500='Suivi quotidien'!A198)*('Hrs 2021'!$H$2:$H$500='Suivi quotidien'!G198)*('Hrs 2021'!$J$2:$J$500*1)))/60,"-")</f>
        <v>-</v>
      </c>
      <c r="S198" s="184" t="str">
        <f>IFERROR(N198/R198,"-")</f>
        <v>-</v>
      </c>
      <c r="T198" s="180" t="str" cm="1">
        <f t="array" ref="T198">IF(SUMPRODUCT(('Hrs 2021'!$B$2:$B$500='Suivi quotidien'!A198)*('Hrs 2021'!$A$2:$A$500='Suivi quotidien'!G198)*('Hrs 2021'!$E$2:$E$500*1))=0,"-",SUMPRODUCT(('Hrs 2021'!$B$2:$B$500='Suivi quotidien'!A198)*('Hrs 2021'!$A$2:$A$500='Suivi quotidien'!G198)*('Hrs 2021'!$E$2:$E$500*1)))</f>
        <v>-</v>
      </c>
      <c r="U198" s="184" t="str">
        <f>IFERROR(O198/T198,"-")</f>
        <v>-</v>
      </c>
      <c r="V198" s="153" t="str" cm="1">
        <f t="array" ref="V198">IF(SUMPRODUCT(('Hrs 2021'!$B$2:$B$500='Suivi quotidien'!A198)*('Hrs 2021'!$A$2:$A$500='Suivi quotidien'!G198)*('Hrs 2021'!$E$2:$E$500*1))=0,"-",SUMPRODUCT(('Hrs 2021'!$B$2:$B$500='Suivi quotidien'!A198)*('Hrs 2021'!$A$2:$A$500='Suivi quotidien'!G198)*('Hrs 2021'!$F$2:$F$500*1)))</f>
        <v>-</v>
      </c>
      <c r="W198" s="184" t="str">
        <f>IFERROR(O198/V198,"-")</f>
        <v>-</v>
      </c>
      <c r="X198" s="180" t="str" cm="1">
        <f t="array" ref="X198">IF(SUMPRODUCT(('Hrs 2022'!$C$2:$C$500='Suivi quotidien'!A198)*('Hrs 2022'!$B$2:$B$500='Suivi quotidien'!G198)*('Hrs 2022'!$F$2:$F$500*1))=0,"-",SUMPRODUCT(('Hrs 2022'!$C$2:$C$500='Suivi quotidien'!A198)*('Hrs 2022'!$B$2:$B$500='Suivi quotidien'!G198)*('Hrs 2022'!$F$2:$F$500*1)))</f>
        <v>-</v>
      </c>
      <c r="Y198" s="184" t="str">
        <f>IFERROR(O198/X198,"-")</f>
        <v>-</v>
      </c>
      <c r="Z198" s="153" t="s">
        <v>109</v>
      </c>
      <c r="AA198" s="184" t="str">
        <f>IFERROR(O198/Z198,"-")</f>
        <v>-</v>
      </c>
      <c r="AB198" s="156" t="s">
        <v>109</v>
      </c>
      <c r="AC198" s="181" t="s">
        <v>334</v>
      </c>
    </row>
    <row r="199" spans="1:29" ht="30" x14ac:dyDescent="0.25">
      <c r="A199" s="185"/>
      <c r="B199" s="68"/>
      <c r="L199" s="76"/>
      <c r="O199" s="149" t="str">
        <f>IFERROR(IF(N199="","",(N199+(0.16*N199))),"-")</f>
        <v/>
      </c>
      <c r="P199" s="153" t="s">
        <v>109</v>
      </c>
      <c r="Q199" s="184" t="str">
        <f>IFERROR(N199/P199,"-")</f>
        <v>-</v>
      </c>
      <c r="R199" s="153" t="str" cm="1">
        <f t="array" ref="R199">IFERROR(IF(SUMPRODUCT(('Hrs 2021'!$I$2:$I$500='Suivi quotidien'!A199)*('Hrs 2021'!$H$2:$H$500='Suivi quotidien'!G199)*('Hrs 2021'!$J$2:$J$500*1))=0,"",SUMPRODUCT(('Hrs 2021'!$I$2:$I$500='Suivi quotidien'!A199)*('Hrs 2021'!$H$2:$H$500='Suivi quotidien'!G199)*('Hrs 2021'!$J$2:$J$500*1)))/60,"-")</f>
        <v>-</v>
      </c>
      <c r="S199" s="184" t="str">
        <f>IFERROR(N199/R199,"-")</f>
        <v>-</v>
      </c>
      <c r="T199" s="180" t="str" cm="1">
        <f t="array" ref="T199">IF(SUMPRODUCT(('Hrs 2021'!$B$2:$B$500='Suivi quotidien'!A199)*('Hrs 2021'!$A$2:$A$500='Suivi quotidien'!G199)*('Hrs 2021'!$E$2:$E$500*1))=0,"-",SUMPRODUCT(('Hrs 2021'!$B$2:$B$500='Suivi quotidien'!A199)*('Hrs 2021'!$A$2:$A$500='Suivi quotidien'!G199)*('Hrs 2021'!$E$2:$E$500*1)))</f>
        <v>-</v>
      </c>
      <c r="U199" s="184" t="str">
        <f>IFERROR(O199/T199,"-")</f>
        <v>-</v>
      </c>
      <c r="V199" s="153" t="str" cm="1">
        <f t="array" ref="V199">IF(SUMPRODUCT(('Hrs 2021'!$B$2:$B$500='Suivi quotidien'!A199)*('Hrs 2021'!$A$2:$A$500='Suivi quotidien'!G199)*('Hrs 2021'!$E$2:$E$500*1))=0,"-",SUMPRODUCT(('Hrs 2021'!$B$2:$B$500='Suivi quotidien'!A199)*('Hrs 2021'!$A$2:$A$500='Suivi quotidien'!G199)*('Hrs 2021'!$F$2:$F$500*1)))</f>
        <v>-</v>
      </c>
      <c r="W199" s="184" t="str">
        <f>IFERROR(O199/V199,"-")</f>
        <v>-</v>
      </c>
      <c r="X199" s="180" t="str" cm="1">
        <f t="array" ref="X199">IF(SUMPRODUCT(('Hrs 2022'!$C$2:$C$500='Suivi quotidien'!A199)*('Hrs 2022'!$B$2:$B$500='Suivi quotidien'!G199)*('Hrs 2022'!$F$2:$F$500*1))=0,"-",SUMPRODUCT(('Hrs 2022'!$C$2:$C$500='Suivi quotidien'!A199)*('Hrs 2022'!$B$2:$B$500='Suivi quotidien'!G199)*('Hrs 2022'!$F$2:$F$500*1)))</f>
        <v>-</v>
      </c>
      <c r="Y199" s="184" t="str">
        <f>IFERROR(O199/X199,"-")</f>
        <v>-</v>
      </c>
      <c r="Z199" s="153" t="s">
        <v>109</v>
      </c>
      <c r="AA199" s="184" t="str">
        <f>IFERROR(O199/Z199,"-")</f>
        <v>-</v>
      </c>
      <c r="AB199" s="156" t="s">
        <v>109</v>
      </c>
      <c r="AC199" s="181" t="s">
        <v>334</v>
      </c>
    </row>
    <row r="200" spans="1:29" ht="30" x14ac:dyDescent="0.25">
      <c r="A200" s="185"/>
      <c r="B200" s="68"/>
      <c r="L200" s="76"/>
      <c r="O200" s="149" t="str">
        <f>IFERROR(IF(N200="","",(N200+(0.16*N200))),"-")</f>
        <v/>
      </c>
      <c r="P200" s="153" t="s">
        <v>109</v>
      </c>
      <c r="Q200" s="184" t="str">
        <f>IFERROR(N200/P200,"-")</f>
        <v>-</v>
      </c>
      <c r="R200" s="153" t="str" cm="1">
        <f t="array" ref="R200">IFERROR(IF(SUMPRODUCT(('Hrs 2021'!$I$2:$I$500='Suivi quotidien'!A200)*('Hrs 2021'!$H$2:$H$500='Suivi quotidien'!G200)*('Hrs 2021'!$J$2:$J$500*1))=0,"",SUMPRODUCT(('Hrs 2021'!$I$2:$I$500='Suivi quotidien'!A200)*('Hrs 2021'!$H$2:$H$500='Suivi quotidien'!G200)*('Hrs 2021'!$J$2:$J$500*1)))/60,"-")</f>
        <v>-</v>
      </c>
      <c r="S200" s="184" t="str">
        <f>IFERROR(N200/R200,"-")</f>
        <v>-</v>
      </c>
      <c r="T200" s="180" t="str" cm="1">
        <f t="array" ref="T200">IF(SUMPRODUCT(('Hrs 2021'!$B$2:$B$500='Suivi quotidien'!A200)*('Hrs 2021'!$A$2:$A$500='Suivi quotidien'!G200)*('Hrs 2021'!$E$2:$E$500*1))=0,"-",SUMPRODUCT(('Hrs 2021'!$B$2:$B$500='Suivi quotidien'!A200)*('Hrs 2021'!$A$2:$A$500='Suivi quotidien'!G200)*('Hrs 2021'!$E$2:$E$500*1)))</f>
        <v>-</v>
      </c>
      <c r="U200" s="184" t="str">
        <f>IFERROR(O200/T200,"-")</f>
        <v>-</v>
      </c>
      <c r="V200" s="153" t="str" cm="1">
        <f t="array" ref="V200">IF(SUMPRODUCT(('Hrs 2021'!$B$2:$B$500='Suivi quotidien'!A200)*('Hrs 2021'!$A$2:$A$500='Suivi quotidien'!G200)*('Hrs 2021'!$E$2:$E$500*1))=0,"-",SUMPRODUCT(('Hrs 2021'!$B$2:$B$500='Suivi quotidien'!A200)*('Hrs 2021'!$A$2:$A$500='Suivi quotidien'!G200)*('Hrs 2021'!$F$2:$F$500*1)))</f>
        <v>-</v>
      </c>
      <c r="W200" s="184" t="str">
        <f>IFERROR(O200/V200,"-")</f>
        <v>-</v>
      </c>
      <c r="X200" s="180" t="str" cm="1">
        <f t="array" ref="X200">IF(SUMPRODUCT(('Hrs 2022'!$C$2:$C$500='Suivi quotidien'!A200)*('Hrs 2022'!$B$2:$B$500='Suivi quotidien'!G200)*('Hrs 2022'!$F$2:$F$500*1))=0,"-",SUMPRODUCT(('Hrs 2022'!$C$2:$C$500='Suivi quotidien'!A200)*('Hrs 2022'!$B$2:$B$500='Suivi quotidien'!G200)*('Hrs 2022'!$F$2:$F$500*1)))</f>
        <v>-</v>
      </c>
      <c r="Y200" s="184" t="str">
        <f>IFERROR(O200/X200,"-")</f>
        <v>-</v>
      </c>
      <c r="Z200" s="153" t="s">
        <v>109</v>
      </c>
      <c r="AA200" s="184" t="str">
        <f>IFERROR(O200/Z200,"-")</f>
        <v>-</v>
      </c>
      <c r="AB200" s="156" t="s">
        <v>109</v>
      </c>
      <c r="AC200" s="181" t="s">
        <v>334</v>
      </c>
    </row>
    <row r="201" spans="1:29" ht="30" x14ac:dyDescent="0.25">
      <c r="A201" s="185"/>
      <c r="B201" s="68"/>
      <c r="L201" s="76"/>
      <c r="O201" s="149" t="str">
        <f>IFERROR(IF(N201="","",(N201+(0.16*N201))),"-")</f>
        <v/>
      </c>
      <c r="P201" s="153" t="s">
        <v>109</v>
      </c>
      <c r="Q201" s="184" t="str">
        <f>IFERROR(N201/P201,"-")</f>
        <v>-</v>
      </c>
      <c r="R201" s="153" t="str" cm="1">
        <f t="array" ref="R201">IFERROR(IF(SUMPRODUCT(('Hrs 2021'!$I$2:$I$500='Suivi quotidien'!A201)*('Hrs 2021'!$H$2:$H$500='Suivi quotidien'!G201)*('Hrs 2021'!$J$2:$J$500*1))=0,"",SUMPRODUCT(('Hrs 2021'!$I$2:$I$500='Suivi quotidien'!A201)*('Hrs 2021'!$H$2:$H$500='Suivi quotidien'!G201)*('Hrs 2021'!$J$2:$J$500*1)))/60,"-")</f>
        <v>-</v>
      </c>
      <c r="S201" s="184" t="str">
        <f>IFERROR(N201/R201,"-")</f>
        <v>-</v>
      </c>
      <c r="T201" s="180" t="str" cm="1">
        <f t="array" ref="T201">IF(SUMPRODUCT(('Hrs 2021'!$B$2:$B$500='Suivi quotidien'!A201)*('Hrs 2021'!$A$2:$A$500='Suivi quotidien'!G201)*('Hrs 2021'!$E$2:$E$500*1))=0,"-",SUMPRODUCT(('Hrs 2021'!$B$2:$B$500='Suivi quotidien'!A201)*('Hrs 2021'!$A$2:$A$500='Suivi quotidien'!G201)*('Hrs 2021'!$E$2:$E$500*1)))</f>
        <v>-</v>
      </c>
      <c r="U201" s="184" t="str">
        <f>IFERROR(O201/T201,"-")</f>
        <v>-</v>
      </c>
      <c r="V201" s="153" t="str" cm="1">
        <f t="array" ref="V201">IF(SUMPRODUCT(('Hrs 2021'!$B$2:$B$500='Suivi quotidien'!A201)*('Hrs 2021'!$A$2:$A$500='Suivi quotidien'!G201)*('Hrs 2021'!$E$2:$E$500*1))=0,"-",SUMPRODUCT(('Hrs 2021'!$B$2:$B$500='Suivi quotidien'!A201)*('Hrs 2021'!$A$2:$A$500='Suivi quotidien'!G201)*('Hrs 2021'!$F$2:$F$500*1)))</f>
        <v>-</v>
      </c>
      <c r="W201" s="184" t="str">
        <f>IFERROR(O201/V201,"-")</f>
        <v>-</v>
      </c>
      <c r="X201" s="180" t="str" cm="1">
        <f t="array" ref="X201">IF(SUMPRODUCT(('Hrs 2022'!$C$2:$C$500='Suivi quotidien'!A201)*('Hrs 2022'!$B$2:$B$500='Suivi quotidien'!G201)*('Hrs 2022'!$F$2:$F$500*1))=0,"-",SUMPRODUCT(('Hrs 2022'!$C$2:$C$500='Suivi quotidien'!A201)*('Hrs 2022'!$B$2:$B$500='Suivi quotidien'!G201)*('Hrs 2022'!$F$2:$F$500*1)))</f>
        <v>-</v>
      </c>
      <c r="Y201" s="184" t="str">
        <f>IFERROR(O201/X201,"-")</f>
        <v>-</v>
      </c>
      <c r="Z201" s="153" t="s">
        <v>109</v>
      </c>
      <c r="AA201" s="184" t="str">
        <f>IFERROR(O201/Z201,"-")</f>
        <v>-</v>
      </c>
      <c r="AB201" s="156" t="s">
        <v>109</v>
      </c>
      <c r="AC201" s="181" t="s">
        <v>334</v>
      </c>
    </row>
    <row r="202" spans="1:29" ht="30" x14ac:dyDescent="0.25">
      <c r="A202" s="185"/>
      <c r="B202" s="68"/>
      <c r="L202" s="76"/>
      <c r="O202" s="149" t="str">
        <f>IFERROR(IF(N202="","",(N202+(0.16*N202))),"-")</f>
        <v/>
      </c>
      <c r="P202" s="153" t="s">
        <v>109</v>
      </c>
      <c r="Q202" s="184" t="str">
        <f>IFERROR(N202/P202,"-")</f>
        <v>-</v>
      </c>
      <c r="R202" s="153" t="str" cm="1">
        <f t="array" ref="R202">IFERROR(IF(SUMPRODUCT(('Hrs 2021'!$I$2:$I$500='Suivi quotidien'!A202)*('Hrs 2021'!$H$2:$H$500='Suivi quotidien'!G202)*('Hrs 2021'!$J$2:$J$500*1))=0,"",SUMPRODUCT(('Hrs 2021'!$I$2:$I$500='Suivi quotidien'!A202)*('Hrs 2021'!$H$2:$H$500='Suivi quotidien'!G202)*('Hrs 2021'!$J$2:$J$500*1)))/60,"-")</f>
        <v>-</v>
      </c>
      <c r="S202" s="184" t="str">
        <f>IFERROR(N202/R202,"-")</f>
        <v>-</v>
      </c>
      <c r="T202" s="180" t="str" cm="1">
        <f t="array" ref="T202">IF(SUMPRODUCT(('Hrs 2021'!$B$2:$B$500='Suivi quotidien'!A202)*('Hrs 2021'!$A$2:$A$500='Suivi quotidien'!G202)*('Hrs 2021'!$E$2:$E$500*1))=0,"-",SUMPRODUCT(('Hrs 2021'!$B$2:$B$500='Suivi quotidien'!A202)*('Hrs 2021'!$A$2:$A$500='Suivi quotidien'!G202)*('Hrs 2021'!$E$2:$E$500*1)))</f>
        <v>-</v>
      </c>
      <c r="U202" s="184" t="str">
        <f>IFERROR(O202/T202,"-")</f>
        <v>-</v>
      </c>
      <c r="V202" s="153" t="str" cm="1">
        <f t="array" ref="V202">IF(SUMPRODUCT(('Hrs 2021'!$B$2:$B$500='Suivi quotidien'!A202)*('Hrs 2021'!$A$2:$A$500='Suivi quotidien'!G202)*('Hrs 2021'!$E$2:$E$500*1))=0,"-",SUMPRODUCT(('Hrs 2021'!$B$2:$B$500='Suivi quotidien'!A202)*('Hrs 2021'!$A$2:$A$500='Suivi quotidien'!G202)*('Hrs 2021'!$F$2:$F$500*1)))</f>
        <v>-</v>
      </c>
      <c r="W202" s="184" t="str">
        <f>IFERROR(O202/V202,"-")</f>
        <v>-</v>
      </c>
      <c r="X202" s="180" t="str" cm="1">
        <f t="array" ref="X202">IF(SUMPRODUCT(('Hrs 2022'!$C$2:$C$500='Suivi quotidien'!A202)*('Hrs 2022'!$B$2:$B$500='Suivi quotidien'!G202)*('Hrs 2022'!$F$2:$F$500*1))=0,"-",SUMPRODUCT(('Hrs 2022'!$C$2:$C$500='Suivi quotidien'!A202)*('Hrs 2022'!$B$2:$B$500='Suivi quotidien'!G202)*('Hrs 2022'!$F$2:$F$500*1)))</f>
        <v>-</v>
      </c>
      <c r="Y202" s="184" t="str">
        <f>IFERROR(O202/X202,"-")</f>
        <v>-</v>
      </c>
      <c r="Z202" s="153" t="s">
        <v>109</v>
      </c>
      <c r="AA202" s="184" t="str">
        <f>IFERROR(O202/Z202,"-")</f>
        <v>-</v>
      </c>
      <c r="AB202" s="156" t="s">
        <v>109</v>
      </c>
      <c r="AC202" s="181" t="s">
        <v>334</v>
      </c>
    </row>
    <row r="203" spans="1:29" ht="30" x14ac:dyDescent="0.25">
      <c r="A203" s="185"/>
      <c r="B203" s="68"/>
      <c r="L203" s="76"/>
      <c r="O203" s="149" t="str">
        <f>IFERROR(IF(N203="","",(N203+(0.16*N203))),"-")</f>
        <v/>
      </c>
      <c r="P203" s="153" t="s">
        <v>109</v>
      </c>
      <c r="Q203" s="184" t="str">
        <f>IFERROR(N203/P203,"-")</f>
        <v>-</v>
      </c>
      <c r="R203" s="153" t="str" cm="1">
        <f t="array" ref="R203">IFERROR(IF(SUMPRODUCT(('Hrs 2021'!$I$2:$I$500='Suivi quotidien'!A203)*('Hrs 2021'!$H$2:$H$500='Suivi quotidien'!G203)*('Hrs 2021'!$J$2:$J$500*1))=0,"",SUMPRODUCT(('Hrs 2021'!$I$2:$I$500='Suivi quotidien'!A203)*('Hrs 2021'!$H$2:$H$500='Suivi quotidien'!G203)*('Hrs 2021'!$J$2:$J$500*1)))/60,"-")</f>
        <v>-</v>
      </c>
      <c r="S203" s="184" t="str">
        <f>IFERROR(N203/R203,"-")</f>
        <v>-</v>
      </c>
      <c r="T203" s="180" t="str" cm="1">
        <f t="array" ref="T203">IF(SUMPRODUCT(('Hrs 2021'!$B$2:$B$500='Suivi quotidien'!A203)*('Hrs 2021'!$A$2:$A$500='Suivi quotidien'!G203)*('Hrs 2021'!$E$2:$E$500*1))=0,"-",SUMPRODUCT(('Hrs 2021'!$B$2:$B$500='Suivi quotidien'!A203)*('Hrs 2021'!$A$2:$A$500='Suivi quotidien'!G203)*('Hrs 2021'!$E$2:$E$500*1)))</f>
        <v>-</v>
      </c>
      <c r="U203" s="184" t="str">
        <f>IFERROR(O203/T203,"-")</f>
        <v>-</v>
      </c>
      <c r="V203" s="153" t="str" cm="1">
        <f t="array" ref="V203">IF(SUMPRODUCT(('Hrs 2021'!$B$2:$B$500='Suivi quotidien'!A203)*('Hrs 2021'!$A$2:$A$500='Suivi quotidien'!G203)*('Hrs 2021'!$E$2:$E$500*1))=0,"-",SUMPRODUCT(('Hrs 2021'!$B$2:$B$500='Suivi quotidien'!A203)*('Hrs 2021'!$A$2:$A$500='Suivi quotidien'!G203)*('Hrs 2021'!$F$2:$F$500*1)))</f>
        <v>-</v>
      </c>
      <c r="W203" s="184" t="str">
        <f>IFERROR(O203/V203,"-")</f>
        <v>-</v>
      </c>
      <c r="X203" s="180" t="str" cm="1">
        <f t="array" ref="X203">IF(SUMPRODUCT(('Hrs 2022'!$C$2:$C$500='Suivi quotidien'!A203)*('Hrs 2022'!$B$2:$B$500='Suivi quotidien'!G203)*('Hrs 2022'!$F$2:$F$500*1))=0,"-",SUMPRODUCT(('Hrs 2022'!$C$2:$C$500='Suivi quotidien'!A203)*('Hrs 2022'!$B$2:$B$500='Suivi quotidien'!G203)*('Hrs 2022'!$F$2:$F$500*1)))</f>
        <v>-</v>
      </c>
      <c r="Y203" s="184" t="str">
        <f>IFERROR(O203/X203,"-")</f>
        <v>-</v>
      </c>
      <c r="Z203" s="153" t="s">
        <v>109</v>
      </c>
      <c r="AA203" s="184" t="str">
        <f>IFERROR(O203/Z203,"-")</f>
        <v>-</v>
      </c>
      <c r="AB203" s="156" t="s">
        <v>109</v>
      </c>
      <c r="AC203" s="181" t="s">
        <v>334</v>
      </c>
    </row>
    <row r="204" spans="1:29" ht="30" x14ac:dyDescent="0.25">
      <c r="A204" s="185"/>
      <c r="B204" s="68"/>
      <c r="L204" s="76"/>
      <c r="O204" s="149" t="str">
        <f>IFERROR(IF(N204="","",(N204+(0.16*N204))),"-")</f>
        <v/>
      </c>
      <c r="P204" s="153" t="s">
        <v>109</v>
      </c>
      <c r="Q204" s="184" t="str">
        <f>IFERROR(N204/P204,"-")</f>
        <v>-</v>
      </c>
      <c r="R204" s="153" t="str" cm="1">
        <f t="array" ref="R204">IFERROR(IF(SUMPRODUCT(('Hrs 2021'!$I$2:$I$500='Suivi quotidien'!A204)*('Hrs 2021'!$H$2:$H$500='Suivi quotidien'!G204)*('Hrs 2021'!$J$2:$J$500*1))=0,"",SUMPRODUCT(('Hrs 2021'!$I$2:$I$500='Suivi quotidien'!A204)*('Hrs 2021'!$H$2:$H$500='Suivi quotidien'!G204)*('Hrs 2021'!$J$2:$J$500*1)))/60,"-")</f>
        <v>-</v>
      </c>
      <c r="S204" s="184" t="str">
        <f>IFERROR(N204/R204,"-")</f>
        <v>-</v>
      </c>
      <c r="T204" s="180" t="str" cm="1">
        <f t="array" ref="T204">IF(SUMPRODUCT(('Hrs 2021'!$B$2:$B$500='Suivi quotidien'!A204)*('Hrs 2021'!$A$2:$A$500='Suivi quotidien'!G204)*('Hrs 2021'!$E$2:$E$500*1))=0,"-",SUMPRODUCT(('Hrs 2021'!$B$2:$B$500='Suivi quotidien'!A204)*('Hrs 2021'!$A$2:$A$500='Suivi quotidien'!G204)*('Hrs 2021'!$E$2:$E$500*1)))</f>
        <v>-</v>
      </c>
      <c r="U204" s="184" t="str">
        <f>IFERROR(O204/T204,"-")</f>
        <v>-</v>
      </c>
      <c r="V204" s="153" t="str" cm="1">
        <f t="array" ref="V204">IF(SUMPRODUCT(('Hrs 2021'!$B$2:$B$500='Suivi quotidien'!A204)*('Hrs 2021'!$A$2:$A$500='Suivi quotidien'!G204)*('Hrs 2021'!$E$2:$E$500*1))=0,"-",SUMPRODUCT(('Hrs 2021'!$B$2:$B$500='Suivi quotidien'!A204)*('Hrs 2021'!$A$2:$A$500='Suivi quotidien'!G204)*('Hrs 2021'!$F$2:$F$500*1)))</f>
        <v>-</v>
      </c>
      <c r="W204" s="184" t="str">
        <f>IFERROR(O204/V204,"-")</f>
        <v>-</v>
      </c>
      <c r="X204" s="180" t="str" cm="1">
        <f t="array" ref="X204">IF(SUMPRODUCT(('Hrs 2022'!$C$2:$C$500='Suivi quotidien'!A204)*('Hrs 2022'!$B$2:$B$500='Suivi quotidien'!G204)*('Hrs 2022'!$F$2:$F$500*1))=0,"-",SUMPRODUCT(('Hrs 2022'!$C$2:$C$500='Suivi quotidien'!A204)*('Hrs 2022'!$B$2:$B$500='Suivi quotidien'!G204)*('Hrs 2022'!$F$2:$F$500*1)))</f>
        <v>-</v>
      </c>
      <c r="Y204" s="184" t="str">
        <f>IFERROR(O204/X204,"-")</f>
        <v>-</v>
      </c>
      <c r="Z204" s="153" t="s">
        <v>109</v>
      </c>
      <c r="AA204" s="184" t="str">
        <f>IFERROR(O204/Z204,"-")</f>
        <v>-</v>
      </c>
      <c r="AB204" s="156" t="s">
        <v>109</v>
      </c>
      <c r="AC204" s="181" t="s">
        <v>334</v>
      </c>
    </row>
    <row r="205" spans="1:29" ht="30" x14ac:dyDescent="0.25">
      <c r="A205" s="185"/>
      <c r="B205" s="68"/>
      <c r="L205" s="76"/>
      <c r="O205" s="149" t="str">
        <f>IFERROR(IF(N205="","",(N205+(0.16*N205))),"-")</f>
        <v/>
      </c>
      <c r="P205" s="153" t="s">
        <v>109</v>
      </c>
      <c r="Q205" s="184" t="str">
        <f>IFERROR(N205/P205,"-")</f>
        <v>-</v>
      </c>
      <c r="R205" s="153" t="str" cm="1">
        <f t="array" ref="R205">IFERROR(IF(SUMPRODUCT(('Hrs 2021'!$I$2:$I$500='Suivi quotidien'!A205)*('Hrs 2021'!$H$2:$H$500='Suivi quotidien'!G205)*('Hrs 2021'!$J$2:$J$500*1))=0,"",SUMPRODUCT(('Hrs 2021'!$I$2:$I$500='Suivi quotidien'!A205)*('Hrs 2021'!$H$2:$H$500='Suivi quotidien'!G205)*('Hrs 2021'!$J$2:$J$500*1)))/60,"-")</f>
        <v>-</v>
      </c>
      <c r="S205" s="184" t="str">
        <f>IFERROR(N205/R205,"-")</f>
        <v>-</v>
      </c>
      <c r="T205" s="180" t="str" cm="1">
        <f t="array" ref="T205">IF(SUMPRODUCT(('Hrs 2021'!$B$2:$B$500='Suivi quotidien'!A205)*('Hrs 2021'!$A$2:$A$500='Suivi quotidien'!G205)*('Hrs 2021'!$E$2:$E$500*1))=0,"-",SUMPRODUCT(('Hrs 2021'!$B$2:$B$500='Suivi quotidien'!A205)*('Hrs 2021'!$A$2:$A$500='Suivi quotidien'!G205)*('Hrs 2021'!$E$2:$E$500*1)))</f>
        <v>-</v>
      </c>
      <c r="U205" s="184" t="str">
        <f>IFERROR(O205/T205,"-")</f>
        <v>-</v>
      </c>
      <c r="V205" s="153" t="str" cm="1">
        <f t="array" ref="V205">IF(SUMPRODUCT(('Hrs 2021'!$B$2:$B$500='Suivi quotidien'!A205)*('Hrs 2021'!$A$2:$A$500='Suivi quotidien'!G205)*('Hrs 2021'!$E$2:$E$500*1))=0,"-",SUMPRODUCT(('Hrs 2021'!$B$2:$B$500='Suivi quotidien'!A205)*('Hrs 2021'!$A$2:$A$500='Suivi quotidien'!G205)*('Hrs 2021'!$F$2:$F$500*1)))</f>
        <v>-</v>
      </c>
      <c r="W205" s="184" t="str">
        <f>IFERROR(O205/V205,"-")</f>
        <v>-</v>
      </c>
      <c r="X205" s="180" t="str" cm="1">
        <f t="array" ref="X205">IF(SUMPRODUCT(('Hrs 2022'!$C$2:$C$500='Suivi quotidien'!A205)*('Hrs 2022'!$B$2:$B$500='Suivi quotidien'!G205)*('Hrs 2022'!$F$2:$F$500*1))=0,"-",SUMPRODUCT(('Hrs 2022'!$C$2:$C$500='Suivi quotidien'!A205)*('Hrs 2022'!$B$2:$B$500='Suivi quotidien'!G205)*('Hrs 2022'!$F$2:$F$500*1)))</f>
        <v>-</v>
      </c>
      <c r="Y205" s="184" t="str">
        <f>IFERROR(O205/X205,"-")</f>
        <v>-</v>
      </c>
      <c r="Z205" s="153" t="s">
        <v>109</v>
      </c>
      <c r="AA205" s="184" t="str">
        <f>IFERROR(O205/Z205,"-")</f>
        <v>-</v>
      </c>
      <c r="AB205" s="156" t="s">
        <v>109</v>
      </c>
      <c r="AC205" s="181" t="s">
        <v>334</v>
      </c>
    </row>
    <row r="206" spans="1:29" ht="30" x14ac:dyDescent="0.25">
      <c r="A206" s="185"/>
      <c r="B206" s="68"/>
      <c r="L206" s="76"/>
      <c r="O206" s="149" t="str">
        <f>IFERROR(IF(N206="","",(N206+(0.16*N206))),"-")</f>
        <v/>
      </c>
      <c r="P206" s="153" t="s">
        <v>109</v>
      </c>
      <c r="Q206" s="184" t="str">
        <f>IFERROR(N206/P206,"-")</f>
        <v>-</v>
      </c>
      <c r="R206" s="153" t="str" cm="1">
        <f t="array" ref="R206">IFERROR(IF(SUMPRODUCT(('Hrs 2021'!$I$2:$I$500='Suivi quotidien'!A206)*('Hrs 2021'!$H$2:$H$500='Suivi quotidien'!G206)*('Hrs 2021'!$J$2:$J$500*1))=0,"",SUMPRODUCT(('Hrs 2021'!$I$2:$I$500='Suivi quotidien'!A206)*('Hrs 2021'!$H$2:$H$500='Suivi quotidien'!G206)*('Hrs 2021'!$J$2:$J$500*1)))/60,"-")</f>
        <v>-</v>
      </c>
      <c r="S206" s="184" t="str">
        <f>IFERROR(N206/R206,"-")</f>
        <v>-</v>
      </c>
      <c r="T206" s="180" t="str" cm="1">
        <f t="array" ref="T206">IF(SUMPRODUCT(('Hrs 2021'!$B$2:$B$500='Suivi quotidien'!A206)*('Hrs 2021'!$A$2:$A$500='Suivi quotidien'!G206)*('Hrs 2021'!$E$2:$E$500*1))=0,"-",SUMPRODUCT(('Hrs 2021'!$B$2:$B$500='Suivi quotidien'!A206)*('Hrs 2021'!$A$2:$A$500='Suivi quotidien'!G206)*('Hrs 2021'!$E$2:$E$500*1)))</f>
        <v>-</v>
      </c>
      <c r="U206" s="184" t="str">
        <f>IFERROR(O206/T206,"-")</f>
        <v>-</v>
      </c>
      <c r="V206" s="153" t="str" cm="1">
        <f t="array" ref="V206">IF(SUMPRODUCT(('Hrs 2021'!$B$2:$B$500='Suivi quotidien'!A206)*('Hrs 2021'!$A$2:$A$500='Suivi quotidien'!G206)*('Hrs 2021'!$E$2:$E$500*1))=0,"-",SUMPRODUCT(('Hrs 2021'!$B$2:$B$500='Suivi quotidien'!A206)*('Hrs 2021'!$A$2:$A$500='Suivi quotidien'!G206)*('Hrs 2021'!$F$2:$F$500*1)))</f>
        <v>-</v>
      </c>
      <c r="W206" s="184" t="str">
        <f>IFERROR(O206/V206,"-")</f>
        <v>-</v>
      </c>
      <c r="X206" s="180" t="str" cm="1">
        <f t="array" ref="X206">IF(SUMPRODUCT(('Hrs 2022'!$C$2:$C$500='Suivi quotidien'!A206)*('Hrs 2022'!$B$2:$B$500='Suivi quotidien'!G206)*('Hrs 2022'!$F$2:$F$500*1))=0,"-",SUMPRODUCT(('Hrs 2022'!$C$2:$C$500='Suivi quotidien'!A206)*('Hrs 2022'!$B$2:$B$500='Suivi quotidien'!G206)*('Hrs 2022'!$F$2:$F$500*1)))</f>
        <v>-</v>
      </c>
      <c r="Y206" s="184" t="str">
        <f>IFERROR(O206/X206,"-")</f>
        <v>-</v>
      </c>
      <c r="Z206" s="153" t="s">
        <v>109</v>
      </c>
      <c r="AA206" s="184" t="str">
        <f>IFERROR(O206/Z206,"-")</f>
        <v>-</v>
      </c>
      <c r="AB206" s="156" t="s">
        <v>109</v>
      </c>
      <c r="AC206" s="181" t="s">
        <v>334</v>
      </c>
    </row>
    <row r="207" spans="1:29" ht="30" x14ac:dyDescent="0.25">
      <c r="A207" s="185"/>
      <c r="B207" s="68"/>
      <c r="L207" s="76"/>
      <c r="O207" s="149" t="str">
        <f>IFERROR(IF(N207="","",(N207+(0.16*N207))),"-")</f>
        <v/>
      </c>
      <c r="P207" s="153" t="s">
        <v>109</v>
      </c>
      <c r="Q207" s="184" t="str">
        <f>IFERROR(N207/P207,"-")</f>
        <v>-</v>
      </c>
      <c r="R207" s="153" t="str" cm="1">
        <f t="array" ref="R207">IFERROR(IF(SUMPRODUCT(('Hrs 2021'!$I$2:$I$500='Suivi quotidien'!A207)*('Hrs 2021'!$H$2:$H$500='Suivi quotidien'!G207)*('Hrs 2021'!$J$2:$J$500*1))=0,"",SUMPRODUCT(('Hrs 2021'!$I$2:$I$500='Suivi quotidien'!A207)*('Hrs 2021'!$H$2:$H$500='Suivi quotidien'!G207)*('Hrs 2021'!$J$2:$J$500*1)))/60,"-")</f>
        <v>-</v>
      </c>
      <c r="S207" s="184" t="str">
        <f>IFERROR(N207/R207,"-")</f>
        <v>-</v>
      </c>
      <c r="T207" s="180" t="str" cm="1">
        <f t="array" ref="T207">IF(SUMPRODUCT(('Hrs 2021'!$B$2:$B$500='Suivi quotidien'!A207)*('Hrs 2021'!$A$2:$A$500='Suivi quotidien'!G207)*('Hrs 2021'!$E$2:$E$500*1))=0,"-",SUMPRODUCT(('Hrs 2021'!$B$2:$B$500='Suivi quotidien'!A207)*('Hrs 2021'!$A$2:$A$500='Suivi quotidien'!G207)*('Hrs 2021'!$E$2:$E$500*1)))</f>
        <v>-</v>
      </c>
      <c r="U207" s="184" t="str">
        <f>IFERROR(O207/T207,"-")</f>
        <v>-</v>
      </c>
      <c r="V207" s="153" t="str" cm="1">
        <f t="array" ref="V207">IF(SUMPRODUCT(('Hrs 2021'!$B$2:$B$500='Suivi quotidien'!A207)*('Hrs 2021'!$A$2:$A$500='Suivi quotidien'!G207)*('Hrs 2021'!$E$2:$E$500*1))=0,"-",SUMPRODUCT(('Hrs 2021'!$B$2:$B$500='Suivi quotidien'!A207)*('Hrs 2021'!$A$2:$A$500='Suivi quotidien'!G207)*('Hrs 2021'!$F$2:$F$500*1)))</f>
        <v>-</v>
      </c>
      <c r="W207" s="184" t="str">
        <f>IFERROR(O207/V207,"-")</f>
        <v>-</v>
      </c>
      <c r="X207" s="180" t="str" cm="1">
        <f t="array" ref="X207">IF(SUMPRODUCT(('Hrs 2022'!$C$2:$C$500='Suivi quotidien'!A207)*('Hrs 2022'!$B$2:$B$500='Suivi quotidien'!G207)*('Hrs 2022'!$F$2:$F$500*1))=0,"-",SUMPRODUCT(('Hrs 2022'!$C$2:$C$500='Suivi quotidien'!A207)*('Hrs 2022'!$B$2:$B$500='Suivi quotidien'!G207)*('Hrs 2022'!$F$2:$F$500*1)))</f>
        <v>-</v>
      </c>
      <c r="Y207" s="184" t="str">
        <f>IFERROR(O207/X207,"-")</f>
        <v>-</v>
      </c>
      <c r="Z207" s="153" t="s">
        <v>109</v>
      </c>
      <c r="AA207" s="184" t="str">
        <f>IFERROR(O207/Z207,"-")</f>
        <v>-</v>
      </c>
      <c r="AB207" s="156" t="s">
        <v>109</v>
      </c>
      <c r="AC207" s="181" t="s">
        <v>334</v>
      </c>
    </row>
    <row r="208" spans="1:29" ht="30" x14ac:dyDescent="0.25">
      <c r="A208" s="185"/>
      <c r="B208" s="68"/>
      <c r="L208" s="76"/>
      <c r="O208" s="149" t="str">
        <f>IFERROR(IF(N208="","",(N208+(0.16*N208))),"-")</f>
        <v/>
      </c>
      <c r="P208" s="153" t="s">
        <v>109</v>
      </c>
      <c r="Q208" s="184" t="str">
        <f>IFERROR(N208/P208,"-")</f>
        <v>-</v>
      </c>
      <c r="R208" s="153" t="str" cm="1">
        <f t="array" ref="R208">IFERROR(IF(SUMPRODUCT(('Hrs 2021'!$I$2:$I$500='Suivi quotidien'!A208)*('Hrs 2021'!$H$2:$H$500='Suivi quotidien'!G208)*('Hrs 2021'!$J$2:$J$500*1))=0,"",SUMPRODUCT(('Hrs 2021'!$I$2:$I$500='Suivi quotidien'!A208)*('Hrs 2021'!$H$2:$H$500='Suivi quotidien'!G208)*('Hrs 2021'!$J$2:$J$500*1)))/60,"-")</f>
        <v>-</v>
      </c>
      <c r="S208" s="184" t="str">
        <f>IFERROR(N208/R208,"-")</f>
        <v>-</v>
      </c>
      <c r="T208" s="180" t="str" cm="1">
        <f t="array" ref="T208">IF(SUMPRODUCT(('Hrs 2021'!$B$2:$B$500='Suivi quotidien'!A208)*('Hrs 2021'!$A$2:$A$500='Suivi quotidien'!G208)*('Hrs 2021'!$E$2:$E$500*1))=0,"-",SUMPRODUCT(('Hrs 2021'!$B$2:$B$500='Suivi quotidien'!A208)*('Hrs 2021'!$A$2:$A$500='Suivi quotidien'!G208)*('Hrs 2021'!$E$2:$E$500*1)))</f>
        <v>-</v>
      </c>
      <c r="U208" s="184" t="str">
        <f>IFERROR(O208/T208,"-")</f>
        <v>-</v>
      </c>
      <c r="V208" s="153" t="str" cm="1">
        <f t="array" ref="V208">IF(SUMPRODUCT(('Hrs 2021'!$B$2:$B$500='Suivi quotidien'!A208)*('Hrs 2021'!$A$2:$A$500='Suivi quotidien'!G208)*('Hrs 2021'!$E$2:$E$500*1))=0,"-",SUMPRODUCT(('Hrs 2021'!$B$2:$B$500='Suivi quotidien'!A208)*('Hrs 2021'!$A$2:$A$500='Suivi quotidien'!G208)*('Hrs 2021'!$F$2:$F$500*1)))</f>
        <v>-</v>
      </c>
      <c r="W208" s="184" t="str">
        <f>IFERROR(O208/V208,"-")</f>
        <v>-</v>
      </c>
      <c r="X208" s="180" t="str" cm="1">
        <f t="array" ref="X208">IF(SUMPRODUCT(('Hrs 2022'!$C$2:$C$500='Suivi quotidien'!A208)*('Hrs 2022'!$B$2:$B$500='Suivi quotidien'!G208)*('Hrs 2022'!$F$2:$F$500*1))=0,"-",SUMPRODUCT(('Hrs 2022'!$C$2:$C$500='Suivi quotidien'!A208)*('Hrs 2022'!$B$2:$B$500='Suivi quotidien'!G208)*('Hrs 2022'!$F$2:$F$500*1)))</f>
        <v>-</v>
      </c>
      <c r="Y208" s="184" t="str">
        <f>IFERROR(O208/X208,"-")</f>
        <v>-</v>
      </c>
      <c r="Z208" s="153" t="s">
        <v>109</v>
      </c>
      <c r="AA208" s="184" t="str">
        <f>IFERROR(O208/Z208,"-")</f>
        <v>-</v>
      </c>
      <c r="AB208" s="156" t="s">
        <v>109</v>
      </c>
      <c r="AC208" s="181" t="s">
        <v>334</v>
      </c>
    </row>
    <row r="209" spans="1:29" ht="30" x14ac:dyDescent="0.25">
      <c r="A209" s="185"/>
      <c r="B209" s="68"/>
      <c r="L209" s="76"/>
      <c r="O209" s="149" t="str">
        <f>IFERROR(IF(N209="","",(N209+(0.16*N209))),"-")</f>
        <v/>
      </c>
      <c r="P209" s="153" t="s">
        <v>109</v>
      </c>
      <c r="Q209" s="184" t="str">
        <f>IFERROR(N209/P209,"-")</f>
        <v>-</v>
      </c>
      <c r="R209" s="153" t="str" cm="1">
        <f t="array" ref="R209">IFERROR(IF(SUMPRODUCT(('Hrs 2021'!$I$2:$I$500='Suivi quotidien'!A209)*('Hrs 2021'!$H$2:$H$500='Suivi quotidien'!G209)*('Hrs 2021'!$J$2:$J$500*1))=0,"",SUMPRODUCT(('Hrs 2021'!$I$2:$I$500='Suivi quotidien'!A209)*('Hrs 2021'!$H$2:$H$500='Suivi quotidien'!G209)*('Hrs 2021'!$J$2:$J$500*1)))/60,"-")</f>
        <v>-</v>
      </c>
      <c r="S209" s="184" t="str">
        <f>IFERROR(N209/R209,"-")</f>
        <v>-</v>
      </c>
      <c r="T209" s="180" t="str" cm="1">
        <f t="array" ref="T209">IF(SUMPRODUCT(('Hrs 2021'!$B$2:$B$500='Suivi quotidien'!A209)*('Hrs 2021'!$A$2:$A$500='Suivi quotidien'!G209)*('Hrs 2021'!$E$2:$E$500*1))=0,"-",SUMPRODUCT(('Hrs 2021'!$B$2:$B$500='Suivi quotidien'!A209)*('Hrs 2021'!$A$2:$A$500='Suivi quotidien'!G209)*('Hrs 2021'!$E$2:$E$500*1)))</f>
        <v>-</v>
      </c>
      <c r="U209" s="184" t="str">
        <f>IFERROR(O209/T209,"-")</f>
        <v>-</v>
      </c>
      <c r="V209" s="153" t="str" cm="1">
        <f t="array" ref="V209">IF(SUMPRODUCT(('Hrs 2021'!$B$2:$B$500='Suivi quotidien'!A209)*('Hrs 2021'!$A$2:$A$500='Suivi quotidien'!G209)*('Hrs 2021'!$E$2:$E$500*1))=0,"-",SUMPRODUCT(('Hrs 2021'!$B$2:$B$500='Suivi quotidien'!A209)*('Hrs 2021'!$A$2:$A$500='Suivi quotidien'!G209)*('Hrs 2021'!$F$2:$F$500*1)))</f>
        <v>-</v>
      </c>
      <c r="W209" s="184" t="str">
        <f>IFERROR(O209/V209,"-")</f>
        <v>-</v>
      </c>
      <c r="X209" s="180" t="str" cm="1">
        <f t="array" ref="X209">IF(SUMPRODUCT(('Hrs 2022'!$C$2:$C$500='Suivi quotidien'!A209)*('Hrs 2022'!$B$2:$B$500='Suivi quotidien'!G209)*('Hrs 2022'!$F$2:$F$500*1))=0,"-",SUMPRODUCT(('Hrs 2022'!$C$2:$C$500='Suivi quotidien'!A209)*('Hrs 2022'!$B$2:$B$500='Suivi quotidien'!G209)*('Hrs 2022'!$F$2:$F$500*1)))</f>
        <v>-</v>
      </c>
      <c r="Y209" s="184" t="str">
        <f>IFERROR(O209/X209,"-")</f>
        <v>-</v>
      </c>
      <c r="Z209" s="153" t="s">
        <v>109</v>
      </c>
      <c r="AA209" s="184" t="str">
        <f>IFERROR(O209/Z209,"-")</f>
        <v>-</v>
      </c>
      <c r="AB209" s="156" t="s">
        <v>109</v>
      </c>
      <c r="AC209" s="181" t="s">
        <v>334</v>
      </c>
    </row>
    <row r="210" spans="1:29" ht="30" x14ac:dyDescent="0.25">
      <c r="A210" s="185"/>
      <c r="B210" s="68"/>
      <c r="L210" s="76"/>
      <c r="O210" s="149" t="str">
        <f>IFERROR(IF(N210="","",(N210+(0.16*N210))),"-")</f>
        <v/>
      </c>
      <c r="P210" s="153" t="s">
        <v>109</v>
      </c>
      <c r="Q210" s="184" t="str">
        <f>IFERROR(N210/P210,"-")</f>
        <v>-</v>
      </c>
      <c r="R210" s="153" t="str" cm="1">
        <f t="array" ref="R210">IFERROR(IF(SUMPRODUCT(('Hrs 2021'!$I$2:$I$500='Suivi quotidien'!A210)*('Hrs 2021'!$H$2:$H$500='Suivi quotidien'!G210)*('Hrs 2021'!$J$2:$J$500*1))=0,"",SUMPRODUCT(('Hrs 2021'!$I$2:$I$500='Suivi quotidien'!A210)*('Hrs 2021'!$H$2:$H$500='Suivi quotidien'!G210)*('Hrs 2021'!$J$2:$J$500*1)))/60,"-")</f>
        <v>-</v>
      </c>
      <c r="S210" s="184" t="str">
        <f>IFERROR(N210/R210,"-")</f>
        <v>-</v>
      </c>
      <c r="T210" s="180" t="str" cm="1">
        <f t="array" ref="T210">IF(SUMPRODUCT(('Hrs 2021'!$B$2:$B$500='Suivi quotidien'!A210)*('Hrs 2021'!$A$2:$A$500='Suivi quotidien'!G210)*('Hrs 2021'!$E$2:$E$500*1))=0,"-",SUMPRODUCT(('Hrs 2021'!$B$2:$B$500='Suivi quotidien'!A210)*('Hrs 2021'!$A$2:$A$500='Suivi quotidien'!G210)*('Hrs 2021'!$E$2:$E$500*1)))</f>
        <v>-</v>
      </c>
      <c r="U210" s="184" t="str">
        <f>IFERROR(O210/T210,"-")</f>
        <v>-</v>
      </c>
      <c r="V210" s="153" t="str" cm="1">
        <f t="array" ref="V210">IF(SUMPRODUCT(('Hrs 2021'!$B$2:$B$500='Suivi quotidien'!A210)*('Hrs 2021'!$A$2:$A$500='Suivi quotidien'!G210)*('Hrs 2021'!$E$2:$E$500*1))=0,"-",SUMPRODUCT(('Hrs 2021'!$B$2:$B$500='Suivi quotidien'!A210)*('Hrs 2021'!$A$2:$A$500='Suivi quotidien'!G210)*('Hrs 2021'!$F$2:$F$500*1)))</f>
        <v>-</v>
      </c>
      <c r="W210" s="184" t="str">
        <f>IFERROR(O210/V210,"-")</f>
        <v>-</v>
      </c>
      <c r="X210" s="180" t="str" cm="1">
        <f t="array" ref="X210">IF(SUMPRODUCT(('Hrs 2022'!$C$2:$C$500='Suivi quotidien'!A210)*('Hrs 2022'!$B$2:$B$500='Suivi quotidien'!G210)*('Hrs 2022'!$F$2:$F$500*1))=0,"-",SUMPRODUCT(('Hrs 2022'!$C$2:$C$500='Suivi quotidien'!A210)*('Hrs 2022'!$B$2:$B$500='Suivi quotidien'!G210)*('Hrs 2022'!$F$2:$F$500*1)))</f>
        <v>-</v>
      </c>
      <c r="Y210" s="184" t="str">
        <f>IFERROR(O210/X210,"-")</f>
        <v>-</v>
      </c>
      <c r="Z210" s="153" t="s">
        <v>109</v>
      </c>
      <c r="AA210" s="184" t="str">
        <f>IFERROR(O210/Z210,"-")</f>
        <v>-</v>
      </c>
      <c r="AB210" s="156" t="s">
        <v>109</v>
      </c>
      <c r="AC210" s="181" t="s">
        <v>334</v>
      </c>
    </row>
    <row r="211" spans="1:29" ht="30" x14ac:dyDescent="0.25">
      <c r="A211" s="185"/>
      <c r="B211" s="68"/>
      <c r="L211" s="76"/>
      <c r="O211" s="149" t="str">
        <f>IFERROR(IF(N211="","",(N211+(0.16*N211))),"-")</f>
        <v/>
      </c>
      <c r="P211" s="153" t="s">
        <v>109</v>
      </c>
      <c r="Q211" s="184" t="str">
        <f>IFERROR(N211/P211,"-")</f>
        <v>-</v>
      </c>
      <c r="R211" s="153" t="str" cm="1">
        <f t="array" ref="R211">IFERROR(IF(SUMPRODUCT(('Hrs 2021'!$I$2:$I$500='Suivi quotidien'!A211)*('Hrs 2021'!$H$2:$H$500='Suivi quotidien'!G211)*('Hrs 2021'!$J$2:$J$500*1))=0,"",SUMPRODUCT(('Hrs 2021'!$I$2:$I$500='Suivi quotidien'!A211)*('Hrs 2021'!$H$2:$H$500='Suivi quotidien'!G211)*('Hrs 2021'!$J$2:$J$500*1)))/60,"-")</f>
        <v>-</v>
      </c>
      <c r="S211" s="184" t="str">
        <f>IFERROR(N211/R211,"-")</f>
        <v>-</v>
      </c>
      <c r="T211" s="180" t="str" cm="1">
        <f t="array" ref="T211">IF(SUMPRODUCT(('Hrs 2021'!$B$2:$B$500='Suivi quotidien'!A211)*('Hrs 2021'!$A$2:$A$500='Suivi quotidien'!G211)*('Hrs 2021'!$E$2:$E$500*1))=0,"-",SUMPRODUCT(('Hrs 2021'!$B$2:$B$500='Suivi quotidien'!A211)*('Hrs 2021'!$A$2:$A$500='Suivi quotidien'!G211)*('Hrs 2021'!$E$2:$E$500*1)))</f>
        <v>-</v>
      </c>
      <c r="U211" s="184" t="str">
        <f>IFERROR(O211/T211,"-")</f>
        <v>-</v>
      </c>
      <c r="V211" s="153" t="str" cm="1">
        <f t="array" ref="V211">IF(SUMPRODUCT(('Hrs 2021'!$B$2:$B$500='Suivi quotidien'!A211)*('Hrs 2021'!$A$2:$A$500='Suivi quotidien'!G211)*('Hrs 2021'!$E$2:$E$500*1))=0,"-",SUMPRODUCT(('Hrs 2021'!$B$2:$B$500='Suivi quotidien'!A211)*('Hrs 2021'!$A$2:$A$500='Suivi quotidien'!G211)*('Hrs 2021'!$F$2:$F$500*1)))</f>
        <v>-</v>
      </c>
      <c r="W211" s="184" t="str">
        <f>IFERROR(O211/V211,"-")</f>
        <v>-</v>
      </c>
      <c r="X211" s="180" t="str" cm="1">
        <f t="array" ref="X211">IF(SUMPRODUCT(('Hrs 2022'!$C$2:$C$500='Suivi quotidien'!A211)*('Hrs 2022'!$B$2:$B$500='Suivi quotidien'!G211)*('Hrs 2022'!$F$2:$F$500*1))=0,"-",SUMPRODUCT(('Hrs 2022'!$C$2:$C$500='Suivi quotidien'!A211)*('Hrs 2022'!$B$2:$B$500='Suivi quotidien'!G211)*('Hrs 2022'!$F$2:$F$500*1)))</f>
        <v>-</v>
      </c>
      <c r="Y211" s="184" t="str">
        <f>IFERROR(O211/X211,"-")</f>
        <v>-</v>
      </c>
      <c r="Z211" s="153" t="s">
        <v>109</v>
      </c>
      <c r="AA211" s="184" t="str">
        <f>IFERROR(O211/Z211,"-")</f>
        <v>-</v>
      </c>
      <c r="AB211" s="156" t="s">
        <v>109</v>
      </c>
      <c r="AC211" s="181" t="s">
        <v>334</v>
      </c>
    </row>
    <row r="212" spans="1:29" ht="30" x14ac:dyDescent="0.25">
      <c r="A212" s="185"/>
      <c r="B212" s="68"/>
      <c r="L212" s="76"/>
      <c r="O212" s="149" t="str">
        <f>IFERROR(IF(N212="","",(N212+(0.16*N212))),"-")</f>
        <v/>
      </c>
      <c r="P212" s="153" t="s">
        <v>109</v>
      </c>
      <c r="Q212" s="184" t="str">
        <f>IFERROR(N212/P212,"-")</f>
        <v>-</v>
      </c>
      <c r="R212" s="153" t="str" cm="1">
        <f t="array" ref="R212">IFERROR(IF(SUMPRODUCT(('Hrs 2021'!$I$2:$I$500='Suivi quotidien'!A212)*('Hrs 2021'!$H$2:$H$500='Suivi quotidien'!G212)*('Hrs 2021'!$J$2:$J$500*1))=0,"",SUMPRODUCT(('Hrs 2021'!$I$2:$I$500='Suivi quotidien'!A212)*('Hrs 2021'!$H$2:$H$500='Suivi quotidien'!G212)*('Hrs 2021'!$J$2:$J$500*1)))/60,"-")</f>
        <v>-</v>
      </c>
      <c r="S212" s="184" t="str">
        <f>IFERROR(N212/R212,"-")</f>
        <v>-</v>
      </c>
      <c r="T212" s="180" t="str" cm="1">
        <f t="array" ref="T212">IF(SUMPRODUCT(('Hrs 2021'!$B$2:$B$500='Suivi quotidien'!A212)*('Hrs 2021'!$A$2:$A$500='Suivi quotidien'!G212)*('Hrs 2021'!$E$2:$E$500*1))=0,"-",SUMPRODUCT(('Hrs 2021'!$B$2:$B$500='Suivi quotidien'!A212)*('Hrs 2021'!$A$2:$A$500='Suivi quotidien'!G212)*('Hrs 2021'!$E$2:$E$500*1)))</f>
        <v>-</v>
      </c>
      <c r="U212" s="184" t="str">
        <f>IFERROR(O212/T212,"-")</f>
        <v>-</v>
      </c>
      <c r="V212" s="153" t="str" cm="1">
        <f t="array" ref="V212">IF(SUMPRODUCT(('Hrs 2021'!$B$2:$B$500='Suivi quotidien'!A212)*('Hrs 2021'!$A$2:$A$500='Suivi quotidien'!G212)*('Hrs 2021'!$E$2:$E$500*1))=0,"-",SUMPRODUCT(('Hrs 2021'!$B$2:$B$500='Suivi quotidien'!A212)*('Hrs 2021'!$A$2:$A$500='Suivi quotidien'!G212)*('Hrs 2021'!$F$2:$F$500*1)))</f>
        <v>-</v>
      </c>
      <c r="W212" s="184" t="str">
        <f>IFERROR(O212/V212,"-")</f>
        <v>-</v>
      </c>
      <c r="X212" s="180" t="str" cm="1">
        <f t="array" ref="X212">IF(SUMPRODUCT(('Hrs 2022'!$C$2:$C$500='Suivi quotidien'!A212)*('Hrs 2022'!$B$2:$B$500='Suivi quotidien'!G212)*('Hrs 2022'!$F$2:$F$500*1))=0,"-",SUMPRODUCT(('Hrs 2022'!$C$2:$C$500='Suivi quotidien'!A212)*('Hrs 2022'!$B$2:$B$500='Suivi quotidien'!G212)*('Hrs 2022'!$F$2:$F$500*1)))</f>
        <v>-</v>
      </c>
      <c r="Y212" s="184" t="str">
        <f>IFERROR(O212/X212,"-")</f>
        <v>-</v>
      </c>
      <c r="Z212" s="153" t="s">
        <v>109</v>
      </c>
      <c r="AA212" s="184" t="str">
        <f>IFERROR(O212/Z212,"-")</f>
        <v>-</v>
      </c>
      <c r="AB212" s="156" t="s">
        <v>109</v>
      </c>
      <c r="AC212" s="181" t="s">
        <v>334</v>
      </c>
    </row>
    <row r="213" spans="1:29" ht="30" x14ac:dyDescent="0.25">
      <c r="A213" s="185"/>
      <c r="B213" s="68"/>
      <c r="L213" s="76"/>
      <c r="O213" s="149" t="str">
        <f>IFERROR(IF(N213="","",(N213+(0.16*N213))),"-")</f>
        <v/>
      </c>
      <c r="P213" s="153" t="s">
        <v>109</v>
      </c>
      <c r="Q213" s="184" t="str">
        <f>IFERROR(N213/P213,"-")</f>
        <v>-</v>
      </c>
      <c r="R213" s="153" t="str" cm="1">
        <f t="array" ref="R213">IFERROR(IF(SUMPRODUCT(('Hrs 2021'!$I$2:$I$500='Suivi quotidien'!A213)*('Hrs 2021'!$H$2:$H$500='Suivi quotidien'!G213)*('Hrs 2021'!$J$2:$J$500*1))=0,"",SUMPRODUCT(('Hrs 2021'!$I$2:$I$500='Suivi quotidien'!A213)*('Hrs 2021'!$H$2:$H$500='Suivi quotidien'!G213)*('Hrs 2021'!$J$2:$J$500*1)))/60,"-")</f>
        <v>-</v>
      </c>
      <c r="S213" s="184" t="str">
        <f>IFERROR(N213/R213,"-")</f>
        <v>-</v>
      </c>
      <c r="T213" s="180" t="str" cm="1">
        <f t="array" ref="T213">IF(SUMPRODUCT(('Hrs 2021'!$B$2:$B$500='Suivi quotidien'!A213)*('Hrs 2021'!$A$2:$A$500='Suivi quotidien'!G213)*('Hrs 2021'!$E$2:$E$500*1))=0,"-",SUMPRODUCT(('Hrs 2021'!$B$2:$B$500='Suivi quotidien'!A213)*('Hrs 2021'!$A$2:$A$500='Suivi quotidien'!G213)*('Hrs 2021'!$E$2:$E$500*1)))</f>
        <v>-</v>
      </c>
      <c r="U213" s="184" t="str">
        <f>IFERROR(O213/T213,"-")</f>
        <v>-</v>
      </c>
      <c r="V213" s="153" t="str" cm="1">
        <f t="array" ref="V213">IF(SUMPRODUCT(('Hrs 2021'!$B$2:$B$500='Suivi quotidien'!A213)*('Hrs 2021'!$A$2:$A$500='Suivi quotidien'!G213)*('Hrs 2021'!$E$2:$E$500*1))=0,"-",SUMPRODUCT(('Hrs 2021'!$B$2:$B$500='Suivi quotidien'!A213)*('Hrs 2021'!$A$2:$A$500='Suivi quotidien'!G213)*('Hrs 2021'!$F$2:$F$500*1)))</f>
        <v>-</v>
      </c>
      <c r="W213" s="184" t="str">
        <f>IFERROR(O213/V213,"-")</f>
        <v>-</v>
      </c>
      <c r="X213" s="180" t="str" cm="1">
        <f t="array" ref="X213">IF(SUMPRODUCT(('Hrs 2022'!$C$2:$C$500='Suivi quotidien'!A213)*('Hrs 2022'!$B$2:$B$500='Suivi quotidien'!G213)*('Hrs 2022'!$F$2:$F$500*1))=0,"-",SUMPRODUCT(('Hrs 2022'!$C$2:$C$500='Suivi quotidien'!A213)*('Hrs 2022'!$B$2:$B$500='Suivi quotidien'!G213)*('Hrs 2022'!$F$2:$F$500*1)))</f>
        <v>-</v>
      </c>
      <c r="Y213" s="184" t="str">
        <f>IFERROR(O213/X213,"-")</f>
        <v>-</v>
      </c>
      <c r="Z213" s="153" t="s">
        <v>109</v>
      </c>
      <c r="AA213" s="184" t="str">
        <f>IFERROR(O213/Z213,"-")</f>
        <v>-</v>
      </c>
      <c r="AB213" s="156" t="s">
        <v>109</v>
      </c>
      <c r="AC213" s="181" t="s">
        <v>334</v>
      </c>
    </row>
    <row r="214" spans="1:29" ht="30" x14ac:dyDescent="0.25">
      <c r="A214" s="185"/>
      <c r="B214" s="68"/>
      <c r="L214" s="76"/>
      <c r="O214" s="149" t="str">
        <f>IFERROR(IF(N214="","",(N214+(0.16*N214))),"-")</f>
        <v/>
      </c>
      <c r="P214" s="153" t="s">
        <v>109</v>
      </c>
      <c r="Q214" s="184" t="str">
        <f>IFERROR(N214/P214,"-")</f>
        <v>-</v>
      </c>
      <c r="R214" s="153" t="str" cm="1">
        <f t="array" ref="R214">IFERROR(IF(SUMPRODUCT(('Hrs 2021'!$I$2:$I$500='Suivi quotidien'!A214)*('Hrs 2021'!$H$2:$H$500='Suivi quotidien'!G214)*('Hrs 2021'!$J$2:$J$500*1))=0,"",SUMPRODUCT(('Hrs 2021'!$I$2:$I$500='Suivi quotidien'!A214)*('Hrs 2021'!$H$2:$H$500='Suivi quotidien'!G214)*('Hrs 2021'!$J$2:$J$500*1)))/60,"-")</f>
        <v>-</v>
      </c>
      <c r="S214" s="184" t="str">
        <f>IFERROR(N214/R214,"-")</f>
        <v>-</v>
      </c>
      <c r="T214" s="180" t="str" cm="1">
        <f t="array" ref="T214">IF(SUMPRODUCT(('Hrs 2021'!$B$2:$B$500='Suivi quotidien'!A214)*('Hrs 2021'!$A$2:$A$500='Suivi quotidien'!G214)*('Hrs 2021'!$E$2:$E$500*1))=0,"-",SUMPRODUCT(('Hrs 2021'!$B$2:$B$500='Suivi quotidien'!A214)*('Hrs 2021'!$A$2:$A$500='Suivi quotidien'!G214)*('Hrs 2021'!$E$2:$E$500*1)))</f>
        <v>-</v>
      </c>
      <c r="U214" s="184" t="str">
        <f>IFERROR(O214/T214,"-")</f>
        <v>-</v>
      </c>
      <c r="V214" s="153" t="str" cm="1">
        <f t="array" ref="V214">IF(SUMPRODUCT(('Hrs 2021'!$B$2:$B$500='Suivi quotidien'!A214)*('Hrs 2021'!$A$2:$A$500='Suivi quotidien'!G214)*('Hrs 2021'!$E$2:$E$500*1))=0,"-",SUMPRODUCT(('Hrs 2021'!$B$2:$B$500='Suivi quotidien'!A214)*('Hrs 2021'!$A$2:$A$500='Suivi quotidien'!G214)*('Hrs 2021'!$F$2:$F$500*1)))</f>
        <v>-</v>
      </c>
      <c r="W214" s="184" t="str">
        <f>IFERROR(O214/V214,"-")</f>
        <v>-</v>
      </c>
      <c r="X214" s="180" t="str" cm="1">
        <f t="array" ref="X214">IF(SUMPRODUCT(('Hrs 2022'!$C$2:$C$500='Suivi quotidien'!A214)*('Hrs 2022'!$B$2:$B$500='Suivi quotidien'!G214)*('Hrs 2022'!$F$2:$F$500*1))=0,"-",SUMPRODUCT(('Hrs 2022'!$C$2:$C$500='Suivi quotidien'!A214)*('Hrs 2022'!$B$2:$B$500='Suivi quotidien'!G214)*('Hrs 2022'!$F$2:$F$500*1)))</f>
        <v>-</v>
      </c>
      <c r="Y214" s="184" t="str">
        <f>IFERROR(O214/X214,"-")</f>
        <v>-</v>
      </c>
      <c r="Z214" s="153" t="s">
        <v>109</v>
      </c>
      <c r="AA214" s="184" t="str">
        <f>IFERROR(O214/Z214,"-")</f>
        <v>-</v>
      </c>
      <c r="AB214" s="156" t="s">
        <v>109</v>
      </c>
      <c r="AC214" s="181" t="s">
        <v>334</v>
      </c>
    </row>
    <row r="215" spans="1:29" ht="30" x14ac:dyDescent="0.25">
      <c r="A215" s="185"/>
      <c r="B215" s="68"/>
      <c r="L215" s="76"/>
      <c r="O215" s="149" t="str">
        <f>IFERROR(IF(N215="","",(N215+(0.16*N215))),"-")</f>
        <v/>
      </c>
      <c r="P215" s="153" t="s">
        <v>109</v>
      </c>
      <c r="Q215" s="184" t="str">
        <f>IFERROR(N215/P215,"-")</f>
        <v>-</v>
      </c>
      <c r="R215" s="153" t="str" cm="1">
        <f t="array" ref="R215">IFERROR(IF(SUMPRODUCT(('Hrs 2021'!$I$2:$I$500='Suivi quotidien'!A215)*('Hrs 2021'!$H$2:$H$500='Suivi quotidien'!G215)*('Hrs 2021'!$J$2:$J$500*1))=0,"",SUMPRODUCT(('Hrs 2021'!$I$2:$I$500='Suivi quotidien'!A215)*('Hrs 2021'!$H$2:$H$500='Suivi quotidien'!G215)*('Hrs 2021'!$J$2:$J$500*1)))/60,"-")</f>
        <v>-</v>
      </c>
      <c r="S215" s="184" t="str">
        <f>IFERROR(N215/R215,"-")</f>
        <v>-</v>
      </c>
      <c r="T215" s="180" t="str" cm="1">
        <f t="array" ref="T215">IF(SUMPRODUCT(('Hrs 2021'!$B$2:$B$500='Suivi quotidien'!A215)*('Hrs 2021'!$A$2:$A$500='Suivi quotidien'!G215)*('Hrs 2021'!$E$2:$E$500*1))=0,"-",SUMPRODUCT(('Hrs 2021'!$B$2:$B$500='Suivi quotidien'!A215)*('Hrs 2021'!$A$2:$A$500='Suivi quotidien'!G215)*('Hrs 2021'!$E$2:$E$500*1)))</f>
        <v>-</v>
      </c>
      <c r="U215" s="184" t="str">
        <f>IFERROR(O215/T215,"-")</f>
        <v>-</v>
      </c>
      <c r="V215" s="153" t="str" cm="1">
        <f t="array" ref="V215">IF(SUMPRODUCT(('Hrs 2021'!$B$2:$B$500='Suivi quotidien'!A215)*('Hrs 2021'!$A$2:$A$500='Suivi quotidien'!G215)*('Hrs 2021'!$E$2:$E$500*1))=0,"-",SUMPRODUCT(('Hrs 2021'!$B$2:$B$500='Suivi quotidien'!A215)*('Hrs 2021'!$A$2:$A$500='Suivi quotidien'!G215)*('Hrs 2021'!$F$2:$F$500*1)))</f>
        <v>-</v>
      </c>
      <c r="W215" s="184" t="str">
        <f>IFERROR(O215/V215,"-")</f>
        <v>-</v>
      </c>
      <c r="X215" s="180" t="str" cm="1">
        <f t="array" ref="X215">IF(SUMPRODUCT(('Hrs 2022'!$C$2:$C$500='Suivi quotidien'!A215)*('Hrs 2022'!$B$2:$B$500='Suivi quotidien'!G215)*('Hrs 2022'!$F$2:$F$500*1))=0,"-",SUMPRODUCT(('Hrs 2022'!$C$2:$C$500='Suivi quotidien'!A215)*('Hrs 2022'!$B$2:$B$500='Suivi quotidien'!G215)*('Hrs 2022'!$F$2:$F$500*1)))</f>
        <v>-</v>
      </c>
      <c r="Y215" s="184" t="str">
        <f>IFERROR(O215/X215,"-")</f>
        <v>-</v>
      </c>
      <c r="Z215" s="153" t="s">
        <v>109</v>
      </c>
      <c r="AA215" s="184" t="str">
        <f>IFERROR(O215/Z215,"-")</f>
        <v>-</v>
      </c>
      <c r="AB215" s="156" t="s">
        <v>109</v>
      </c>
      <c r="AC215" s="181" t="s">
        <v>334</v>
      </c>
    </row>
    <row r="216" spans="1:29" ht="30" x14ac:dyDescent="0.25">
      <c r="A216" s="185"/>
      <c r="B216" s="68"/>
      <c r="L216" s="76"/>
      <c r="O216" s="149" t="str">
        <f>IFERROR(IF(N216="","",(N216+(0.16*N216))),"-")</f>
        <v/>
      </c>
      <c r="P216" s="153" t="s">
        <v>109</v>
      </c>
      <c r="Q216" s="184" t="str">
        <f>IFERROR(N216/P216,"-")</f>
        <v>-</v>
      </c>
      <c r="R216" s="153" t="str" cm="1">
        <f t="array" ref="R216">IFERROR(IF(SUMPRODUCT(('Hrs 2021'!$I$2:$I$500='Suivi quotidien'!A216)*('Hrs 2021'!$H$2:$H$500='Suivi quotidien'!G216)*('Hrs 2021'!$J$2:$J$500*1))=0,"",SUMPRODUCT(('Hrs 2021'!$I$2:$I$500='Suivi quotidien'!A216)*('Hrs 2021'!$H$2:$H$500='Suivi quotidien'!G216)*('Hrs 2021'!$J$2:$J$500*1)))/60,"-")</f>
        <v>-</v>
      </c>
      <c r="S216" s="184" t="str">
        <f>IFERROR(N216/R216,"-")</f>
        <v>-</v>
      </c>
      <c r="T216" s="180" t="str" cm="1">
        <f t="array" ref="T216">IF(SUMPRODUCT(('Hrs 2021'!$B$2:$B$500='Suivi quotidien'!A216)*('Hrs 2021'!$A$2:$A$500='Suivi quotidien'!G216)*('Hrs 2021'!$E$2:$E$500*1))=0,"-",SUMPRODUCT(('Hrs 2021'!$B$2:$B$500='Suivi quotidien'!A216)*('Hrs 2021'!$A$2:$A$500='Suivi quotidien'!G216)*('Hrs 2021'!$E$2:$E$500*1)))</f>
        <v>-</v>
      </c>
      <c r="U216" s="184" t="str">
        <f>IFERROR(O216/T216,"-")</f>
        <v>-</v>
      </c>
      <c r="V216" s="153" t="str" cm="1">
        <f t="array" ref="V216">IF(SUMPRODUCT(('Hrs 2021'!$B$2:$B$500='Suivi quotidien'!A216)*('Hrs 2021'!$A$2:$A$500='Suivi quotidien'!G216)*('Hrs 2021'!$E$2:$E$500*1))=0,"-",SUMPRODUCT(('Hrs 2021'!$B$2:$B$500='Suivi quotidien'!A216)*('Hrs 2021'!$A$2:$A$500='Suivi quotidien'!G216)*('Hrs 2021'!$F$2:$F$500*1)))</f>
        <v>-</v>
      </c>
      <c r="W216" s="184" t="str">
        <f>IFERROR(O216/V216,"-")</f>
        <v>-</v>
      </c>
      <c r="X216" s="180" t="str" cm="1">
        <f t="array" ref="X216">IF(SUMPRODUCT(('Hrs 2022'!$C$2:$C$500='Suivi quotidien'!A216)*('Hrs 2022'!$B$2:$B$500='Suivi quotidien'!G216)*('Hrs 2022'!$F$2:$F$500*1))=0,"-",SUMPRODUCT(('Hrs 2022'!$C$2:$C$500='Suivi quotidien'!A216)*('Hrs 2022'!$B$2:$B$500='Suivi quotidien'!G216)*('Hrs 2022'!$F$2:$F$500*1)))</f>
        <v>-</v>
      </c>
      <c r="Y216" s="184" t="str">
        <f>IFERROR(O216/X216,"-")</f>
        <v>-</v>
      </c>
      <c r="Z216" s="153" t="s">
        <v>109</v>
      </c>
      <c r="AA216" s="184" t="str">
        <f>IFERROR(O216/Z216,"-")</f>
        <v>-</v>
      </c>
      <c r="AB216" s="156" t="s">
        <v>109</v>
      </c>
      <c r="AC216" s="181" t="s">
        <v>334</v>
      </c>
    </row>
    <row r="217" spans="1:29" ht="30" x14ac:dyDescent="0.25">
      <c r="A217" s="185"/>
      <c r="B217" s="68"/>
      <c r="L217" s="76"/>
      <c r="O217" s="149" t="str">
        <f>IFERROR(IF(N217="","",(N217+(0.16*N217))),"-")</f>
        <v/>
      </c>
      <c r="P217" s="153" t="s">
        <v>109</v>
      </c>
      <c r="Q217" s="184" t="str">
        <f>IFERROR(N217/P217,"-")</f>
        <v>-</v>
      </c>
      <c r="R217" s="153" t="str" cm="1">
        <f t="array" ref="R217">IFERROR(IF(SUMPRODUCT(('Hrs 2021'!$I$2:$I$500='Suivi quotidien'!A217)*('Hrs 2021'!$H$2:$H$500='Suivi quotidien'!G217)*('Hrs 2021'!$J$2:$J$500*1))=0,"",SUMPRODUCT(('Hrs 2021'!$I$2:$I$500='Suivi quotidien'!A217)*('Hrs 2021'!$H$2:$H$500='Suivi quotidien'!G217)*('Hrs 2021'!$J$2:$J$500*1)))/60,"-")</f>
        <v>-</v>
      </c>
      <c r="S217" s="184" t="str">
        <f>IFERROR(N217/R217,"-")</f>
        <v>-</v>
      </c>
      <c r="T217" s="180" t="str" cm="1">
        <f t="array" ref="T217">IF(SUMPRODUCT(('Hrs 2021'!$B$2:$B$500='Suivi quotidien'!A217)*('Hrs 2021'!$A$2:$A$500='Suivi quotidien'!G217)*('Hrs 2021'!$E$2:$E$500*1))=0,"-",SUMPRODUCT(('Hrs 2021'!$B$2:$B$500='Suivi quotidien'!A217)*('Hrs 2021'!$A$2:$A$500='Suivi quotidien'!G217)*('Hrs 2021'!$E$2:$E$500*1)))</f>
        <v>-</v>
      </c>
      <c r="U217" s="184" t="str">
        <f>IFERROR(O217/T217,"-")</f>
        <v>-</v>
      </c>
      <c r="V217" s="153" t="str" cm="1">
        <f t="array" ref="V217">IF(SUMPRODUCT(('Hrs 2021'!$B$2:$B$500='Suivi quotidien'!A217)*('Hrs 2021'!$A$2:$A$500='Suivi quotidien'!G217)*('Hrs 2021'!$E$2:$E$500*1))=0,"-",SUMPRODUCT(('Hrs 2021'!$B$2:$B$500='Suivi quotidien'!A217)*('Hrs 2021'!$A$2:$A$500='Suivi quotidien'!G217)*('Hrs 2021'!$F$2:$F$500*1)))</f>
        <v>-</v>
      </c>
      <c r="W217" s="184" t="str">
        <f>IFERROR(O217/V217,"-")</f>
        <v>-</v>
      </c>
      <c r="X217" s="180" t="str" cm="1">
        <f t="array" ref="X217">IF(SUMPRODUCT(('Hrs 2022'!$C$2:$C$500='Suivi quotidien'!A217)*('Hrs 2022'!$B$2:$B$500='Suivi quotidien'!G217)*('Hrs 2022'!$F$2:$F$500*1))=0,"-",SUMPRODUCT(('Hrs 2022'!$C$2:$C$500='Suivi quotidien'!A217)*('Hrs 2022'!$B$2:$B$500='Suivi quotidien'!G217)*('Hrs 2022'!$F$2:$F$500*1)))</f>
        <v>-</v>
      </c>
      <c r="Y217" s="184" t="str">
        <f>IFERROR(O217/X217,"-")</f>
        <v>-</v>
      </c>
      <c r="Z217" s="153" t="s">
        <v>109</v>
      </c>
      <c r="AA217" s="184" t="str">
        <f>IFERROR(O217/Z217,"-")</f>
        <v>-</v>
      </c>
      <c r="AB217" s="156" t="s">
        <v>109</v>
      </c>
      <c r="AC217" s="181" t="s">
        <v>334</v>
      </c>
    </row>
    <row r="218" spans="1:29" ht="30" x14ac:dyDescent="0.25">
      <c r="A218" s="185"/>
      <c r="B218" s="68"/>
      <c r="L218" s="76"/>
      <c r="O218" s="149" t="str">
        <f>IFERROR(IF(N218="","",(N218+(0.16*N218))),"-")</f>
        <v/>
      </c>
      <c r="P218" s="153" t="s">
        <v>109</v>
      </c>
      <c r="Q218" s="184" t="str">
        <f>IFERROR(N218/P218,"-")</f>
        <v>-</v>
      </c>
      <c r="R218" s="153" t="str" cm="1">
        <f t="array" ref="R218">IFERROR(IF(SUMPRODUCT(('Hrs 2021'!$I$2:$I$500='Suivi quotidien'!A218)*('Hrs 2021'!$H$2:$H$500='Suivi quotidien'!G218)*('Hrs 2021'!$J$2:$J$500*1))=0,"",SUMPRODUCT(('Hrs 2021'!$I$2:$I$500='Suivi quotidien'!A218)*('Hrs 2021'!$H$2:$H$500='Suivi quotidien'!G218)*('Hrs 2021'!$J$2:$J$500*1)))/60,"-")</f>
        <v>-</v>
      </c>
      <c r="S218" s="184" t="str">
        <f>IFERROR(N218/R218,"-")</f>
        <v>-</v>
      </c>
      <c r="T218" s="180" t="str" cm="1">
        <f t="array" ref="T218">IF(SUMPRODUCT(('Hrs 2021'!$B$2:$B$500='Suivi quotidien'!A218)*('Hrs 2021'!$A$2:$A$500='Suivi quotidien'!G218)*('Hrs 2021'!$E$2:$E$500*1))=0,"-",SUMPRODUCT(('Hrs 2021'!$B$2:$B$500='Suivi quotidien'!A218)*('Hrs 2021'!$A$2:$A$500='Suivi quotidien'!G218)*('Hrs 2021'!$E$2:$E$500*1)))</f>
        <v>-</v>
      </c>
      <c r="U218" s="184" t="str">
        <f>IFERROR(O218/T218,"-")</f>
        <v>-</v>
      </c>
      <c r="V218" s="153" t="str" cm="1">
        <f t="array" ref="V218">IF(SUMPRODUCT(('Hrs 2021'!$B$2:$B$500='Suivi quotidien'!A218)*('Hrs 2021'!$A$2:$A$500='Suivi quotidien'!G218)*('Hrs 2021'!$E$2:$E$500*1))=0,"-",SUMPRODUCT(('Hrs 2021'!$B$2:$B$500='Suivi quotidien'!A218)*('Hrs 2021'!$A$2:$A$500='Suivi quotidien'!G218)*('Hrs 2021'!$F$2:$F$500*1)))</f>
        <v>-</v>
      </c>
      <c r="W218" s="184" t="str">
        <f>IFERROR(O218/V218,"-")</f>
        <v>-</v>
      </c>
      <c r="X218" s="180" t="str" cm="1">
        <f t="array" ref="X218">IF(SUMPRODUCT(('Hrs 2022'!$C$2:$C$500='Suivi quotidien'!A218)*('Hrs 2022'!$B$2:$B$500='Suivi quotidien'!G218)*('Hrs 2022'!$F$2:$F$500*1))=0,"-",SUMPRODUCT(('Hrs 2022'!$C$2:$C$500='Suivi quotidien'!A218)*('Hrs 2022'!$B$2:$B$500='Suivi quotidien'!G218)*('Hrs 2022'!$F$2:$F$500*1)))</f>
        <v>-</v>
      </c>
      <c r="Y218" s="184" t="str">
        <f>IFERROR(O218/X218,"-")</f>
        <v>-</v>
      </c>
      <c r="Z218" s="153" t="s">
        <v>109</v>
      </c>
      <c r="AA218" s="184" t="str">
        <f>IFERROR(O218/Z218,"-")</f>
        <v>-</v>
      </c>
      <c r="AB218" s="156" t="s">
        <v>109</v>
      </c>
      <c r="AC218" s="181" t="s">
        <v>334</v>
      </c>
    </row>
    <row r="219" spans="1:29" ht="30" x14ac:dyDescent="0.25">
      <c r="A219" s="185"/>
      <c r="B219" s="68"/>
      <c r="L219" s="76"/>
      <c r="O219" s="149" t="str">
        <f>IFERROR(IF(N219="","",(N219+(0.16*N219))),"-")</f>
        <v/>
      </c>
      <c r="P219" s="153" t="s">
        <v>109</v>
      </c>
      <c r="Q219" s="184" t="str">
        <f>IFERROR(N219/P219,"-")</f>
        <v>-</v>
      </c>
      <c r="R219" s="153" t="str" cm="1">
        <f t="array" ref="R219">IFERROR(IF(SUMPRODUCT(('Hrs 2021'!$I$2:$I$500='Suivi quotidien'!A219)*('Hrs 2021'!$H$2:$H$500='Suivi quotidien'!G219)*('Hrs 2021'!$J$2:$J$500*1))=0,"",SUMPRODUCT(('Hrs 2021'!$I$2:$I$500='Suivi quotidien'!A219)*('Hrs 2021'!$H$2:$H$500='Suivi quotidien'!G219)*('Hrs 2021'!$J$2:$J$500*1)))/60,"-")</f>
        <v>-</v>
      </c>
      <c r="S219" s="184" t="str">
        <f>IFERROR(N219/R219,"-")</f>
        <v>-</v>
      </c>
      <c r="T219" s="180" t="str" cm="1">
        <f t="array" ref="T219">IF(SUMPRODUCT(('Hrs 2021'!$B$2:$B$500='Suivi quotidien'!A219)*('Hrs 2021'!$A$2:$A$500='Suivi quotidien'!G219)*('Hrs 2021'!$E$2:$E$500*1))=0,"-",SUMPRODUCT(('Hrs 2021'!$B$2:$B$500='Suivi quotidien'!A219)*('Hrs 2021'!$A$2:$A$500='Suivi quotidien'!G219)*('Hrs 2021'!$E$2:$E$500*1)))</f>
        <v>-</v>
      </c>
      <c r="U219" s="184" t="str">
        <f>IFERROR(O219/T219,"-")</f>
        <v>-</v>
      </c>
      <c r="V219" s="153" t="str" cm="1">
        <f t="array" ref="V219">IF(SUMPRODUCT(('Hrs 2021'!$B$2:$B$500='Suivi quotidien'!A219)*('Hrs 2021'!$A$2:$A$500='Suivi quotidien'!G219)*('Hrs 2021'!$E$2:$E$500*1))=0,"-",SUMPRODUCT(('Hrs 2021'!$B$2:$B$500='Suivi quotidien'!A219)*('Hrs 2021'!$A$2:$A$500='Suivi quotidien'!G219)*('Hrs 2021'!$F$2:$F$500*1)))</f>
        <v>-</v>
      </c>
      <c r="W219" s="184" t="str">
        <f>IFERROR(O219/V219,"-")</f>
        <v>-</v>
      </c>
      <c r="X219" s="180" t="str" cm="1">
        <f t="array" ref="X219">IF(SUMPRODUCT(('Hrs 2022'!$C$2:$C$500='Suivi quotidien'!A219)*('Hrs 2022'!$B$2:$B$500='Suivi quotidien'!G219)*('Hrs 2022'!$F$2:$F$500*1))=0,"-",SUMPRODUCT(('Hrs 2022'!$C$2:$C$500='Suivi quotidien'!A219)*('Hrs 2022'!$B$2:$B$500='Suivi quotidien'!G219)*('Hrs 2022'!$F$2:$F$500*1)))</f>
        <v>-</v>
      </c>
      <c r="Y219" s="184" t="str">
        <f>IFERROR(O219/X219,"-")</f>
        <v>-</v>
      </c>
      <c r="Z219" s="153" t="s">
        <v>109</v>
      </c>
      <c r="AA219" s="184" t="str">
        <f>IFERROR(O219/Z219,"-")</f>
        <v>-</v>
      </c>
      <c r="AB219" s="156" t="s">
        <v>109</v>
      </c>
      <c r="AC219" s="181" t="s">
        <v>334</v>
      </c>
    </row>
    <row r="220" spans="1:29" ht="30" x14ac:dyDescent="0.25">
      <c r="A220" s="185"/>
      <c r="B220" s="68"/>
      <c r="L220" s="76"/>
      <c r="O220" s="149" t="str">
        <f>IFERROR(IF(N220="","",(N220+(0.16*N220))),"-")</f>
        <v/>
      </c>
      <c r="P220" s="153" t="s">
        <v>109</v>
      </c>
      <c r="Q220" s="184" t="str">
        <f>IFERROR(N220/P220,"-")</f>
        <v>-</v>
      </c>
      <c r="R220" s="153" t="str" cm="1">
        <f t="array" ref="R220">IFERROR(IF(SUMPRODUCT(('Hrs 2021'!$I$2:$I$500='Suivi quotidien'!A220)*('Hrs 2021'!$H$2:$H$500='Suivi quotidien'!G220)*('Hrs 2021'!$J$2:$J$500*1))=0,"",SUMPRODUCT(('Hrs 2021'!$I$2:$I$500='Suivi quotidien'!A220)*('Hrs 2021'!$H$2:$H$500='Suivi quotidien'!G220)*('Hrs 2021'!$J$2:$J$500*1)))/60,"-")</f>
        <v>-</v>
      </c>
      <c r="S220" s="184" t="str">
        <f>IFERROR(N220/R220,"-")</f>
        <v>-</v>
      </c>
      <c r="T220" s="180" t="str" cm="1">
        <f t="array" ref="T220">IF(SUMPRODUCT(('Hrs 2021'!$B$2:$B$500='Suivi quotidien'!A220)*('Hrs 2021'!$A$2:$A$500='Suivi quotidien'!G220)*('Hrs 2021'!$E$2:$E$500*1))=0,"-",SUMPRODUCT(('Hrs 2021'!$B$2:$B$500='Suivi quotidien'!A220)*('Hrs 2021'!$A$2:$A$500='Suivi quotidien'!G220)*('Hrs 2021'!$E$2:$E$500*1)))</f>
        <v>-</v>
      </c>
      <c r="U220" s="184" t="str">
        <f>IFERROR(O220/T220,"-")</f>
        <v>-</v>
      </c>
      <c r="V220" s="153" t="str" cm="1">
        <f t="array" ref="V220">IF(SUMPRODUCT(('Hrs 2021'!$B$2:$B$500='Suivi quotidien'!A220)*('Hrs 2021'!$A$2:$A$500='Suivi quotidien'!G220)*('Hrs 2021'!$E$2:$E$500*1))=0,"-",SUMPRODUCT(('Hrs 2021'!$B$2:$B$500='Suivi quotidien'!A220)*('Hrs 2021'!$A$2:$A$500='Suivi quotidien'!G220)*('Hrs 2021'!$F$2:$F$500*1)))</f>
        <v>-</v>
      </c>
      <c r="W220" s="184" t="str">
        <f>IFERROR(O220/V220,"-")</f>
        <v>-</v>
      </c>
      <c r="X220" s="180" t="str" cm="1">
        <f t="array" ref="X220">IF(SUMPRODUCT(('Hrs 2022'!$C$2:$C$500='Suivi quotidien'!A220)*('Hrs 2022'!$B$2:$B$500='Suivi quotidien'!G220)*('Hrs 2022'!$F$2:$F$500*1))=0,"-",SUMPRODUCT(('Hrs 2022'!$C$2:$C$500='Suivi quotidien'!A220)*('Hrs 2022'!$B$2:$B$500='Suivi quotidien'!G220)*('Hrs 2022'!$F$2:$F$500*1)))</f>
        <v>-</v>
      </c>
      <c r="Y220" s="184" t="str">
        <f>IFERROR(O220/X220,"-")</f>
        <v>-</v>
      </c>
      <c r="Z220" s="153" t="s">
        <v>109</v>
      </c>
      <c r="AA220" s="184" t="str">
        <f>IFERROR(O220/Z220,"-")</f>
        <v>-</v>
      </c>
      <c r="AB220" s="156" t="s">
        <v>109</v>
      </c>
      <c r="AC220" s="181" t="s">
        <v>334</v>
      </c>
    </row>
    <row r="221" spans="1:29" ht="30" x14ac:dyDescent="0.25">
      <c r="A221" s="185"/>
      <c r="B221" s="68"/>
      <c r="L221" s="76"/>
      <c r="O221" s="149" t="str">
        <f>IFERROR(IF(N221="","",(N221+(0.16*N221))),"-")</f>
        <v/>
      </c>
      <c r="P221" s="153" t="s">
        <v>109</v>
      </c>
      <c r="Q221" s="184" t="str">
        <f>IFERROR(N221/P221,"-")</f>
        <v>-</v>
      </c>
      <c r="R221" s="153" t="str" cm="1">
        <f t="array" ref="R221">IFERROR(IF(SUMPRODUCT(('Hrs 2021'!$I$2:$I$500='Suivi quotidien'!A221)*('Hrs 2021'!$H$2:$H$500='Suivi quotidien'!G221)*('Hrs 2021'!$J$2:$J$500*1))=0,"",SUMPRODUCT(('Hrs 2021'!$I$2:$I$500='Suivi quotidien'!A221)*('Hrs 2021'!$H$2:$H$500='Suivi quotidien'!G221)*('Hrs 2021'!$J$2:$J$500*1)))/60,"-")</f>
        <v>-</v>
      </c>
      <c r="S221" s="184" t="str">
        <f>IFERROR(N221/R221,"-")</f>
        <v>-</v>
      </c>
      <c r="T221" s="180" t="str" cm="1">
        <f t="array" ref="T221">IF(SUMPRODUCT(('Hrs 2021'!$B$2:$B$500='Suivi quotidien'!A221)*('Hrs 2021'!$A$2:$A$500='Suivi quotidien'!G221)*('Hrs 2021'!$E$2:$E$500*1))=0,"-",SUMPRODUCT(('Hrs 2021'!$B$2:$B$500='Suivi quotidien'!A221)*('Hrs 2021'!$A$2:$A$500='Suivi quotidien'!G221)*('Hrs 2021'!$E$2:$E$500*1)))</f>
        <v>-</v>
      </c>
      <c r="U221" s="184" t="str">
        <f>IFERROR(O221/T221,"-")</f>
        <v>-</v>
      </c>
      <c r="V221" s="153" t="str" cm="1">
        <f t="array" ref="V221">IF(SUMPRODUCT(('Hrs 2021'!$B$2:$B$500='Suivi quotidien'!A221)*('Hrs 2021'!$A$2:$A$500='Suivi quotidien'!G221)*('Hrs 2021'!$E$2:$E$500*1))=0,"-",SUMPRODUCT(('Hrs 2021'!$B$2:$B$500='Suivi quotidien'!A221)*('Hrs 2021'!$A$2:$A$500='Suivi quotidien'!G221)*('Hrs 2021'!$F$2:$F$500*1)))</f>
        <v>-</v>
      </c>
      <c r="W221" s="184" t="str">
        <f>IFERROR(O221/V221,"-")</f>
        <v>-</v>
      </c>
      <c r="X221" s="180" t="str" cm="1">
        <f t="array" ref="X221">IF(SUMPRODUCT(('Hrs 2022'!$C$2:$C$500='Suivi quotidien'!A221)*('Hrs 2022'!$B$2:$B$500='Suivi quotidien'!G221)*('Hrs 2022'!$F$2:$F$500*1))=0,"-",SUMPRODUCT(('Hrs 2022'!$C$2:$C$500='Suivi quotidien'!A221)*('Hrs 2022'!$B$2:$B$500='Suivi quotidien'!G221)*('Hrs 2022'!$F$2:$F$500*1)))</f>
        <v>-</v>
      </c>
      <c r="Y221" s="184" t="str">
        <f>IFERROR(O221/X221,"-")</f>
        <v>-</v>
      </c>
      <c r="Z221" s="153" t="s">
        <v>109</v>
      </c>
      <c r="AA221" s="184" t="str">
        <f>IFERROR(O221/Z221,"-")</f>
        <v>-</v>
      </c>
      <c r="AB221" s="156" t="s">
        <v>109</v>
      </c>
      <c r="AC221" s="181" t="s">
        <v>334</v>
      </c>
    </row>
    <row r="222" spans="1:29" ht="30" x14ac:dyDescent="0.25">
      <c r="A222" s="185"/>
      <c r="B222" s="68"/>
      <c r="L222" s="76"/>
      <c r="O222" s="149" t="str">
        <f>IFERROR(IF(N222="","",(N222+(0.16*N222))),"-")</f>
        <v/>
      </c>
      <c r="P222" s="153" t="s">
        <v>109</v>
      </c>
      <c r="Q222" s="184" t="str">
        <f>IFERROR(N222/P222,"-")</f>
        <v>-</v>
      </c>
      <c r="R222" s="153" t="str" cm="1">
        <f t="array" ref="R222">IFERROR(IF(SUMPRODUCT(('Hrs 2021'!$I$2:$I$500='Suivi quotidien'!A222)*('Hrs 2021'!$H$2:$H$500='Suivi quotidien'!G222)*('Hrs 2021'!$J$2:$J$500*1))=0,"",SUMPRODUCT(('Hrs 2021'!$I$2:$I$500='Suivi quotidien'!A222)*('Hrs 2021'!$H$2:$H$500='Suivi quotidien'!G222)*('Hrs 2021'!$J$2:$J$500*1)))/60,"-")</f>
        <v>-</v>
      </c>
      <c r="S222" s="184" t="str">
        <f>IFERROR(N222/R222,"-")</f>
        <v>-</v>
      </c>
      <c r="T222" s="180" t="str" cm="1">
        <f t="array" ref="T222">IF(SUMPRODUCT(('Hrs 2021'!$B$2:$B$500='Suivi quotidien'!A222)*('Hrs 2021'!$A$2:$A$500='Suivi quotidien'!G222)*('Hrs 2021'!$E$2:$E$500*1))=0,"-",SUMPRODUCT(('Hrs 2021'!$B$2:$B$500='Suivi quotidien'!A222)*('Hrs 2021'!$A$2:$A$500='Suivi quotidien'!G222)*('Hrs 2021'!$E$2:$E$500*1)))</f>
        <v>-</v>
      </c>
      <c r="U222" s="184" t="str">
        <f>IFERROR(O222/T222,"-")</f>
        <v>-</v>
      </c>
      <c r="V222" s="153" t="str" cm="1">
        <f t="array" ref="V222">IF(SUMPRODUCT(('Hrs 2021'!$B$2:$B$500='Suivi quotidien'!A222)*('Hrs 2021'!$A$2:$A$500='Suivi quotidien'!G222)*('Hrs 2021'!$E$2:$E$500*1))=0,"-",SUMPRODUCT(('Hrs 2021'!$B$2:$B$500='Suivi quotidien'!A222)*('Hrs 2021'!$A$2:$A$500='Suivi quotidien'!G222)*('Hrs 2021'!$F$2:$F$500*1)))</f>
        <v>-</v>
      </c>
      <c r="W222" s="184" t="str">
        <f>IFERROR(O222/V222,"-")</f>
        <v>-</v>
      </c>
      <c r="X222" s="180" t="str" cm="1">
        <f t="array" ref="X222">IF(SUMPRODUCT(('Hrs 2022'!$C$2:$C$500='Suivi quotidien'!A222)*('Hrs 2022'!$B$2:$B$500='Suivi quotidien'!G222)*('Hrs 2022'!$F$2:$F$500*1))=0,"-",SUMPRODUCT(('Hrs 2022'!$C$2:$C$500='Suivi quotidien'!A222)*('Hrs 2022'!$B$2:$B$500='Suivi quotidien'!G222)*('Hrs 2022'!$F$2:$F$500*1)))</f>
        <v>-</v>
      </c>
      <c r="Y222" s="184" t="str">
        <f>IFERROR(O222/X222,"-")</f>
        <v>-</v>
      </c>
      <c r="Z222" s="153" t="s">
        <v>109</v>
      </c>
      <c r="AA222" s="184" t="str">
        <f>IFERROR(O222/Z222,"-")</f>
        <v>-</v>
      </c>
      <c r="AB222" s="156" t="s">
        <v>109</v>
      </c>
      <c r="AC222" s="181" t="s">
        <v>334</v>
      </c>
    </row>
    <row r="223" spans="1:29" ht="30" x14ac:dyDescent="0.25">
      <c r="A223" s="185"/>
      <c r="B223" s="68"/>
      <c r="L223" s="76"/>
      <c r="O223" s="149" t="str">
        <f>IFERROR(IF(N223="","",(N223+(0.16*N223))),"-")</f>
        <v/>
      </c>
      <c r="P223" s="153" t="s">
        <v>109</v>
      </c>
      <c r="Q223" s="184" t="str">
        <f>IFERROR(N223/P223,"-")</f>
        <v>-</v>
      </c>
      <c r="R223" s="153" t="str" cm="1">
        <f t="array" ref="R223">IFERROR(IF(SUMPRODUCT(('Hrs 2021'!$I$2:$I$500='Suivi quotidien'!A223)*('Hrs 2021'!$H$2:$H$500='Suivi quotidien'!G223)*('Hrs 2021'!$J$2:$J$500*1))=0,"",SUMPRODUCT(('Hrs 2021'!$I$2:$I$500='Suivi quotidien'!A223)*('Hrs 2021'!$H$2:$H$500='Suivi quotidien'!G223)*('Hrs 2021'!$J$2:$J$500*1)))/60,"-")</f>
        <v>-</v>
      </c>
      <c r="S223" s="184" t="str">
        <f>IFERROR(N223/R223,"-")</f>
        <v>-</v>
      </c>
      <c r="T223" s="180" t="str" cm="1">
        <f t="array" ref="T223">IF(SUMPRODUCT(('Hrs 2021'!$B$2:$B$500='Suivi quotidien'!A223)*('Hrs 2021'!$A$2:$A$500='Suivi quotidien'!G223)*('Hrs 2021'!$E$2:$E$500*1))=0,"-",SUMPRODUCT(('Hrs 2021'!$B$2:$B$500='Suivi quotidien'!A223)*('Hrs 2021'!$A$2:$A$500='Suivi quotidien'!G223)*('Hrs 2021'!$E$2:$E$500*1)))</f>
        <v>-</v>
      </c>
      <c r="U223" s="184" t="str">
        <f>IFERROR(O223/T223,"-")</f>
        <v>-</v>
      </c>
      <c r="V223" s="153" t="str" cm="1">
        <f t="array" ref="V223">IF(SUMPRODUCT(('Hrs 2021'!$B$2:$B$500='Suivi quotidien'!A223)*('Hrs 2021'!$A$2:$A$500='Suivi quotidien'!G223)*('Hrs 2021'!$E$2:$E$500*1))=0,"-",SUMPRODUCT(('Hrs 2021'!$B$2:$B$500='Suivi quotidien'!A223)*('Hrs 2021'!$A$2:$A$500='Suivi quotidien'!G223)*('Hrs 2021'!$F$2:$F$500*1)))</f>
        <v>-</v>
      </c>
      <c r="W223" s="184" t="str">
        <f>IFERROR(O223/V223,"-")</f>
        <v>-</v>
      </c>
      <c r="X223" s="180" t="str" cm="1">
        <f t="array" ref="X223">IF(SUMPRODUCT(('Hrs 2022'!$C$2:$C$500='Suivi quotidien'!A223)*('Hrs 2022'!$B$2:$B$500='Suivi quotidien'!G223)*('Hrs 2022'!$F$2:$F$500*1))=0,"-",SUMPRODUCT(('Hrs 2022'!$C$2:$C$500='Suivi quotidien'!A223)*('Hrs 2022'!$B$2:$B$500='Suivi quotidien'!G223)*('Hrs 2022'!$F$2:$F$500*1)))</f>
        <v>-</v>
      </c>
      <c r="Y223" s="184" t="str">
        <f>IFERROR(O223/X223,"-")</f>
        <v>-</v>
      </c>
      <c r="Z223" s="153" t="s">
        <v>109</v>
      </c>
      <c r="AA223" s="184" t="str">
        <f>IFERROR(O223/Z223,"-")</f>
        <v>-</v>
      </c>
      <c r="AB223" s="156" t="s">
        <v>109</v>
      </c>
      <c r="AC223" s="181" t="s">
        <v>334</v>
      </c>
    </row>
    <row r="224" spans="1:29" ht="30" x14ac:dyDescent="0.25">
      <c r="A224" s="185"/>
      <c r="B224" s="68"/>
      <c r="L224" s="76"/>
      <c r="O224" s="149" t="str">
        <f>IFERROR(IF(N224="","",(N224+(0.16*N224))),"-")</f>
        <v/>
      </c>
      <c r="P224" s="153" t="s">
        <v>109</v>
      </c>
      <c r="Q224" s="184" t="str">
        <f>IFERROR(N224/P224,"-")</f>
        <v>-</v>
      </c>
      <c r="R224" s="153" t="str" cm="1">
        <f t="array" ref="R224">IFERROR(IF(SUMPRODUCT(('Hrs 2021'!$I$2:$I$500='Suivi quotidien'!A224)*('Hrs 2021'!$H$2:$H$500='Suivi quotidien'!G224)*('Hrs 2021'!$J$2:$J$500*1))=0,"",SUMPRODUCT(('Hrs 2021'!$I$2:$I$500='Suivi quotidien'!A224)*('Hrs 2021'!$H$2:$H$500='Suivi quotidien'!G224)*('Hrs 2021'!$J$2:$J$500*1)))/60,"-")</f>
        <v>-</v>
      </c>
      <c r="S224" s="184" t="str">
        <f>IFERROR(N224/R224,"-")</f>
        <v>-</v>
      </c>
      <c r="T224" s="180" t="str" cm="1">
        <f t="array" ref="T224">IF(SUMPRODUCT(('Hrs 2021'!$B$2:$B$500='Suivi quotidien'!A224)*('Hrs 2021'!$A$2:$A$500='Suivi quotidien'!G224)*('Hrs 2021'!$E$2:$E$500*1))=0,"-",SUMPRODUCT(('Hrs 2021'!$B$2:$B$500='Suivi quotidien'!A224)*('Hrs 2021'!$A$2:$A$500='Suivi quotidien'!G224)*('Hrs 2021'!$E$2:$E$500*1)))</f>
        <v>-</v>
      </c>
      <c r="U224" s="184" t="str">
        <f>IFERROR(O224/T224,"-")</f>
        <v>-</v>
      </c>
      <c r="V224" s="153" t="str" cm="1">
        <f t="array" ref="V224">IF(SUMPRODUCT(('Hrs 2021'!$B$2:$B$500='Suivi quotidien'!A224)*('Hrs 2021'!$A$2:$A$500='Suivi quotidien'!G224)*('Hrs 2021'!$E$2:$E$500*1))=0,"-",SUMPRODUCT(('Hrs 2021'!$B$2:$B$500='Suivi quotidien'!A224)*('Hrs 2021'!$A$2:$A$500='Suivi quotidien'!G224)*('Hrs 2021'!$F$2:$F$500*1)))</f>
        <v>-</v>
      </c>
      <c r="W224" s="184" t="str">
        <f>IFERROR(O224/V224,"-")</f>
        <v>-</v>
      </c>
      <c r="X224" s="180" t="str" cm="1">
        <f t="array" ref="X224">IF(SUMPRODUCT(('Hrs 2022'!$C$2:$C$500='Suivi quotidien'!A224)*('Hrs 2022'!$B$2:$B$500='Suivi quotidien'!G224)*('Hrs 2022'!$F$2:$F$500*1))=0,"-",SUMPRODUCT(('Hrs 2022'!$C$2:$C$500='Suivi quotidien'!A224)*('Hrs 2022'!$B$2:$B$500='Suivi quotidien'!G224)*('Hrs 2022'!$F$2:$F$500*1)))</f>
        <v>-</v>
      </c>
      <c r="Y224" s="184" t="str">
        <f>IFERROR(O224/X224,"-")</f>
        <v>-</v>
      </c>
      <c r="Z224" s="153" t="s">
        <v>109</v>
      </c>
      <c r="AA224" s="184" t="str">
        <f>IFERROR(O224/Z224,"-")</f>
        <v>-</v>
      </c>
      <c r="AB224" s="156" t="s">
        <v>109</v>
      </c>
      <c r="AC224" s="181" t="s">
        <v>334</v>
      </c>
    </row>
    <row r="225" spans="1:29" ht="30" x14ac:dyDescent="0.25">
      <c r="A225" s="185"/>
      <c r="B225" s="68"/>
      <c r="L225" s="76"/>
      <c r="O225" s="149" t="str">
        <f>IFERROR(IF(N225="","",(N225+(0.16*N225))),"-")</f>
        <v/>
      </c>
      <c r="P225" s="153" t="s">
        <v>109</v>
      </c>
      <c r="Q225" s="184" t="str">
        <f>IFERROR(N225/P225,"-")</f>
        <v>-</v>
      </c>
      <c r="R225" s="153" t="str" cm="1">
        <f t="array" ref="R225">IFERROR(IF(SUMPRODUCT(('Hrs 2021'!$I$2:$I$500='Suivi quotidien'!A225)*('Hrs 2021'!$H$2:$H$500='Suivi quotidien'!G225)*('Hrs 2021'!$J$2:$J$500*1))=0,"",SUMPRODUCT(('Hrs 2021'!$I$2:$I$500='Suivi quotidien'!A225)*('Hrs 2021'!$H$2:$H$500='Suivi quotidien'!G225)*('Hrs 2021'!$J$2:$J$500*1)))/60,"-")</f>
        <v>-</v>
      </c>
      <c r="S225" s="184" t="str">
        <f>IFERROR(N225/R225,"-")</f>
        <v>-</v>
      </c>
      <c r="T225" s="180" t="str" cm="1">
        <f t="array" ref="T225">IF(SUMPRODUCT(('Hrs 2021'!$B$2:$B$500='Suivi quotidien'!A225)*('Hrs 2021'!$A$2:$A$500='Suivi quotidien'!G225)*('Hrs 2021'!$E$2:$E$500*1))=0,"-",SUMPRODUCT(('Hrs 2021'!$B$2:$B$500='Suivi quotidien'!A225)*('Hrs 2021'!$A$2:$A$500='Suivi quotidien'!G225)*('Hrs 2021'!$E$2:$E$500*1)))</f>
        <v>-</v>
      </c>
      <c r="U225" s="184" t="str">
        <f>IFERROR(O225/T225,"-")</f>
        <v>-</v>
      </c>
      <c r="V225" s="153" t="str" cm="1">
        <f t="array" ref="V225">IF(SUMPRODUCT(('Hrs 2021'!$B$2:$B$500='Suivi quotidien'!A225)*('Hrs 2021'!$A$2:$A$500='Suivi quotidien'!G225)*('Hrs 2021'!$E$2:$E$500*1))=0,"-",SUMPRODUCT(('Hrs 2021'!$B$2:$B$500='Suivi quotidien'!A225)*('Hrs 2021'!$A$2:$A$500='Suivi quotidien'!G225)*('Hrs 2021'!$F$2:$F$500*1)))</f>
        <v>-</v>
      </c>
      <c r="W225" s="184" t="str">
        <f>IFERROR(O225/V225,"-")</f>
        <v>-</v>
      </c>
      <c r="X225" s="180" t="str" cm="1">
        <f t="array" ref="X225">IF(SUMPRODUCT(('Hrs 2022'!$C$2:$C$500='Suivi quotidien'!A225)*('Hrs 2022'!$B$2:$B$500='Suivi quotidien'!G225)*('Hrs 2022'!$F$2:$F$500*1))=0,"-",SUMPRODUCT(('Hrs 2022'!$C$2:$C$500='Suivi quotidien'!A225)*('Hrs 2022'!$B$2:$B$500='Suivi quotidien'!G225)*('Hrs 2022'!$F$2:$F$500*1)))</f>
        <v>-</v>
      </c>
      <c r="Y225" s="184" t="str">
        <f>IFERROR(O225/X225,"-")</f>
        <v>-</v>
      </c>
      <c r="Z225" s="153" t="s">
        <v>109</v>
      </c>
      <c r="AA225" s="184" t="str">
        <f>IFERROR(O225/Z225,"-")</f>
        <v>-</v>
      </c>
      <c r="AB225" s="156" t="s">
        <v>109</v>
      </c>
      <c r="AC225" s="181" t="s">
        <v>334</v>
      </c>
    </row>
    <row r="226" spans="1:29" ht="30" x14ac:dyDescent="0.25">
      <c r="A226" s="185"/>
      <c r="B226" s="68"/>
      <c r="L226" s="76"/>
      <c r="O226" s="149" t="str">
        <f>IFERROR(IF(N226="","",(N226+(0.16*N226))),"-")</f>
        <v/>
      </c>
      <c r="P226" s="153" t="s">
        <v>109</v>
      </c>
      <c r="Q226" s="184" t="str">
        <f>IFERROR(N226/P226,"-")</f>
        <v>-</v>
      </c>
      <c r="R226" s="153" t="str" cm="1">
        <f t="array" ref="R226">IFERROR(IF(SUMPRODUCT(('Hrs 2021'!$I$2:$I$500='Suivi quotidien'!A226)*('Hrs 2021'!$H$2:$H$500='Suivi quotidien'!G226)*('Hrs 2021'!$J$2:$J$500*1))=0,"",SUMPRODUCT(('Hrs 2021'!$I$2:$I$500='Suivi quotidien'!A226)*('Hrs 2021'!$H$2:$H$500='Suivi quotidien'!G226)*('Hrs 2021'!$J$2:$J$500*1)))/60,"-")</f>
        <v>-</v>
      </c>
      <c r="S226" s="184" t="str">
        <f>IFERROR(N226/R226,"-")</f>
        <v>-</v>
      </c>
      <c r="T226" s="180" t="str" cm="1">
        <f t="array" ref="T226">IF(SUMPRODUCT(('Hrs 2021'!$B$2:$B$500='Suivi quotidien'!A226)*('Hrs 2021'!$A$2:$A$500='Suivi quotidien'!G226)*('Hrs 2021'!$E$2:$E$500*1))=0,"-",SUMPRODUCT(('Hrs 2021'!$B$2:$B$500='Suivi quotidien'!A226)*('Hrs 2021'!$A$2:$A$500='Suivi quotidien'!G226)*('Hrs 2021'!$E$2:$E$500*1)))</f>
        <v>-</v>
      </c>
      <c r="U226" s="184" t="str">
        <f>IFERROR(O226/T226,"-")</f>
        <v>-</v>
      </c>
      <c r="V226" s="153" t="str" cm="1">
        <f t="array" ref="V226">IF(SUMPRODUCT(('Hrs 2021'!$B$2:$B$500='Suivi quotidien'!A226)*('Hrs 2021'!$A$2:$A$500='Suivi quotidien'!G226)*('Hrs 2021'!$E$2:$E$500*1))=0,"-",SUMPRODUCT(('Hrs 2021'!$B$2:$B$500='Suivi quotidien'!A226)*('Hrs 2021'!$A$2:$A$500='Suivi quotidien'!G226)*('Hrs 2021'!$F$2:$F$500*1)))</f>
        <v>-</v>
      </c>
      <c r="W226" s="184" t="str">
        <f>IFERROR(O226/V226,"-")</f>
        <v>-</v>
      </c>
      <c r="X226" s="180" t="str" cm="1">
        <f t="array" ref="X226">IF(SUMPRODUCT(('Hrs 2022'!$C$2:$C$500='Suivi quotidien'!A226)*('Hrs 2022'!$B$2:$B$500='Suivi quotidien'!G226)*('Hrs 2022'!$F$2:$F$500*1))=0,"-",SUMPRODUCT(('Hrs 2022'!$C$2:$C$500='Suivi quotidien'!A226)*('Hrs 2022'!$B$2:$B$500='Suivi quotidien'!G226)*('Hrs 2022'!$F$2:$F$500*1)))</f>
        <v>-</v>
      </c>
      <c r="Y226" s="184" t="str">
        <f>IFERROR(O226/X226,"-")</f>
        <v>-</v>
      </c>
      <c r="Z226" s="153" t="s">
        <v>109</v>
      </c>
      <c r="AA226" s="184" t="str">
        <f>IFERROR(O226/Z226,"-")</f>
        <v>-</v>
      </c>
      <c r="AB226" s="156" t="s">
        <v>109</v>
      </c>
      <c r="AC226" s="181" t="s">
        <v>334</v>
      </c>
    </row>
    <row r="227" spans="1:29" ht="30" x14ac:dyDescent="0.25">
      <c r="A227" s="185"/>
      <c r="B227" s="68"/>
      <c r="L227" s="76"/>
      <c r="O227" s="149" t="str">
        <f>IFERROR(IF(N227="","",(N227+(0.16*N227))),"-")</f>
        <v/>
      </c>
      <c r="P227" s="153" t="s">
        <v>109</v>
      </c>
      <c r="Q227" s="184" t="str">
        <f>IFERROR(N227/P227,"-")</f>
        <v>-</v>
      </c>
      <c r="R227" s="153" t="str" cm="1">
        <f t="array" ref="R227">IFERROR(IF(SUMPRODUCT(('Hrs 2021'!$I$2:$I$500='Suivi quotidien'!A227)*('Hrs 2021'!$H$2:$H$500='Suivi quotidien'!G227)*('Hrs 2021'!$J$2:$J$500*1))=0,"",SUMPRODUCT(('Hrs 2021'!$I$2:$I$500='Suivi quotidien'!A227)*('Hrs 2021'!$H$2:$H$500='Suivi quotidien'!G227)*('Hrs 2021'!$J$2:$J$500*1)))/60,"-")</f>
        <v>-</v>
      </c>
      <c r="S227" s="184" t="str">
        <f>IFERROR(N227/R227,"-")</f>
        <v>-</v>
      </c>
      <c r="T227" s="180" t="str" cm="1">
        <f t="array" ref="T227">IF(SUMPRODUCT(('Hrs 2021'!$B$2:$B$500='Suivi quotidien'!A227)*('Hrs 2021'!$A$2:$A$500='Suivi quotidien'!G227)*('Hrs 2021'!$E$2:$E$500*1))=0,"-",SUMPRODUCT(('Hrs 2021'!$B$2:$B$500='Suivi quotidien'!A227)*('Hrs 2021'!$A$2:$A$500='Suivi quotidien'!G227)*('Hrs 2021'!$E$2:$E$500*1)))</f>
        <v>-</v>
      </c>
      <c r="U227" s="184" t="str">
        <f>IFERROR(O227/T227,"-")</f>
        <v>-</v>
      </c>
      <c r="V227" s="153" t="str" cm="1">
        <f t="array" ref="V227">IF(SUMPRODUCT(('Hrs 2021'!$B$2:$B$500='Suivi quotidien'!A227)*('Hrs 2021'!$A$2:$A$500='Suivi quotidien'!G227)*('Hrs 2021'!$E$2:$E$500*1))=0,"-",SUMPRODUCT(('Hrs 2021'!$B$2:$B$500='Suivi quotidien'!A227)*('Hrs 2021'!$A$2:$A$500='Suivi quotidien'!G227)*('Hrs 2021'!$F$2:$F$500*1)))</f>
        <v>-</v>
      </c>
      <c r="W227" s="184" t="str">
        <f>IFERROR(O227/V227,"-")</f>
        <v>-</v>
      </c>
      <c r="X227" s="180" t="str" cm="1">
        <f t="array" ref="X227">IF(SUMPRODUCT(('Hrs 2022'!$C$2:$C$500='Suivi quotidien'!A227)*('Hrs 2022'!$B$2:$B$500='Suivi quotidien'!G227)*('Hrs 2022'!$F$2:$F$500*1))=0,"-",SUMPRODUCT(('Hrs 2022'!$C$2:$C$500='Suivi quotidien'!A227)*('Hrs 2022'!$B$2:$B$500='Suivi quotidien'!G227)*('Hrs 2022'!$F$2:$F$500*1)))</f>
        <v>-</v>
      </c>
      <c r="Y227" s="184" t="str">
        <f>IFERROR(O227/X227,"-")</f>
        <v>-</v>
      </c>
      <c r="Z227" s="153" t="s">
        <v>109</v>
      </c>
      <c r="AA227" s="184" t="str">
        <f>IFERROR(O227/Z227,"-")</f>
        <v>-</v>
      </c>
      <c r="AB227" s="156" t="s">
        <v>109</v>
      </c>
      <c r="AC227" s="181" t="s">
        <v>334</v>
      </c>
    </row>
    <row r="228" spans="1:29" ht="30" x14ac:dyDescent="0.25">
      <c r="A228" s="185"/>
      <c r="B228" s="68"/>
      <c r="L228" s="76"/>
      <c r="O228" s="149" t="str">
        <f>IFERROR(IF(N228="","",(N228+(0.16*N228))),"-")</f>
        <v/>
      </c>
      <c r="P228" s="153" t="s">
        <v>109</v>
      </c>
      <c r="Q228" s="184" t="str">
        <f>IFERROR(N228/P228,"-")</f>
        <v>-</v>
      </c>
      <c r="R228" s="153" t="str" cm="1">
        <f t="array" ref="R228">IFERROR(IF(SUMPRODUCT(('Hrs 2021'!$I$2:$I$500='Suivi quotidien'!A228)*('Hrs 2021'!$H$2:$H$500='Suivi quotidien'!G228)*('Hrs 2021'!$J$2:$J$500*1))=0,"",SUMPRODUCT(('Hrs 2021'!$I$2:$I$500='Suivi quotidien'!A228)*('Hrs 2021'!$H$2:$H$500='Suivi quotidien'!G228)*('Hrs 2021'!$J$2:$J$500*1)))/60,"-")</f>
        <v>-</v>
      </c>
      <c r="S228" s="184" t="str">
        <f>IFERROR(N228/R228,"-")</f>
        <v>-</v>
      </c>
      <c r="T228" s="180" t="str" cm="1">
        <f t="array" ref="T228">IF(SUMPRODUCT(('Hrs 2021'!$B$2:$B$500='Suivi quotidien'!A228)*('Hrs 2021'!$A$2:$A$500='Suivi quotidien'!G228)*('Hrs 2021'!$E$2:$E$500*1))=0,"-",SUMPRODUCT(('Hrs 2021'!$B$2:$B$500='Suivi quotidien'!A228)*('Hrs 2021'!$A$2:$A$500='Suivi quotidien'!G228)*('Hrs 2021'!$E$2:$E$500*1)))</f>
        <v>-</v>
      </c>
      <c r="U228" s="184" t="str">
        <f>IFERROR(O228/T228,"-")</f>
        <v>-</v>
      </c>
      <c r="V228" s="153" t="str" cm="1">
        <f t="array" ref="V228">IF(SUMPRODUCT(('Hrs 2021'!$B$2:$B$500='Suivi quotidien'!A228)*('Hrs 2021'!$A$2:$A$500='Suivi quotidien'!G228)*('Hrs 2021'!$E$2:$E$500*1))=0,"-",SUMPRODUCT(('Hrs 2021'!$B$2:$B$500='Suivi quotidien'!A228)*('Hrs 2021'!$A$2:$A$500='Suivi quotidien'!G228)*('Hrs 2021'!$F$2:$F$500*1)))</f>
        <v>-</v>
      </c>
      <c r="W228" s="184" t="str">
        <f>IFERROR(O228/V228,"-")</f>
        <v>-</v>
      </c>
      <c r="X228" s="180" t="str" cm="1">
        <f t="array" ref="X228">IF(SUMPRODUCT(('Hrs 2022'!$C$2:$C$500='Suivi quotidien'!A228)*('Hrs 2022'!$B$2:$B$500='Suivi quotidien'!G228)*('Hrs 2022'!$F$2:$F$500*1))=0,"-",SUMPRODUCT(('Hrs 2022'!$C$2:$C$500='Suivi quotidien'!A228)*('Hrs 2022'!$B$2:$B$500='Suivi quotidien'!G228)*('Hrs 2022'!$F$2:$F$500*1)))</f>
        <v>-</v>
      </c>
      <c r="Y228" s="184" t="str">
        <f>IFERROR(O228/X228,"-")</f>
        <v>-</v>
      </c>
      <c r="Z228" s="153" t="s">
        <v>109</v>
      </c>
      <c r="AA228" s="184" t="str">
        <f>IFERROR(O228/Z228,"-")</f>
        <v>-</v>
      </c>
      <c r="AB228" s="156" t="s">
        <v>109</v>
      </c>
      <c r="AC228" s="181" t="s">
        <v>334</v>
      </c>
    </row>
    <row r="229" spans="1:29" ht="30" x14ac:dyDescent="0.25">
      <c r="A229" s="185"/>
      <c r="B229" s="68"/>
      <c r="L229" s="76"/>
      <c r="O229" s="149" t="str">
        <f>IFERROR(IF(N229="","",(N229+(0.16*N229))),"-")</f>
        <v/>
      </c>
      <c r="P229" s="153" t="s">
        <v>109</v>
      </c>
      <c r="Q229" s="184" t="str">
        <f>IFERROR(N229/P229,"-")</f>
        <v>-</v>
      </c>
      <c r="R229" s="153" t="str" cm="1">
        <f t="array" ref="R229">IFERROR(IF(SUMPRODUCT(('Hrs 2021'!$I$2:$I$500='Suivi quotidien'!A229)*('Hrs 2021'!$H$2:$H$500='Suivi quotidien'!G229)*('Hrs 2021'!$J$2:$J$500*1))=0,"",SUMPRODUCT(('Hrs 2021'!$I$2:$I$500='Suivi quotidien'!A229)*('Hrs 2021'!$H$2:$H$500='Suivi quotidien'!G229)*('Hrs 2021'!$J$2:$J$500*1)))/60,"-")</f>
        <v>-</v>
      </c>
      <c r="S229" s="184" t="str">
        <f>IFERROR(N229/R229,"-")</f>
        <v>-</v>
      </c>
      <c r="T229" s="180" t="str" cm="1">
        <f t="array" ref="T229">IF(SUMPRODUCT(('Hrs 2021'!$B$2:$B$500='Suivi quotidien'!A229)*('Hrs 2021'!$A$2:$A$500='Suivi quotidien'!G229)*('Hrs 2021'!$E$2:$E$500*1))=0,"-",SUMPRODUCT(('Hrs 2021'!$B$2:$B$500='Suivi quotidien'!A229)*('Hrs 2021'!$A$2:$A$500='Suivi quotidien'!G229)*('Hrs 2021'!$E$2:$E$500*1)))</f>
        <v>-</v>
      </c>
      <c r="U229" s="184" t="str">
        <f>IFERROR(O229/T229,"-")</f>
        <v>-</v>
      </c>
      <c r="V229" s="153" t="str" cm="1">
        <f t="array" ref="V229">IF(SUMPRODUCT(('Hrs 2021'!$B$2:$B$500='Suivi quotidien'!A229)*('Hrs 2021'!$A$2:$A$500='Suivi quotidien'!G229)*('Hrs 2021'!$E$2:$E$500*1))=0,"-",SUMPRODUCT(('Hrs 2021'!$B$2:$B$500='Suivi quotidien'!A229)*('Hrs 2021'!$A$2:$A$500='Suivi quotidien'!G229)*('Hrs 2021'!$F$2:$F$500*1)))</f>
        <v>-</v>
      </c>
      <c r="W229" s="184" t="str">
        <f>IFERROR(O229/V229,"-")</f>
        <v>-</v>
      </c>
      <c r="X229" s="180" t="str" cm="1">
        <f t="array" ref="X229">IF(SUMPRODUCT(('Hrs 2022'!$C$2:$C$500='Suivi quotidien'!A229)*('Hrs 2022'!$B$2:$B$500='Suivi quotidien'!G229)*('Hrs 2022'!$F$2:$F$500*1))=0,"-",SUMPRODUCT(('Hrs 2022'!$C$2:$C$500='Suivi quotidien'!A229)*('Hrs 2022'!$B$2:$B$500='Suivi quotidien'!G229)*('Hrs 2022'!$F$2:$F$500*1)))</f>
        <v>-</v>
      </c>
      <c r="Y229" s="184" t="str">
        <f>IFERROR(O229/X229,"-")</f>
        <v>-</v>
      </c>
      <c r="Z229" s="153" t="s">
        <v>109</v>
      </c>
      <c r="AA229" s="184" t="str">
        <f>IFERROR(O229/Z229,"-")</f>
        <v>-</v>
      </c>
      <c r="AB229" s="156" t="s">
        <v>109</v>
      </c>
      <c r="AC229" s="181" t="s">
        <v>334</v>
      </c>
    </row>
    <row r="230" spans="1:29" ht="30" x14ac:dyDescent="0.25">
      <c r="A230" s="185"/>
      <c r="B230" s="68"/>
      <c r="L230" s="76"/>
      <c r="O230" s="149" t="str">
        <f>IFERROR(IF(N230="","",(N230+(0.16*N230))),"-")</f>
        <v/>
      </c>
      <c r="P230" s="153" t="s">
        <v>109</v>
      </c>
      <c r="Q230" s="184" t="str">
        <f>IFERROR(N230/P230,"-")</f>
        <v>-</v>
      </c>
      <c r="R230" s="153" t="str" cm="1">
        <f t="array" ref="R230">IFERROR(IF(SUMPRODUCT(('Hrs 2021'!$I$2:$I$500='Suivi quotidien'!A230)*('Hrs 2021'!$H$2:$H$500='Suivi quotidien'!G230)*('Hrs 2021'!$J$2:$J$500*1))=0,"",SUMPRODUCT(('Hrs 2021'!$I$2:$I$500='Suivi quotidien'!A230)*('Hrs 2021'!$H$2:$H$500='Suivi quotidien'!G230)*('Hrs 2021'!$J$2:$J$500*1)))/60,"-")</f>
        <v>-</v>
      </c>
      <c r="S230" s="184" t="str">
        <f>IFERROR(N230/R230,"-")</f>
        <v>-</v>
      </c>
      <c r="T230" s="180" t="str" cm="1">
        <f t="array" ref="T230">IF(SUMPRODUCT(('Hrs 2021'!$B$2:$B$500='Suivi quotidien'!A230)*('Hrs 2021'!$A$2:$A$500='Suivi quotidien'!G230)*('Hrs 2021'!$E$2:$E$500*1))=0,"-",SUMPRODUCT(('Hrs 2021'!$B$2:$B$500='Suivi quotidien'!A230)*('Hrs 2021'!$A$2:$A$500='Suivi quotidien'!G230)*('Hrs 2021'!$E$2:$E$500*1)))</f>
        <v>-</v>
      </c>
      <c r="U230" s="184" t="str">
        <f>IFERROR(O230/T230,"-")</f>
        <v>-</v>
      </c>
      <c r="V230" s="153" t="str" cm="1">
        <f t="array" ref="V230">IF(SUMPRODUCT(('Hrs 2021'!$B$2:$B$500='Suivi quotidien'!A230)*('Hrs 2021'!$A$2:$A$500='Suivi quotidien'!G230)*('Hrs 2021'!$E$2:$E$500*1))=0,"-",SUMPRODUCT(('Hrs 2021'!$B$2:$B$500='Suivi quotidien'!A230)*('Hrs 2021'!$A$2:$A$500='Suivi quotidien'!G230)*('Hrs 2021'!$F$2:$F$500*1)))</f>
        <v>-</v>
      </c>
      <c r="W230" s="184" t="str">
        <f>IFERROR(O230/V230,"-")</f>
        <v>-</v>
      </c>
      <c r="X230" s="180" t="str" cm="1">
        <f t="array" ref="X230">IF(SUMPRODUCT(('Hrs 2022'!$C$2:$C$500='Suivi quotidien'!A230)*('Hrs 2022'!$B$2:$B$500='Suivi quotidien'!G230)*('Hrs 2022'!$F$2:$F$500*1))=0,"-",SUMPRODUCT(('Hrs 2022'!$C$2:$C$500='Suivi quotidien'!A230)*('Hrs 2022'!$B$2:$B$500='Suivi quotidien'!G230)*('Hrs 2022'!$F$2:$F$500*1)))</f>
        <v>-</v>
      </c>
      <c r="Y230" s="184" t="str">
        <f>IFERROR(O230/X230,"-")</f>
        <v>-</v>
      </c>
      <c r="Z230" s="153" t="s">
        <v>109</v>
      </c>
      <c r="AA230" s="184" t="str">
        <f>IFERROR(O230/Z230,"-")</f>
        <v>-</v>
      </c>
      <c r="AB230" s="156" t="s">
        <v>109</v>
      </c>
      <c r="AC230" s="181" t="s">
        <v>334</v>
      </c>
    </row>
    <row r="231" spans="1:29" ht="30" x14ac:dyDescent="0.25">
      <c r="A231" s="185"/>
      <c r="B231" s="68"/>
      <c r="L231" s="76"/>
      <c r="O231" s="149" t="str">
        <f>IFERROR(IF(N231="","",(N231+(0.16*N231))),"-")</f>
        <v/>
      </c>
      <c r="P231" s="153" t="s">
        <v>109</v>
      </c>
      <c r="Q231" s="184" t="str">
        <f>IFERROR(N231/P231,"-")</f>
        <v>-</v>
      </c>
      <c r="R231" s="153" t="str" cm="1">
        <f t="array" ref="R231">IFERROR(IF(SUMPRODUCT(('Hrs 2021'!$I$2:$I$500='Suivi quotidien'!A231)*('Hrs 2021'!$H$2:$H$500='Suivi quotidien'!G231)*('Hrs 2021'!$J$2:$J$500*1))=0,"",SUMPRODUCT(('Hrs 2021'!$I$2:$I$500='Suivi quotidien'!A231)*('Hrs 2021'!$H$2:$H$500='Suivi quotidien'!G231)*('Hrs 2021'!$J$2:$J$500*1)))/60,"-")</f>
        <v>-</v>
      </c>
      <c r="S231" s="184" t="str">
        <f>IFERROR(N231/R231,"-")</f>
        <v>-</v>
      </c>
      <c r="T231" s="180" t="str" cm="1">
        <f t="array" ref="T231">IF(SUMPRODUCT(('Hrs 2021'!$B$2:$B$500='Suivi quotidien'!A231)*('Hrs 2021'!$A$2:$A$500='Suivi quotidien'!G231)*('Hrs 2021'!$E$2:$E$500*1))=0,"-",SUMPRODUCT(('Hrs 2021'!$B$2:$B$500='Suivi quotidien'!A231)*('Hrs 2021'!$A$2:$A$500='Suivi quotidien'!G231)*('Hrs 2021'!$E$2:$E$500*1)))</f>
        <v>-</v>
      </c>
      <c r="U231" s="184" t="str">
        <f>IFERROR(O231/T231,"-")</f>
        <v>-</v>
      </c>
      <c r="V231" s="153" t="str" cm="1">
        <f t="array" ref="V231">IF(SUMPRODUCT(('Hrs 2021'!$B$2:$B$500='Suivi quotidien'!A231)*('Hrs 2021'!$A$2:$A$500='Suivi quotidien'!G231)*('Hrs 2021'!$E$2:$E$500*1))=0,"-",SUMPRODUCT(('Hrs 2021'!$B$2:$B$500='Suivi quotidien'!A231)*('Hrs 2021'!$A$2:$A$500='Suivi quotidien'!G231)*('Hrs 2021'!$F$2:$F$500*1)))</f>
        <v>-</v>
      </c>
      <c r="W231" s="184" t="str">
        <f>IFERROR(O231/V231,"-")</f>
        <v>-</v>
      </c>
      <c r="X231" s="180" t="str" cm="1">
        <f t="array" ref="X231">IF(SUMPRODUCT(('Hrs 2022'!$C$2:$C$500='Suivi quotidien'!A231)*('Hrs 2022'!$B$2:$B$500='Suivi quotidien'!G231)*('Hrs 2022'!$F$2:$F$500*1))=0,"-",SUMPRODUCT(('Hrs 2022'!$C$2:$C$500='Suivi quotidien'!A231)*('Hrs 2022'!$B$2:$B$500='Suivi quotidien'!G231)*('Hrs 2022'!$F$2:$F$500*1)))</f>
        <v>-</v>
      </c>
      <c r="Y231" s="184" t="str">
        <f>IFERROR(O231/X231,"-")</f>
        <v>-</v>
      </c>
      <c r="Z231" s="153" t="s">
        <v>109</v>
      </c>
      <c r="AA231" s="184" t="str">
        <f>IFERROR(O231/Z231,"-")</f>
        <v>-</v>
      </c>
      <c r="AB231" s="156" t="s">
        <v>109</v>
      </c>
      <c r="AC231" s="181" t="s">
        <v>334</v>
      </c>
    </row>
    <row r="232" spans="1:29" ht="30" x14ac:dyDescent="0.25">
      <c r="A232" s="185"/>
      <c r="B232" s="68"/>
      <c r="L232" s="76"/>
      <c r="O232" s="149" t="str">
        <f>IFERROR(IF(N232="","",(N232+(0.16*N232))),"-")</f>
        <v/>
      </c>
      <c r="P232" s="153" t="s">
        <v>109</v>
      </c>
      <c r="Q232" s="184" t="str">
        <f>IFERROR(N232/P232,"-")</f>
        <v>-</v>
      </c>
      <c r="R232" s="153" t="str" cm="1">
        <f t="array" ref="R232">IFERROR(IF(SUMPRODUCT(('Hrs 2021'!$I$2:$I$500='Suivi quotidien'!A232)*('Hrs 2021'!$H$2:$H$500='Suivi quotidien'!G232)*('Hrs 2021'!$J$2:$J$500*1))=0,"",SUMPRODUCT(('Hrs 2021'!$I$2:$I$500='Suivi quotidien'!A232)*('Hrs 2021'!$H$2:$H$500='Suivi quotidien'!G232)*('Hrs 2021'!$J$2:$J$500*1)))/60,"-")</f>
        <v>-</v>
      </c>
      <c r="S232" s="184" t="str">
        <f>IFERROR(N232/R232,"-")</f>
        <v>-</v>
      </c>
      <c r="T232" s="180" t="str" cm="1">
        <f t="array" ref="T232">IF(SUMPRODUCT(('Hrs 2021'!$B$2:$B$500='Suivi quotidien'!A232)*('Hrs 2021'!$A$2:$A$500='Suivi quotidien'!G232)*('Hrs 2021'!$E$2:$E$500*1))=0,"-",SUMPRODUCT(('Hrs 2021'!$B$2:$B$500='Suivi quotidien'!A232)*('Hrs 2021'!$A$2:$A$500='Suivi quotidien'!G232)*('Hrs 2021'!$E$2:$E$500*1)))</f>
        <v>-</v>
      </c>
      <c r="U232" s="184" t="str">
        <f>IFERROR(O232/T232,"-")</f>
        <v>-</v>
      </c>
      <c r="V232" s="153" t="str" cm="1">
        <f t="array" ref="V232">IF(SUMPRODUCT(('Hrs 2021'!$B$2:$B$500='Suivi quotidien'!A232)*('Hrs 2021'!$A$2:$A$500='Suivi quotidien'!G232)*('Hrs 2021'!$E$2:$E$500*1))=0,"-",SUMPRODUCT(('Hrs 2021'!$B$2:$B$500='Suivi quotidien'!A232)*('Hrs 2021'!$A$2:$A$500='Suivi quotidien'!G232)*('Hrs 2021'!$F$2:$F$500*1)))</f>
        <v>-</v>
      </c>
      <c r="W232" s="184" t="str">
        <f>IFERROR(O232/V232,"-")</f>
        <v>-</v>
      </c>
      <c r="X232" s="180" t="str" cm="1">
        <f t="array" ref="X232">IF(SUMPRODUCT(('Hrs 2022'!$C$2:$C$500='Suivi quotidien'!A232)*('Hrs 2022'!$B$2:$B$500='Suivi quotidien'!G232)*('Hrs 2022'!$F$2:$F$500*1))=0,"-",SUMPRODUCT(('Hrs 2022'!$C$2:$C$500='Suivi quotidien'!A232)*('Hrs 2022'!$B$2:$B$500='Suivi quotidien'!G232)*('Hrs 2022'!$F$2:$F$500*1)))</f>
        <v>-</v>
      </c>
      <c r="Y232" s="184" t="str">
        <f>IFERROR(O232/X232,"-")</f>
        <v>-</v>
      </c>
      <c r="Z232" s="153" t="s">
        <v>109</v>
      </c>
      <c r="AA232" s="184" t="str">
        <f>IFERROR(O232/Z232,"-")</f>
        <v>-</v>
      </c>
      <c r="AB232" s="156" t="s">
        <v>109</v>
      </c>
      <c r="AC232" s="181" t="s">
        <v>334</v>
      </c>
    </row>
    <row r="233" spans="1:29" ht="30" x14ac:dyDescent="0.25">
      <c r="A233" s="185"/>
      <c r="B233" s="68"/>
      <c r="L233" s="76"/>
      <c r="O233" s="149" t="str">
        <f>IFERROR(IF(N233="","",(N233+(0.16*N233))),"-")</f>
        <v/>
      </c>
      <c r="P233" s="153" t="s">
        <v>109</v>
      </c>
      <c r="Q233" s="184" t="str">
        <f>IFERROR(N233/P233,"-")</f>
        <v>-</v>
      </c>
      <c r="R233" s="153" t="str" cm="1">
        <f t="array" ref="R233">IFERROR(IF(SUMPRODUCT(('Hrs 2021'!$I$2:$I$500='Suivi quotidien'!A233)*('Hrs 2021'!$H$2:$H$500='Suivi quotidien'!G233)*('Hrs 2021'!$J$2:$J$500*1))=0,"",SUMPRODUCT(('Hrs 2021'!$I$2:$I$500='Suivi quotidien'!A233)*('Hrs 2021'!$H$2:$H$500='Suivi quotidien'!G233)*('Hrs 2021'!$J$2:$J$500*1)))/60,"-")</f>
        <v>-</v>
      </c>
      <c r="S233" s="184" t="str">
        <f>IFERROR(N233/R233,"-")</f>
        <v>-</v>
      </c>
      <c r="T233" s="180" t="str" cm="1">
        <f t="array" ref="T233">IF(SUMPRODUCT(('Hrs 2021'!$B$2:$B$500='Suivi quotidien'!A233)*('Hrs 2021'!$A$2:$A$500='Suivi quotidien'!G233)*('Hrs 2021'!$E$2:$E$500*1))=0,"-",SUMPRODUCT(('Hrs 2021'!$B$2:$B$500='Suivi quotidien'!A233)*('Hrs 2021'!$A$2:$A$500='Suivi quotidien'!G233)*('Hrs 2021'!$E$2:$E$500*1)))</f>
        <v>-</v>
      </c>
      <c r="U233" s="184" t="str">
        <f>IFERROR(O233/T233,"-")</f>
        <v>-</v>
      </c>
      <c r="V233" s="153" t="str" cm="1">
        <f t="array" ref="V233">IF(SUMPRODUCT(('Hrs 2021'!$B$2:$B$500='Suivi quotidien'!A233)*('Hrs 2021'!$A$2:$A$500='Suivi quotidien'!G233)*('Hrs 2021'!$E$2:$E$500*1))=0,"-",SUMPRODUCT(('Hrs 2021'!$B$2:$B$500='Suivi quotidien'!A233)*('Hrs 2021'!$A$2:$A$500='Suivi quotidien'!G233)*('Hrs 2021'!$F$2:$F$500*1)))</f>
        <v>-</v>
      </c>
      <c r="W233" s="184" t="str">
        <f>IFERROR(O233/V233,"-")</f>
        <v>-</v>
      </c>
      <c r="X233" s="180" t="str" cm="1">
        <f t="array" ref="X233">IF(SUMPRODUCT(('Hrs 2022'!$C$2:$C$500='Suivi quotidien'!A233)*('Hrs 2022'!$B$2:$B$500='Suivi quotidien'!G233)*('Hrs 2022'!$F$2:$F$500*1))=0,"-",SUMPRODUCT(('Hrs 2022'!$C$2:$C$500='Suivi quotidien'!A233)*('Hrs 2022'!$B$2:$B$500='Suivi quotidien'!G233)*('Hrs 2022'!$F$2:$F$500*1)))</f>
        <v>-</v>
      </c>
      <c r="Y233" s="184" t="str">
        <f>IFERROR(O233/X233,"-")</f>
        <v>-</v>
      </c>
      <c r="Z233" s="153" t="s">
        <v>109</v>
      </c>
      <c r="AA233" s="184" t="str">
        <f>IFERROR(O233/Z233,"-")</f>
        <v>-</v>
      </c>
      <c r="AB233" s="156" t="s">
        <v>109</v>
      </c>
      <c r="AC233" s="181" t="s">
        <v>334</v>
      </c>
    </row>
    <row r="234" spans="1:29" ht="30" x14ac:dyDescent="0.25">
      <c r="A234" s="185"/>
      <c r="B234" s="68"/>
      <c r="L234" s="76"/>
      <c r="O234" s="149" t="str">
        <f>IFERROR(IF(N234="","",(N234+(0.16*N234))),"-")</f>
        <v/>
      </c>
      <c r="P234" s="153" t="s">
        <v>109</v>
      </c>
      <c r="Q234" s="184" t="str">
        <f>IFERROR(N234/P234,"-")</f>
        <v>-</v>
      </c>
      <c r="R234" s="153" t="str" cm="1">
        <f t="array" ref="R234">IFERROR(IF(SUMPRODUCT(('Hrs 2021'!$I$2:$I$500='Suivi quotidien'!A234)*('Hrs 2021'!$H$2:$H$500='Suivi quotidien'!G234)*('Hrs 2021'!$J$2:$J$500*1))=0,"",SUMPRODUCT(('Hrs 2021'!$I$2:$I$500='Suivi quotidien'!A234)*('Hrs 2021'!$H$2:$H$500='Suivi quotidien'!G234)*('Hrs 2021'!$J$2:$J$500*1)))/60,"-")</f>
        <v>-</v>
      </c>
      <c r="S234" s="184" t="str">
        <f>IFERROR(N234/R234,"-")</f>
        <v>-</v>
      </c>
      <c r="T234" s="180" t="str" cm="1">
        <f t="array" ref="T234">IF(SUMPRODUCT(('Hrs 2021'!$B$2:$B$500='Suivi quotidien'!A234)*('Hrs 2021'!$A$2:$A$500='Suivi quotidien'!G234)*('Hrs 2021'!$E$2:$E$500*1))=0,"-",SUMPRODUCT(('Hrs 2021'!$B$2:$B$500='Suivi quotidien'!A234)*('Hrs 2021'!$A$2:$A$500='Suivi quotidien'!G234)*('Hrs 2021'!$E$2:$E$500*1)))</f>
        <v>-</v>
      </c>
      <c r="U234" s="184" t="str">
        <f>IFERROR(O234/T234,"-")</f>
        <v>-</v>
      </c>
      <c r="V234" s="153" t="str" cm="1">
        <f t="array" ref="V234">IF(SUMPRODUCT(('Hrs 2021'!$B$2:$B$500='Suivi quotidien'!A234)*('Hrs 2021'!$A$2:$A$500='Suivi quotidien'!G234)*('Hrs 2021'!$E$2:$E$500*1))=0,"-",SUMPRODUCT(('Hrs 2021'!$B$2:$B$500='Suivi quotidien'!A234)*('Hrs 2021'!$A$2:$A$500='Suivi quotidien'!G234)*('Hrs 2021'!$F$2:$F$500*1)))</f>
        <v>-</v>
      </c>
      <c r="W234" s="184" t="str">
        <f>IFERROR(O234/V234,"-")</f>
        <v>-</v>
      </c>
      <c r="X234" s="180" t="str" cm="1">
        <f t="array" ref="X234">IF(SUMPRODUCT(('Hrs 2022'!$C$2:$C$500='Suivi quotidien'!A234)*('Hrs 2022'!$B$2:$B$500='Suivi quotidien'!G234)*('Hrs 2022'!$F$2:$F$500*1))=0,"-",SUMPRODUCT(('Hrs 2022'!$C$2:$C$500='Suivi quotidien'!A234)*('Hrs 2022'!$B$2:$B$500='Suivi quotidien'!G234)*('Hrs 2022'!$F$2:$F$500*1)))</f>
        <v>-</v>
      </c>
      <c r="Y234" s="184" t="str">
        <f>IFERROR(O234/X234,"-")</f>
        <v>-</v>
      </c>
      <c r="Z234" s="153" t="s">
        <v>109</v>
      </c>
      <c r="AA234" s="184" t="str">
        <f>IFERROR(O234/Z234,"-")</f>
        <v>-</v>
      </c>
      <c r="AB234" s="156" t="s">
        <v>109</v>
      </c>
      <c r="AC234" s="181" t="s">
        <v>334</v>
      </c>
    </row>
    <row r="235" spans="1:29" ht="30" x14ac:dyDescent="0.25">
      <c r="A235" s="185"/>
      <c r="B235" s="68"/>
      <c r="L235" s="76"/>
      <c r="O235" s="149" t="str">
        <f>IFERROR(IF(N235="","",(N235+(0.16*N235))),"-")</f>
        <v/>
      </c>
      <c r="P235" s="153" t="s">
        <v>109</v>
      </c>
      <c r="Q235" s="184" t="str">
        <f>IFERROR(N235/P235,"-")</f>
        <v>-</v>
      </c>
      <c r="R235" s="153" t="str" cm="1">
        <f t="array" ref="R235">IFERROR(IF(SUMPRODUCT(('Hrs 2021'!$I$2:$I$500='Suivi quotidien'!A235)*('Hrs 2021'!$H$2:$H$500='Suivi quotidien'!G235)*('Hrs 2021'!$J$2:$J$500*1))=0,"",SUMPRODUCT(('Hrs 2021'!$I$2:$I$500='Suivi quotidien'!A235)*('Hrs 2021'!$H$2:$H$500='Suivi quotidien'!G235)*('Hrs 2021'!$J$2:$J$500*1)))/60,"-")</f>
        <v>-</v>
      </c>
      <c r="S235" s="184" t="str">
        <f>IFERROR(N235/R235,"-")</f>
        <v>-</v>
      </c>
      <c r="T235" s="180" t="str" cm="1">
        <f t="array" ref="T235">IF(SUMPRODUCT(('Hrs 2021'!$B$2:$B$500='Suivi quotidien'!A235)*('Hrs 2021'!$A$2:$A$500='Suivi quotidien'!G235)*('Hrs 2021'!$E$2:$E$500*1))=0,"-",SUMPRODUCT(('Hrs 2021'!$B$2:$B$500='Suivi quotidien'!A235)*('Hrs 2021'!$A$2:$A$500='Suivi quotidien'!G235)*('Hrs 2021'!$E$2:$E$500*1)))</f>
        <v>-</v>
      </c>
      <c r="U235" s="184" t="str">
        <f>IFERROR(O235/T235,"-")</f>
        <v>-</v>
      </c>
      <c r="V235" s="153" t="str" cm="1">
        <f t="array" ref="V235">IF(SUMPRODUCT(('Hrs 2021'!$B$2:$B$500='Suivi quotidien'!A235)*('Hrs 2021'!$A$2:$A$500='Suivi quotidien'!G235)*('Hrs 2021'!$E$2:$E$500*1))=0,"-",SUMPRODUCT(('Hrs 2021'!$B$2:$B$500='Suivi quotidien'!A235)*('Hrs 2021'!$A$2:$A$500='Suivi quotidien'!G235)*('Hrs 2021'!$F$2:$F$500*1)))</f>
        <v>-</v>
      </c>
      <c r="W235" s="184" t="str">
        <f>IFERROR(O235/V235,"-")</f>
        <v>-</v>
      </c>
      <c r="X235" s="180" t="str" cm="1">
        <f t="array" ref="X235">IF(SUMPRODUCT(('Hrs 2022'!$C$2:$C$500='Suivi quotidien'!A235)*('Hrs 2022'!$B$2:$B$500='Suivi quotidien'!G235)*('Hrs 2022'!$F$2:$F$500*1))=0,"-",SUMPRODUCT(('Hrs 2022'!$C$2:$C$500='Suivi quotidien'!A235)*('Hrs 2022'!$B$2:$B$500='Suivi quotidien'!G235)*('Hrs 2022'!$F$2:$F$500*1)))</f>
        <v>-</v>
      </c>
      <c r="Y235" s="184" t="str">
        <f>IFERROR(O235/X235,"-")</f>
        <v>-</v>
      </c>
      <c r="Z235" s="153" t="s">
        <v>109</v>
      </c>
      <c r="AA235" s="184" t="str">
        <f>IFERROR(O235/Z235,"-")</f>
        <v>-</v>
      </c>
      <c r="AB235" s="156" t="s">
        <v>109</v>
      </c>
      <c r="AC235" s="181" t="s">
        <v>334</v>
      </c>
    </row>
    <row r="236" spans="1:29" ht="30" x14ac:dyDescent="0.25">
      <c r="A236" s="185"/>
      <c r="B236" s="68"/>
      <c r="L236" s="76"/>
      <c r="O236" s="149" t="str">
        <f>IFERROR(IF(N236="","",(N236+(0.16*N236))),"-")</f>
        <v/>
      </c>
      <c r="P236" s="153" t="s">
        <v>109</v>
      </c>
      <c r="Q236" s="184" t="str">
        <f>IFERROR(N236/P236,"-")</f>
        <v>-</v>
      </c>
      <c r="R236" s="153" t="str" cm="1">
        <f t="array" ref="R236">IFERROR(IF(SUMPRODUCT(('Hrs 2021'!$I$2:$I$500='Suivi quotidien'!A236)*('Hrs 2021'!$H$2:$H$500='Suivi quotidien'!G236)*('Hrs 2021'!$J$2:$J$500*1))=0,"",SUMPRODUCT(('Hrs 2021'!$I$2:$I$500='Suivi quotidien'!A236)*('Hrs 2021'!$H$2:$H$500='Suivi quotidien'!G236)*('Hrs 2021'!$J$2:$J$500*1)))/60,"-")</f>
        <v>-</v>
      </c>
      <c r="S236" s="184" t="str">
        <f>IFERROR(N236/R236,"-")</f>
        <v>-</v>
      </c>
      <c r="T236" s="180" t="str" cm="1">
        <f t="array" ref="T236">IF(SUMPRODUCT(('Hrs 2021'!$B$2:$B$500='Suivi quotidien'!A236)*('Hrs 2021'!$A$2:$A$500='Suivi quotidien'!G236)*('Hrs 2021'!$E$2:$E$500*1))=0,"-",SUMPRODUCT(('Hrs 2021'!$B$2:$B$500='Suivi quotidien'!A236)*('Hrs 2021'!$A$2:$A$500='Suivi quotidien'!G236)*('Hrs 2021'!$E$2:$E$500*1)))</f>
        <v>-</v>
      </c>
      <c r="U236" s="184" t="str">
        <f>IFERROR(O236/T236,"-")</f>
        <v>-</v>
      </c>
      <c r="V236" s="153" t="str" cm="1">
        <f t="array" ref="V236">IF(SUMPRODUCT(('Hrs 2021'!$B$2:$B$500='Suivi quotidien'!A236)*('Hrs 2021'!$A$2:$A$500='Suivi quotidien'!G236)*('Hrs 2021'!$E$2:$E$500*1))=0,"-",SUMPRODUCT(('Hrs 2021'!$B$2:$B$500='Suivi quotidien'!A236)*('Hrs 2021'!$A$2:$A$500='Suivi quotidien'!G236)*('Hrs 2021'!$F$2:$F$500*1)))</f>
        <v>-</v>
      </c>
      <c r="W236" s="184" t="str">
        <f>IFERROR(O236/V236,"-")</f>
        <v>-</v>
      </c>
      <c r="X236" s="180" t="str" cm="1">
        <f t="array" ref="X236">IF(SUMPRODUCT(('Hrs 2022'!$C$2:$C$500='Suivi quotidien'!A236)*('Hrs 2022'!$B$2:$B$500='Suivi quotidien'!G236)*('Hrs 2022'!$F$2:$F$500*1))=0,"-",SUMPRODUCT(('Hrs 2022'!$C$2:$C$500='Suivi quotidien'!A236)*('Hrs 2022'!$B$2:$B$500='Suivi quotidien'!G236)*('Hrs 2022'!$F$2:$F$500*1)))</f>
        <v>-</v>
      </c>
      <c r="Y236" s="184" t="str">
        <f>IFERROR(O236/X236,"-")</f>
        <v>-</v>
      </c>
      <c r="Z236" s="153" t="s">
        <v>109</v>
      </c>
      <c r="AA236" s="184" t="str">
        <f>IFERROR(O236/Z236,"-")</f>
        <v>-</v>
      </c>
      <c r="AB236" s="156" t="s">
        <v>109</v>
      </c>
      <c r="AC236" s="181" t="s">
        <v>334</v>
      </c>
    </row>
    <row r="237" spans="1:29" ht="30" x14ac:dyDescent="0.25">
      <c r="A237" s="185"/>
      <c r="B237" s="68"/>
      <c r="L237" s="76"/>
      <c r="O237" s="149" t="str">
        <f>IFERROR(IF(N237="","",(N237+(0.16*N237))),"-")</f>
        <v/>
      </c>
      <c r="P237" s="153" t="s">
        <v>109</v>
      </c>
      <c r="Q237" s="184" t="str">
        <f>IFERROR(N237/P237,"-")</f>
        <v>-</v>
      </c>
      <c r="R237" s="153" t="str" cm="1">
        <f t="array" ref="R237">IFERROR(IF(SUMPRODUCT(('Hrs 2021'!$I$2:$I$500='Suivi quotidien'!A237)*('Hrs 2021'!$H$2:$H$500='Suivi quotidien'!G237)*('Hrs 2021'!$J$2:$J$500*1))=0,"",SUMPRODUCT(('Hrs 2021'!$I$2:$I$500='Suivi quotidien'!A237)*('Hrs 2021'!$H$2:$H$500='Suivi quotidien'!G237)*('Hrs 2021'!$J$2:$J$500*1)))/60,"-")</f>
        <v>-</v>
      </c>
      <c r="S237" s="184" t="str">
        <f>IFERROR(N237/R237,"-")</f>
        <v>-</v>
      </c>
      <c r="T237" s="180" t="str" cm="1">
        <f t="array" ref="T237">IF(SUMPRODUCT(('Hrs 2021'!$B$2:$B$500='Suivi quotidien'!A237)*('Hrs 2021'!$A$2:$A$500='Suivi quotidien'!G237)*('Hrs 2021'!$E$2:$E$500*1))=0,"-",SUMPRODUCT(('Hrs 2021'!$B$2:$B$500='Suivi quotidien'!A237)*('Hrs 2021'!$A$2:$A$500='Suivi quotidien'!G237)*('Hrs 2021'!$E$2:$E$500*1)))</f>
        <v>-</v>
      </c>
      <c r="U237" s="184" t="str">
        <f>IFERROR(O237/T237,"-")</f>
        <v>-</v>
      </c>
      <c r="V237" s="153" t="str" cm="1">
        <f t="array" ref="V237">IF(SUMPRODUCT(('Hrs 2021'!$B$2:$B$500='Suivi quotidien'!A237)*('Hrs 2021'!$A$2:$A$500='Suivi quotidien'!G237)*('Hrs 2021'!$E$2:$E$500*1))=0,"-",SUMPRODUCT(('Hrs 2021'!$B$2:$B$500='Suivi quotidien'!A237)*('Hrs 2021'!$A$2:$A$500='Suivi quotidien'!G237)*('Hrs 2021'!$F$2:$F$500*1)))</f>
        <v>-</v>
      </c>
      <c r="W237" s="184" t="str">
        <f>IFERROR(O237/V237,"-")</f>
        <v>-</v>
      </c>
      <c r="X237" s="180" t="str" cm="1">
        <f t="array" ref="X237">IF(SUMPRODUCT(('Hrs 2022'!$C$2:$C$500='Suivi quotidien'!A237)*('Hrs 2022'!$B$2:$B$500='Suivi quotidien'!G237)*('Hrs 2022'!$F$2:$F$500*1))=0,"-",SUMPRODUCT(('Hrs 2022'!$C$2:$C$500='Suivi quotidien'!A237)*('Hrs 2022'!$B$2:$B$500='Suivi quotidien'!G237)*('Hrs 2022'!$F$2:$F$500*1)))</f>
        <v>-</v>
      </c>
      <c r="Y237" s="184" t="str">
        <f>IFERROR(O237/X237,"-")</f>
        <v>-</v>
      </c>
      <c r="Z237" s="153" t="s">
        <v>109</v>
      </c>
      <c r="AA237" s="184" t="str">
        <f>IFERROR(O237/Z237,"-")</f>
        <v>-</v>
      </c>
      <c r="AB237" s="156" t="s">
        <v>109</v>
      </c>
      <c r="AC237" s="181" t="s">
        <v>334</v>
      </c>
    </row>
    <row r="238" spans="1:29" ht="30" x14ac:dyDescent="0.25">
      <c r="A238" s="185"/>
      <c r="B238" s="68"/>
      <c r="L238" s="76"/>
      <c r="O238" s="149" t="str">
        <f>IFERROR(IF(N238="","",(N238+(0.16*N238))),"-")</f>
        <v/>
      </c>
      <c r="P238" s="153" t="s">
        <v>109</v>
      </c>
      <c r="Q238" s="184" t="str">
        <f>IFERROR(N238/P238,"-")</f>
        <v>-</v>
      </c>
      <c r="R238" s="153" t="str" cm="1">
        <f t="array" ref="R238">IFERROR(IF(SUMPRODUCT(('Hrs 2021'!$I$2:$I$500='Suivi quotidien'!A238)*('Hrs 2021'!$H$2:$H$500='Suivi quotidien'!G238)*('Hrs 2021'!$J$2:$J$500*1))=0,"",SUMPRODUCT(('Hrs 2021'!$I$2:$I$500='Suivi quotidien'!A238)*('Hrs 2021'!$H$2:$H$500='Suivi quotidien'!G238)*('Hrs 2021'!$J$2:$J$500*1)))/60,"-")</f>
        <v>-</v>
      </c>
      <c r="S238" s="184" t="str">
        <f>IFERROR(N238/R238,"-")</f>
        <v>-</v>
      </c>
      <c r="T238" s="180" t="str" cm="1">
        <f t="array" ref="T238">IF(SUMPRODUCT(('Hrs 2021'!$B$2:$B$500='Suivi quotidien'!A238)*('Hrs 2021'!$A$2:$A$500='Suivi quotidien'!G238)*('Hrs 2021'!$E$2:$E$500*1))=0,"-",SUMPRODUCT(('Hrs 2021'!$B$2:$B$500='Suivi quotidien'!A238)*('Hrs 2021'!$A$2:$A$500='Suivi quotidien'!G238)*('Hrs 2021'!$E$2:$E$500*1)))</f>
        <v>-</v>
      </c>
      <c r="U238" s="184" t="str">
        <f>IFERROR(O238/T238,"-")</f>
        <v>-</v>
      </c>
      <c r="V238" s="153" t="str" cm="1">
        <f t="array" ref="V238">IF(SUMPRODUCT(('Hrs 2021'!$B$2:$B$500='Suivi quotidien'!A238)*('Hrs 2021'!$A$2:$A$500='Suivi quotidien'!G238)*('Hrs 2021'!$E$2:$E$500*1))=0,"-",SUMPRODUCT(('Hrs 2021'!$B$2:$B$500='Suivi quotidien'!A238)*('Hrs 2021'!$A$2:$A$500='Suivi quotidien'!G238)*('Hrs 2021'!$F$2:$F$500*1)))</f>
        <v>-</v>
      </c>
      <c r="W238" s="184" t="str">
        <f>IFERROR(O238/V238,"-")</f>
        <v>-</v>
      </c>
      <c r="X238" s="180" t="str" cm="1">
        <f t="array" ref="X238">IF(SUMPRODUCT(('Hrs 2022'!$C$2:$C$500='Suivi quotidien'!A238)*('Hrs 2022'!$B$2:$B$500='Suivi quotidien'!G238)*('Hrs 2022'!$F$2:$F$500*1))=0,"-",SUMPRODUCT(('Hrs 2022'!$C$2:$C$500='Suivi quotidien'!A238)*('Hrs 2022'!$B$2:$B$500='Suivi quotidien'!G238)*('Hrs 2022'!$F$2:$F$500*1)))</f>
        <v>-</v>
      </c>
      <c r="Y238" s="184" t="str">
        <f>IFERROR(O238/X238,"-")</f>
        <v>-</v>
      </c>
      <c r="Z238" s="153" t="s">
        <v>109</v>
      </c>
      <c r="AA238" s="184" t="str">
        <f>IFERROR(O238/Z238,"-")</f>
        <v>-</v>
      </c>
      <c r="AB238" s="156" t="s">
        <v>109</v>
      </c>
      <c r="AC238" s="181" t="s">
        <v>334</v>
      </c>
    </row>
    <row r="239" spans="1:29" ht="30" x14ac:dyDescent="0.25">
      <c r="A239" s="185"/>
      <c r="B239" s="68"/>
      <c r="L239" s="76"/>
      <c r="O239" s="149" t="str">
        <f>IFERROR(IF(N239="","",(N239+(0.16*N239))),"-")</f>
        <v/>
      </c>
      <c r="P239" s="153" t="s">
        <v>109</v>
      </c>
      <c r="Q239" s="184" t="str">
        <f>IFERROR(N239/P239,"-")</f>
        <v>-</v>
      </c>
      <c r="R239" s="153" t="str" cm="1">
        <f t="array" ref="R239">IFERROR(IF(SUMPRODUCT(('Hrs 2021'!$I$2:$I$500='Suivi quotidien'!A239)*('Hrs 2021'!$H$2:$H$500='Suivi quotidien'!G239)*('Hrs 2021'!$J$2:$J$500*1))=0,"",SUMPRODUCT(('Hrs 2021'!$I$2:$I$500='Suivi quotidien'!A239)*('Hrs 2021'!$H$2:$H$500='Suivi quotidien'!G239)*('Hrs 2021'!$J$2:$J$500*1)))/60,"-")</f>
        <v>-</v>
      </c>
      <c r="S239" s="184" t="str">
        <f>IFERROR(N239/R239,"-")</f>
        <v>-</v>
      </c>
      <c r="T239" s="180" t="str" cm="1">
        <f t="array" ref="T239">IF(SUMPRODUCT(('Hrs 2021'!$B$2:$B$500='Suivi quotidien'!A239)*('Hrs 2021'!$A$2:$A$500='Suivi quotidien'!G239)*('Hrs 2021'!$E$2:$E$500*1))=0,"-",SUMPRODUCT(('Hrs 2021'!$B$2:$B$500='Suivi quotidien'!A239)*('Hrs 2021'!$A$2:$A$500='Suivi quotidien'!G239)*('Hrs 2021'!$E$2:$E$500*1)))</f>
        <v>-</v>
      </c>
      <c r="U239" s="184" t="str">
        <f>IFERROR(O239/T239,"-")</f>
        <v>-</v>
      </c>
      <c r="V239" s="153" t="str" cm="1">
        <f t="array" ref="V239">IF(SUMPRODUCT(('Hrs 2021'!$B$2:$B$500='Suivi quotidien'!A239)*('Hrs 2021'!$A$2:$A$500='Suivi quotidien'!G239)*('Hrs 2021'!$E$2:$E$500*1))=0,"-",SUMPRODUCT(('Hrs 2021'!$B$2:$B$500='Suivi quotidien'!A239)*('Hrs 2021'!$A$2:$A$500='Suivi quotidien'!G239)*('Hrs 2021'!$F$2:$F$500*1)))</f>
        <v>-</v>
      </c>
      <c r="W239" s="184" t="str">
        <f>IFERROR(O239/V239,"-")</f>
        <v>-</v>
      </c>
      <c r="X239" s="180" t="str" cm="1">
        <f t="array" ref="X239">IF(SUMPRODUCT(('Hrs 2022'!$C$2:$C$500='Suivi quotidien'!A239)*('Hrs 2022'!$B$2:$B$500='Suivi quotidien'!G239)*('Hrs 2022'!$F$2:$F$500*1))=0,"-",SUMPRODUCT(('Hrs 2022'!$C$2:$C$500='Suivi quotidien'!A239)*('Hrs 2022'!$B$2:$B$500='Suivi quotidien'!G239)*('Hrs 2022'!$F$2:$F$500*1)))</f>
        <v>-</v>
      </c>
      <c r="Y239" s="184" t="str">
        <f>IFERROR(O239/X239,"-")</f>
        <v>-</v>
      </c>
      <c r="Z239" s="153" t="s">
        <v>109</v>
      </c>
      <c r="AA239" s="184" t="str">
        <f>IFERROR(O239/Z239,"-")</f>
        <v>-</v>
      </c>
      <c r="AB239" s="156" t="s">
        <v>109</v>
      </c>
      <c r="AC239" s="181" t="s">
        <v>334</v>
      </c>
    </row>
    <row r="240" spans="1:29" ht="30" x14ac:dyDescent="0.25">
      <c r="A240" s="185"/>
      <c r="B240" s="68"/>
      <c r="L240" s="76"/>
      <c r="O240" s="149" t="str">
        <f>IFERROR(IF(N240="","",(N240+(0.16*N240))),"-")</f>
        <v/>
      </c>
      <c r="P240" s="153" t="s">
        <v>109</v>
      </c>
      <c r="Q240" s="184" t="str">
        <f>IFERROR(N240/P240,"-")</f>
        <v>-</v>
      </c>
      <c r="R240" s="153" t="str" cm="1">
        <f t="array" ref="R240">IFERROR(IF(SUMPRODUCT(('Hrs 2021'!$I$2:$I$500='Suivi quotidien'!A240)*('Hrs 2021'!$H$2:$H$500='Suivi quotidien'!G240)*('Hrs 2021'!$J$2:$J$500*1))=0,"",SUMPRODUCT(('Hrs 2021'!$I$2:$I$500='Suivi quotidien'!A240)*('Hrs 2021'!$H$2:$H$500='Suivi quotidien'!G240)*('Hrs 2021'!$J$2:$J$500*1)))/60,"-")</f>
        <v>-</v>
      </c>
      <c r="S240" s="184" t="str">
        <f>IFERROR(N240/R240,"-")</f>
        <v>-</v>
      </c>
      <c r="T240" s="180" t="str" cm="1">
        <f t="array" ref="T240">IF(SUMPRODUCT(('Hrs 2021'!$B$2:$B$500='Suivi quotidien'!A240)*('Hrs 2021'!$A$2:$A$500='Suivi quotidien'!G240)*('Hrs 2021'!$E$2:$E$500*1))=0,"-",SUMPRODUCT(('Hrs 2021'!$B$2:$B$500='Suivi quotidien'!A240)*('Hrs 2021'!$A$2:$A$500='Suivi quotidien'!G240)*('Hrs 2021'!$E$2:$E$500*1)))</f>
        <v>-</v>
      </c>
      <c r="U240" s="184" t="str">
        <f>IFERROR(O240/T240,"-")</f>
        <v>-</v>
      </c>
      <c r="V240" s="153" t="str" cm="1">
        <f t="array" ref="V240">IF(SUMPRODUCT(('Hrs 2021'!$B$2:$B$500='Suivi quotidien'!A240)*('Hrs 2021'!$A$2:$A$500='Suivi quotidien'!G240)*('Hrs 2021'!$E$2:$E$500*1))=0,"-",SUMPRODUCT(('Hrs 2021'!$B$2:$B$500='Suivi quotidien'!A240)*('Hrs 2021'!$A$2:$A$500='Suivi quotidien'!G240)*('Hrs 2021'!$F$2:$F$500*1)))</f>
        <v>-</v>
      </c>
      <c r="W240" s="184" t="str">
        <f>IFERROR(O240/V240,"-")</f>
        <v>-</v>
      </c>
      <c r="X240" s="180" t="str" cm="1">
        <f t="array" ref="X240">IF(SUMPRODUCT(('Hrs 2022'!$C$2:$C$500='Suivi quotidien'!A240)*('Hrs 2022'!$B$2:$B$500='Suivi quotidien'!G240)*('Hrs 2022'!$F$2:$F$500*1))=0,"-",SUMPRODUCT(('Hrs 2022'!$C$2:$C$500='Suivi quotidien'!A240)*('Hrs 2022'!$B$2:$B$500='Suivi quotidien'!G240)*('Hrs 2022'!$F$2:$F$500*1)))</f>
        <v>-</v>
      </c>
      <c r="Y240" s="184" t="str">
        <f>IFERROR(O240/X240,"-")</f>
        <v>-</v>
      </c>
      <c r="Z240" s="153" t="s">
        <v>109</v>
      </c>
      <c r="AA240" s="184" t="str">
        <f>IFERROR(O240/Z240,"-")</f>
        <v>-</v>
      </c>
      <c r="AB240" s="156" t="s">
        <v>109</v>
      </c>
      <c r="AC240" s="181" t="s">
        <v>334</v>
      </c>
    </row>
    <row r="241" spans="1:29" ht="30" x14ac:dyDescent="0.25">
      <c r="A241" s="185"/>
      <c r="B241" s="68"/>
      <c r="L241" s="76"/>
      <c r="O241" s="149" t="str">
        <f>IFERROR(IF(N241="","",(N241+(0.16*N241))),"-")</f>
        <v/>
      </c>
      <c r="P241" s="153" t="s">
        <v>109</v>
      </c>
      <c r="Q241" s="184" t="str">
        <f>IFERROR(N241/P241,"-")</f>
        <v>-</v>
      </c>
      <c r="R241" s="153" t="str" cm="1">
        <f t="array" ref="R241">IFERROR(IF(SUMPRODUCT(('Hrs 2021'!$I$2:$I$500='Suivi quotidien'!A241)*('Hrs 2021'!$H$2:$H$500='Suivi quotidien'!G241)*('Hrs 2021'!$J$2:$J$500*1))=0,"",SUMPRODUCT(('Hrs 2021'!$I$2:$I$500='Suivi quotidien'!A241)*('Hrs 2021'!$H$2:$H$500='Suivi quotidien'!G241)*('Hrs 2021'!$J$2:$J$500*1)))/60,"-")</f>
        <v>-</v>
      </c>
      <c r="S241" s="184" t="str">
        <f>IFERROR(N241/R241,"-")</f>
        <v>-</v>
      </c>
      <c r="T241" s="180" t="str" cm="1">
        <f t="array" ref="T241">IF(SUMPRODUCT(('Hrs 2021'!$B$2:$B$500='Suivi quotidien'!A241)*('Hrs 2021'!$A$2:$A$500='Suivi quotidien'!G241)*('Hrs 2021'!$E$2:$E$500*1))=0,"-",SUMPRODUCT(('Hrs 2021'!$B$2:$B$500='Suivi quotidien'!A241)*('Hrs 2021'!$A$2:$A$500='Suivi quotidien'!G241)*('Hrs 2021'!$E$2:$E$500*1)))</f>
        <v>-</v>
      </c>
      <c r="U241" s="184" t="str">
        <f>IFERROR(O241/T241,"-")</f>
        <v>-</v>
      </c>
      <c r="V241" s="153" t="str" cm="1">
        <f t="array" ref="V241">IF(SUMPRODUCT(('Hrs 2021'!$B$2:$B$500='Suivi quotidien'!A241)*('Hrs 2021'!$A$2:$A$500='Suivi quotidien'!G241)*('Hrs 2021'!$E$2:$E$500*1))=0,"-",SUMPRODUCT(('Hrs 2021'!$B$2:$B$500='Suivi quotidien'!A241)*('Hrs 2021'!$A$2:$A$500='Suivi quotidien'!G241)*('Hrs 2021'!$F$2:$F$500*1)))</f>
        <v>-</v>
      </c>
      <c r="W241" s="184" t="str">
        <f>IFERROR(O241/V241,"-")</f>
        <v>-</v>
      </c>
      <c r="X241" s="180" t="str" cm="1">
        <f t="array" ref="X241">IF(SUMPRODUCT(('Hrs 2022'!$C$2:$C$500='Suivi quotidien'!A241)*('Hrs 2022'!$B$2:$B$500='Suivi quotidien'!G241)*('Hrs 2022'!$F$2:$F$500*1))=0,"-",SUMPRODUCT(('Hrs 2022'!$C$2:$C$500='Suivi quotidien'!A241)*('Hrs 2022'!$B$2:$B$500='Suivi quotidien'!G241)*('Hrs 2022'!$F$2:$F$500*1)))</f>
        <v>-</v>
      </c>
      <c r="Y241" s="184" t="str">
        <f>IFERROR(O241/X241,"-")</f>
        <v>-</v>
      </c>
      <c r="Z241" s="153" t="s">
        <v>109</v>
      </c>
      <c r="AA241" s="184" t="str">
        <f>IFERROR(O241/Z241,"-")</f>
        <v>-</v>
      </c>
      <c r="AB241" s="156" t="s">
        <v>109</v>
      </c>
      <c r="AC241" s="181" t="s">
        <v>334</v>
      </c>
    </row>
    <row r="242" spans="1:29" ht="30" x14ac:dyDescent="0.25">
      <c r="A242" s="185"/>
      <c r="B242" s="68"/>
      <c r="L242" s="76"/>
      <c r="O242" s="149" t="str">
        <f>IFERROR(IF(N242="","",(N242+(0.16*N242))),"-")</f>
        <v/>
      </c>
      <c r="P242" s="153" t="s">
        <v>109</v>
      </c>
      <c r="Q242" s="184" t="str">
        <f>IFERROR(N242/P242,"-")</f>
        <v>-</v>
      </c>
      <c r="R242" s="153" t="str" cm="1">
        <f t="array" ref="R242">IFERROR(IF(SUMPRODUCT(('Hrs 2021'!$I$2:$I$500='Suivi quotidien'!A242)*('Hrs 2021'!$H$2:$H$500='Suivi quotidien'!G242)*('Hrs 2021'!$J$2:$J$500*1))=0,"",SUMPRODUCT(('Hrs 2021'!$I$2:$I$500='Suivi quotidien'!A242)*('Hrs 2021'!$H$2:$H$500='Suivi quotidien'!G242)*('Hrs 2021'!$J$2:$J$500*1)))/60,"-")</f>
        <v>-</v>
      </c>
      <c r="S242" s="184" t="str">
        <f>IFERROR(N242/R242,"-")</f>
        <v>-</v>
      </c>
      <c r="T242" s="180" t="str" cm="1">
        <f t="array" ref="T242">IF(SUMPRODUCT(('Hrs 2021'!$B$2:$B$500='Suivi quotidien'!A242)*('Hrs 2021'!$A$2:$A$500='Suivi quotidien'!G242)*('Hrs 2021'!$E$2:$E$500*1))=0,"-",SUMPRODUCT(('Hrs 2021'!$B$2:$B$500='Suivi quotidien'!A242)*('Hrs 2021'!$A$2:$A$500='Suivi quotidien'!G242)*('Hrs 2021'!$E$2:$E$500*1)))</f>
        <v>-</v>
      </c>
      <c r="U242" s="184" t="str">
        <f>IFERROR(O242/T242,"-")</f>
        <v>-</v>
      </c>
      <c r="V242" s="153" t="str" cm="1">
        <f t="array" ref="V242">IF(SUMPRODUCT(('Hrs 2021'!$B$2:$B$500='Suivi quotidien'!A242)*('Hrs 2021'!$A$2:$A$500='Suivi quotidien'!G242)*('Hrs 2021'!$E$2:$E$500*1))=0,"-",SUMPRODUCT(('Hrs 2021'!$B$2:$B$500='Suivi quotidien'!A242)*('Hrs 2021'!$A$2:$A$500='Suivi quotidien'!G242)*('Hrs 2021'!$F$2:$F$500*1)))</f>
        <v>-</v>
      </c>
      <c r="W242" s="184" t="str">
        <f>IFERROR(O242/V242,"-")</f>
        <v>-</v>
      </c>
      <c r="X242" s="180" t="str" cm="1">
        <f t="array" ref="X242">IF(SUMPRODUCT(('Hrs 2022'!$C$2:$C$500='Suivi quotidien'!A242)*('Hrs 2022'!$B$2:$B$500='Suivi quotidien'!G242)*('Hrs 2022'!$F$2:$F$500*1))=0,"-",SUMPRODUCT(('Hrs 2022'!$C$2:$C$500='Suivi quotidien'!A242)*('Hrs 2022'!$B$2:$B$500='Suivi quotidien'!G242)*('Hrs 2022'!$F$2:$F$500*1)))</f>
        <v>-</v>
      </c>
      <c r="Y242" s="184" t="str">
        <f>IFERROR(O242/X242,"-")</f>
        <v>-</v>
      </c>
      <c r="Z242" s="153" t="s">
        <v>109</v>
      </c>
      <c r="AA242" s="184" t="str">
        <f>IFERROR(O242/Z242,"-")</f>
        <v>-</v>
      </c>
      <c r="AB242" s="156" t="s">
        <v>109</v>
      </c>
      <c r="AC242" s="181" t="s">
        <v>334</v>
      </c>
    </row>
    <row r="243" spans="1:29" ht="30" x14ac:dyDescent="0.25">
      <c r="A243" s="185"/>
      <c r="B243" s="68"/>
      <c r="L243" s="76"/>
      <c r="O243" s="149" t="str">
        <f>IFERROR(IF(N243="","",(N243+(0.16*N243))),"-")</f>
        <v/>
      </c>
      <c r="P243" s="153" t="s">
        <v>109</v>
      </c>
      <c r="Q243" s="184" t="str">
        <f>IFERROR(N243/P243,"-")</f>
        <v>-</v>
      </c>
      <c r="R243" s="153" t="str" cm="1">
        <f t="array" ref="R243">IFERROR(IF(SUMPRODUCT(('Hrs 2021'!$I$2:$I$500='Suivi quotidien'!A243)*('Hrs 2021'!$H$2:$H$500='Suivi quotidien'!G243)*('Hrs 2021'!$J$2:$J$500*1))=0,"",SUMPRODUCT(('Hrs 2021'!$I$2:$I$500='Suivi quotidien'!A243)*('Hrs 2021'!$H$2:$H$500='Suivi quotidien'!G243)*('Hrs 2021'!$J$2:$J$500*1)))/60,"-")</f>
        <v>-</v>
      </c>
      <c r="S243" s="184" t="str">
        <f>IFERROR(N243/R243,"-")</f>
        <v>-</v>
      </c>
      <c r="T243" s="180" t="str" cm="1">
        <f t="array" ref="T243">IF(SUMPRODUCT(('Hrs 2021'!$B$2:$B$500='Suivi quotidien'!A243)*('Hrs 2021'!$A$2:$A$500='Suivi quotidien'!G243)*('Hrs 2021'!$E$2:$E$500*1))=0,"-",SUMPRODUCT(('Hrs 2021'!$B$2:$B$500='Suivi quotidien'!A243)*('Hrs 2021'!$A$2:$A$500='Suivi quotidien'!G243)*('Hrs 2021'!$E$2:$E$500*1)))</f>
        <v>-</v>
      </c>
      <c r="U243" s="184" t="str">
        <f>IFERROR(O243/T243,"-")</f>
        <v>-</v>
      </c>
      <c r="V243" s="153" t="str" cm="1">
        <f t="array" ref="V243">IF(SUMPRODUCT(('Hrs 2021'!$B$2:$B$500='Suivi quotidien'!A243)*('Hrs 2021'!$A$2:$A$500='Suivi quotidien'!G243)*('Hrs 2021'!$E$2:$E$500*1))=0,"-",SUMPRODUCT(('Hrs 2021'!$B$2:$B$500='Suivi quotidien'!A243)*('Hrs 2021'!$A$2:$A$500='Suivi quotidien'!G243)*('Hrs 2021'!$F$2:$F$500*1)))</f>
        <v>-</v>
      </c>
      <c r="W243" s="184" t="str">
        <f>IFERROR(O243/V243,"-")</f>
        <v>-</v>
      </c>
      <c r="X243" s="180" t="str" cm="1">
        <f t="array" ref="X243">IF(SUMPRODUCT(('Hrs 2022'!$C$2:$C$500='Suivi quotidien'!A243)*('Hrs 2022'!$B$2:$B$500='Suivi quotidien'!G243)*('Hrs 2022'!$F$2:$F$500*1))=0,"-",SUMPRODUCT(('Hrs 2022'!$C$2:$C$500='Suivi quotidien'!A243)*('Hrs 2022'!$B$2:$B$500='Suivi quotidien'!G243)*('Hrs 2022'!$F$2:$F$500*1)))</f>
        <v>-</v>
      </c>
      <c r="Y243" s="184" t="str">
        <f>IFERROR(O243/X243,"-")</f>
        <v>-</v>
      </c>
      <c r="Z243" s="153" t="s">
        <v>109</v>
      </c>
      <c r="AA243" s="184" t="str">
        <f>IFERROR(O243/Z243,"-")</f>
        <v>-</v>
      </c>
      <c r="AB243" s="156" t="s">
        <v>109</v>
      </c>
      <c r="AC243" s="181" t="s">
        <v>334</v>
      </c>
    </row>
    <row r="244" spans="1:29" ht="30" x14ac:dyDescent="0.25">
      <c r="A244" s="185"/>
      <c r="B244" s="68"/>
      <c r="L244" s="76"/>
      <c r="O244" s="149" t="str">
        <f>IFERROR(IF(N244="","",(N244+(0.16*N244))),"-")</f>
        <v/>
      </c>
      <c r="P244" s="153" t="s">
        <v>109</v>
      </c>
      <c r="Q244" s="184" t="str">
        <f>IFERROR(N244/P244,"-")</f>
        <v>-</v>
      </c>
      <c r="R244" s="153" t="str" cm="1">
        <f t="array" ref="R244">IFERROR(IF(SUMPRODUCT(('Hrs 2021'!$I$2:$I$500='Suivi quotidien'!A244)*('Hrs 2021'!$H$2:$H$500='Suivi quotidien'!G244)*('Hrs 2021'!$J$2:$J$500*1))=0,"",SUMPRODUCT(('Hrs 2021'!$I$2:$I$500='Suivi quotidien'!A244)*('Hrs 2021'!$H$2:$H$500='Suivi quotidien'!G244)*('Hrs 2021'!$J$2:$J$500*1)))/60,"-")</f>
        <v>-</v>
      </c>
      <c r="S244" s="184" t="str">
        <f>IFERROR(N244/R244,"-")</f>
        <v>-</v>
      </c>
      <c r="T244" s="180" t="str" cm="1">
        <f t="array" ref="T244">IF(SUMPRODUCT(('Hrs 2021'!$B$2:$B$500='Suivi quotidien'!A244)*('Hrs 2021'!$A$2:$A$500='Suivi quotidien'!G244)*('Hrs 2021'!$E$2:$E$500*1))=0,"-",SUMPRODUCT(('Hrs 2021'!$B$2:$B$500='Suivi quotidien'!A244)*('Hrs 2021'!$A$2:$A$500='Suivi quotidien'!G244)*('Hrs 2021'!$E$2:$E$500*1)))</f>
        <v>-</v>
      </c>
      <c r="U244" s="184" t="str">
        <f>IFERROR(O244/T244,"-")</f>
        <v>-</v>
      </c>
      <c r="V244" s="153" t="str" cm="1">
        <f t="array" ref="V244">IF(SUMPRODUCT(('Hrs 2021'!$B$2:$B$500='Suivi quotidien'!A244)*('Hrs 2021'!$A$2:$A$500='Suivi quotidien'!G244)*('Hrs 2021'!$E$2:$E$500*1))=0,"-",SUMPRODUCT(('Hrs 2021'!$B$2:$B$500='Suivi quotidien'!A244)*('Hrs 2021'!$A$2:$A$500='Suivi quotidien'!G244)*('Hrs 2021'!$F$2:$F$500*1)))</f>
        <v>-</v>
      </c>
      <c r="W244" s="184" t="str">
        <f>IFERROR(O244/V244,"-")</f>
        <v>-</v>
      </c>
      <c r="X244" s="180" t="str" cm="1">
        <f t="array" ref="X244">IF(SUMPRODUCT(('Hrs 2022'!$C$2:$C$500='Suivi quotidien'!A244)*('Hrs 2022'!$B$2:$B$500='Suivi quotidien'!G244)*('Hrs 2022'!$F$2:$F$500*1))=0,"-",SUMPRODUCT(('Hrs 2022'!$C$2:$C$500='Suivi quotidien'!A244)*('Hrs 2022'!$B$2:$B$500='Suivi quotidien'!G244)*('Hrs 2022'!$F$2:$F$500*1)))</f>
        <v>-</v>
      </c>
      <c r="Y244" s="184" t="str">
        <f>IFERROR(O244/X244,"-")</f>
        <v>-</v>
      </c>
      <c r="Z244" s="153" t="s">
        <v>109</v>
      </c>
      <c r="AA244" s="184" t="str">
        <f>IFERROR(O244/Z244,"-")</f>
        <v>-</v>
      </c>
      <c r="AB244" s="156" t="s">
        <v>109</v>
      </c>
      <c r="AC244" s="181" t="s">
        <v>334</v>
      </c>
    </row>
    <row r="245" spans="1:29" ht="30" x14ac:dyDescent="0.25">
      <c r="A245" s="185"/>
      <c r="B245" s="68"/>
      <c r="L245" s="76"/>
      <c r="O245" s="149" t="str">
        <f>IFERROR(IF(N245="","",(N245+(0.16*N245))),"-")</f>
        <v/>
      </c>
      <c r="P245" s="153" t="s">
        <v>109</v>
      </c>
      <c r="Q245" s="184" t="str">
        <f>IFERROR(N245/P245,"-")</f>
        <v>-</v>
      </c>
      <c r="R245" s="153" t="str" cm="1">
        <f t="array" ref="R245">IFERROR(IF(SUMPRODUCT(('Hrs 2021'!$I$2:$I$500='Suivi quotidien'!A245)*('Hrs 2021'!$H$2:$H$500='Suivi quotidien'!G245)*('Hrs 2021'!$J$2:$J$500*1))=0,"",SUMPRODUCT(('Hrs 2021'!$I$2:$I$500='Suivi quotidien'!A245)*('Hrs 2021'!$H$2:$H$500='Suivi quotidien'!G245)*('Hrs 2021'!$J$2:$J$500*1)))/60,"-")</f>
        <v>-</v>
      </c>
      <c r="S245" s="184" t="str">
        <f>IFERROR(N245/R245,"-")</f>
        <v>-</v>
      </c>
      <c r="T245" s="180" t="str" cm="1">
        <f t="array" ref="T245">IF(SUMPRODUCT(('Hrs 2021'!$B$2:$B$500='Suivi quotidien'!A245)*('Hrs 2021'!$A$2:$A$500='Suivi quotidien'!G245)*('Hrs 2021'!$E$2:$E$500*1))=0,"-",SUMPRODUCT(('Hrs 2021'!$B$2:$B$500='Suivi quotidien'!A245)*('Hrs 2021'!$A$2:$A$500='Suivi quotidien'!G245)*('Hrs 2021'!$E$2:$E$500*1)))</f>
        <v>-</v>
      </c>
      <c r="U245" s="184" t="str">
        <f>IFERROR(O245/T245,"-")</f>
        <v>-</v>
      </c>
      <c r="V245" s="153" t="str" cm="1">
        <f t="array" ref="V245">IF(SUMPRODUCT(('Hrs 2021'!$B$2:$B$500='Suivi quotidien'!A245)*('Hrs 2021'!$A$2:$A$500='Suivi quotidien'!G245)*('Hrs 2021'!$E$2:$E$500*1))=0,"-",SUMPRODUCT(('Hrs 2021'!$B$2:$B$500='Suivi quotidien'!A245)*('Hrs 2021'!$A$2:$A$500='Suivi quotidien'!G245)*('Hrs 2021'!$F$2:$F$500*1)))</f>
        <v>-</v>
      </c>
      <c r="W245" s="184" t="str">
        <f>IFERROR(O245/V245,"-")</f>
        <v>-</v>
      </c>
      <c r="X245" s="180" t="str" cm="1">
        <f t="array" ref="X245">IF(SUMPRODUCT(('Hrs 2022'!$C$2:$C$500='Suivi quotidien'!A245)*('Hrs 2022'!$B$2:$B$500='Suivi quotidien'!G245)*('Hrs 2022'!$F$2:$F$500*1))=0,"-",SUMPRODUCT(('Hrs 2022'!$C$2:$C$500='Suivi quotidien'!A245)*('Hrs 2022'!$B$2:$B$500='Suivi quotidien'!G245)*('Hrs 2022'!$F$2:$F$500*1)))</f>
        <v>-</v>
      </c>
      <c r="Y245" s="184" t="str">
        <f>IFERROR(O245/X245,"-")</f>
        <v>-</v>
      </c>
      <c r="Z245" s="153" t="s">
        <v>109</v>
      </c>
      <c r="AA245" s="184" t="str">
        <f>IFERROR(O245/Z245,"-")</f>
        <v>-</v>
      </c>
      <c r="AB245" s="156" t="s">
        <v>109</v>
      </c>
      <c r="AC245" s="181" t="s">
        <v>334</v>
      </c>
    </row>
    <row r="246" spans="1:29" ht="30" x14ac:dyDescent="0.25">
      <c r="A246" s="185"/>
      <c r="B246" s="68"/>
      <c r="L246" s="76"/>
      <c r="O246" s="149" t="str">
        <f>IFERROR(IF(N246="","",(N246+(0.16*N246))),"-")</f>
        <v/>
      </c>
      <c r="P246" s="153" t="s">
        <v>109</v>
      </c>
      <c r="Q246" s="184" t="str">
        <f>IFERROR(N246/P246,"-")</f>
        <v>-</v>
      </c>
      <c r="R246" s="153" t="str" cm="1">
        <f t="array" ref="R246">IFERROR(IF(SUMPRODUCT(('Hrs 2021'!$I$2:$I$500='Suivi quotidien'!A246)*('Hrs 2021'!$H$2:$H$500='Suivi quotidien'!G246)*('Hrs 2021'!$J$2:$J$500*1))=0,"",SUMPRODUCT(('Hrs 2021'!$I$2:$I$500='Suivi quotidien'!A246)*('Hrs 2021'!$H$2:$H$500='Suivi quotidien'!G246)*('Hrs 2021'!$J$2:$J$500*1)))/60,"-")</f>
        <v>-</v>
      </c>
      <c r="S246" s="184" t="str">
        <f>IFERROR(N246/R246,"-")</f>
        <v>-</v>
      </c>
      <c r="T246" s="180" t="str" cm="1">
        <f t="array" ref="T246">IF(SUMPRODUCT(('Hrs 2021'!$B$2:$B$500='Suivi quotidien'!A246)*('Hrs 2021'!$A$2:$A$500='Suivi quotidien'!G246)*('Hrs 2021'!$E$2:$E$500*1))=0,"-",SUMPRODUCT(('Hrs 2021'!$B$2:$B$500='Suivi quotidien'!A246)*('Hrs 2021'!$A$2:$A$500='Suivi quotidien'!G246)*('Hrs 2021'!$E$2:$E$500*1)))</f>
        <v>-</v>
      </c>
      <c r="U246" s="184" t="str">
        <f>IFERROR(O246/T246,"-")</f>
        <v>-</v>
      </c>
      <c r="V246" s="153" t="str" cm="1">
        <f t="array" ref="V246">IF(SUMPRODUCT(('Hrs 2021'!$B$2:$B$500='Suivi quotidien'!A246)*('Hrs 2021'!$A$2:$A$500='Suivi quotidien'!G246)*('Hrs 2021'!$E$2:$E$500*1))=0,"-",SUMPRODUCT(('Hrs 2021'!$B$2:$B$500='Suivi quotidien'!A246)*('Hrs 2021'!$A$2:$A$500='Suivi quotidien'!G246)*('Hrs 2021'!$F$2:$F$500*1)))</f>
        <v>-</v>
      </c>
      <c r="W246" s="184" t="str">
        <f>IFERROR(O246/V246,"-")</f>
        <v>-</v>
      </c>
      <c r="X246" s="180" t="str" cm="1">
        <f t="array" ref="X246">IF(SUMPRODUCT(('Hrs 2022'!$C$2:$C$500='Suivi quotidien'!A246)*('Hrs 2022'!$B$2:$B$500='Suivi quotidien'!G246)*('Hrs 2022'!$F$2:$F$500*1))=0,"-",SUMPRODUCT(('Hrs 2022'!$C$2:$C$500='Suivi quotidien'!A246)*('Hrs 2022'!$B$2:$B$500='Suivi quotidien'!G246)*('Hrs 2022'!$F$2:$F$500*1)))</f>
        <v>-</v>
      </c>
      <c r="Y246" s="184" t="str">
        <f>IFERROR(O246/X246,"-")</f>
        <v>-</v>
      </c>
      <c r="Z246" s="153" t="s">
        <v>109</v>
      </c>
      <c r="AA246" s="184" t="str">
        <f>IFERROR(O246/Z246,"-")</f>
        <v>-</v>
      </c>
      <c r="AB246" s="156" t="s">
        <v>109</v>
      </c>
      <c r="AC246" s="181" t="s">
        <v>334</v>
      </c>
    </row>
    <row r="247" spans="1:29" ht="30" x14ac:dyDescent="0.25">
      <c r="A247" s="185"/>
      <c r="B247" s="68"/>
      <c r="L247" s="76"/>
      <c r="O247" s="149" t="str">
        <f>IFERROR(IF(N247="","",(N247+(0.16*N247))),"-")</f>
        <v/>
      </c>
      <c r="P247" s="153" t="s">
        <v>109</v>
      </c>
      <c r="Q247" s="184" t="str">
        <f>IFERROR(N247/P247,"-")</f>
        <v>-</v>
      </c>
      <c r="R247" s="153" t="str" cm="1">
        <f t="array" ref="R247">IFERROR(IF(SUMPRODUCT(('Hrs 2021'!$I$2:$I$500='Suivi quotidien'!A247)*('Hrs 2021'!$H$2:$H$500='Suivi quotidien'!G247)*('Hrs 2021'!$J$2:$J$500*1))=0,"",SUMPRODUCT(('Hrs 2021'!$I$2:$I$500='Suivi quotidien'!A247)*('Hrs 2021'!$H$2:$H$500='Suivi quotidien'!G247)*('Hrs 2021'!$J$2:$J$500*1)))/60,"-")</f>
        <v>-</v>
      </c>
      <c r="S247" s="184" t="str">
        <f>IFERROR(N247/R247,"-")</f>
        <v>-</v>
      </c>
      <c r="T247" s="180" t="str" cm="1">
        <f t="array" ref="T247">IF(SUMPRODUCT(('Hrs 2021'!$B$2:$B$500='Suivi quotidien'!A247)*('Hrs 2021'!$A$2:$A$500='Suivi quotidien'!G247)*('Hrs 2021'!$E$2:$E$500*1))=0,"-",SUMPRODUCT(('Hrs 2021'!$B$2:$B$500='Suivi quotidien'!A247)*('Hrs 2021'!$A$2:$A$500='Suivi quotidien'!G247)*('Hrs 2021'!$E$2:$E$500*1)))</f>
        <v>-</v>
      </c>
      <c r="U247" s="184" t="str">
        <f>IFERROR(O247/T247,"-")</f>
        <v>-</v>
      </c>
      <c r="V247" s="153" t="str" cm="1">
        <f t="array" ref="V247">IF(SUMPRODUCT(('Hrs 2021'!$B$2:$B$500='Suivi quotidien'!A247)*('Hrs 2021'!$A$2:$A$500='Suivi quotidien'!G247)*('Hrs 2021'!$E$2:$E$500*1))=0,"-",SUMPRODUCT(('Hrs 2021'!$B$2:$B$500='Suivi quotidien'!A247)*('Hrs 2021'!$A$2:$A$500='Suivi quotidien'!G247)*('Hrs 2021'!$F$2:$F$500*1)))</f>
        <v>-</v>
      </c>
      <c r="W247" s="184" t="str">
        <f>IFERROR(O247/V247,"-")</f>
        <v>-</v>
      </c>
      <c r="X247" s="180" t="str" cm="1">
        <f t="array" ref="X247">IF(SUMPRODUCT(('Hrs 2022'!$C$2:$C$500='Suivi quotidien'!A247)*('Hrs 2022'!$B$2:$B$500='Suivi quotidien'!G247)*('Hrs 2022'!$F$2:$F$500*1))=0,"-",SUMPRODUCT(('Hrs 2022'!$C$2:$C$500='Suivi quotidien'!A247)*('Hrs 2022'!$B$2:$B$500='Suivi quotidien'!G247)*('Hrs 2022'!$F$2:$F$500*1)))</f>
        <v>-</v>
      </c>
      <c r="Y247" s="184" t="str">
        <f>IFERROR(O247/X247,"-")</f>
        <v>-</v>
      </c>
      <c r="Z247" s="153" t="s">
        <v>109</v>
      </c>
      <c r="AA247" s="184" t="str">
        <f>IFERROR(O247/Z247,"-")</f>
        <v>-</v>
      </c>
      <c r="AB247" s="156" t="s">
        <v>109</v>
      </c>
      <c r="AC247" s="181" t="s">
        <v>334</v>
      </c>
    </row>
    <row r="248" spans="1:29" ht="30" x14ac:dyDescent="0.25">
      <c r="A248" s="185"/>
      <c r="B248" s="68"/>
      <c r="L248" s="76"/>
      <c r="O248" s="149" t="str">
        <f>IFERROR(IF(N248="","",(N248+(0.16*N248))),"-")</f>
        <v/>
      </c>
      <c r="P248" s="153" t="s">
        <v>109</v>
      </c>
      <c r="Q248" s="184" t="str">
        <f>IFERROR(N248/P248,"-")</f>
        <v>-</v>
      </c>
      <c r="R248" s="153" t="str" cm="1">
        <f t="array" ref="R248">IFERROR(IF(SUMPRODUCT(('Hrs 2021'!$I$2:$I$500='Suivi quotidien'!A248)*('Hrs 2021'!$H$2:$H$500='Suivi quotidien'!G248)*('Hrs 2021'!$J$2:$J$500*1))=0,"",SUMPRODUCT(('Hrs 2021'!$I$2:$I$500='Suivi quotidien'!A248)*('Hrs 2021'!$H$2:$H$500='Suivi quotidien'!G248)*('Hrs 2021'!$J$2:$J$500*1)))/60,"-")</f>
        <v>-</v>
      </c>
      <c r="S248" s="184" t="str">
        <f>IFERROR(N248/R248,"-")</f>
        <v>-</v>
      </c>
      <c r="T248" s="180" t="str" cm="1">
        <f t="array" ref="T248">IF(SUMPRODUCT(('Hrs 2021'!$B$2:$B$500='Suivi quotidien'!A248)*('Hrs 2021'!$A$2:$A$500='Suivi quotidien'!G248)*('Hrs 2021'!$E$2:$E$500*1))=0,"-",SUMPRODUCT(('Hrs 2021'!$B$2:$B$500='Suivi quotidien'!A248)*('Hrs 2021'!$A$2:$A$500='Suivi quotidien'!G248)*('Hrs 2021'!$E$2:$E$500*1)))</f>
        <v>-</v>
      </c>
      <c r="U248" s="184" t="str">
        <f>IFERROR(O248/T248,"-")</f>
        <v>-</v>
      </c>
      <c r="V248" s="153" t="str" cm="1">
        <f t="array" ref="V248">IF(SUMPRODUCT(('Hrs 2021'!$B$2:$B$500='Suivi quotidien'!A248)*('Hrs 2021'!$A$2:$A$500='Suivi quotidien'!G248)*('Hrs 2021'!$E$2:$E$500*1))=0,"-",SUMPRODUCT(('Hrs 2021'!$B$2:$B$500='Suivi quotidien'!A248)*('Hrs 2021'!$A$2:$A$500='Suivi quotidien'!G248)*('Hrs 2021'!$F$2:$F$500*1)))</f>
        <v>-</v>
      </c>
      <c r="W248" s="184" t="str">
        <f>IFERROR(O248/V248,"-")</f>
        <v>-</v>
      </c>
      <c r="X248" s="180" t="str" cm="1">
        <f t="array" ref="X248">IF(SUMPRODUCT(('Hrs 2022'!$C$2:$C$500='Suivi quotidien'!A248)*('Hrs 2022'!$B$2:$B$500='Suivi quotidien'!G248)*('Hrs 2022'!$F$2:$F$500*1))=0,"-",SUMPRODUCT(('Hrs 2022'!$C$2:$C$500='Suivi quotidien'!A248)*('Hrs 2022'!$B$2:$B$500='Suivi quotidien'!G248)*('Hrs 2022'!$F$2:$F$500*1)))</f>
        <v>-</v>
      </c>
      <c r="Y248" s="184" t="str">
        <f>IFERROR(O248/X248,"-")</f>
        <v>-</v>
      </c>
      <c r="Z248" s="153" t="s">
        <v>109</v>
      </c>
      <c r="AA248" s="184" t="str">
        <f>IFERROR(O248/Z248,"-")</f>
        <v>-</v>
      </c>
      <c r="AB248" s="156" t="s">
        <v>109</v>
      </c>
      <c r="AC248" s="181" t="s">
        <v>334</v>
      </c>
    </row>
    <row r="249" spans="1:29" ht="30" x14ac:dyDescent="0.25">
      <c r="A249" s="185"/>
      <c r="B249" s="68"/>
      <c r="L249" s="76"/>
      <c r="O249" s="149" t="str">
        <f>IFERROR(IF(N249="","",(N249+(0.16*N249))),"-")</f>
        <v/>
      </c>
      <c r="P249" s="153" t="s">
        <v>109</v>
      </c>
      <c r="Q249" s="184" t="str">
        <f>IFERROR(N249/P249,"-")</f>
        <v>-</v>
      </c>
      <c r="R249" s="153" t="str" cm="1">
        <f t="array" ref="R249">IFERROR(IF(SUMPRODUCT(('Hrs 2021'!$I$2:$I$500='Suivi quotidien'!A249)*('Hrs 2021'!$H$2:$H$500='Suivi quotidien'!G249)*('Hrs 2021'!$J$2:$J$500*1))=0,"",SUMPRODUCT(('Hrs 2021'!$I$2:$I$500='Suivi quotidien'!A249)*('Hrs 2021'!$H$2:$H$500='Suivi quotidien'!G249)*('Hrs 2021'!$J$2:$J$500*1)))/60,"-")</f>
        <v>-</v>
      </c>
      <c r="S249" s="184" t="str">
        <f>IFERROR(N249/R249,"-")</f>
        <v>-</v>
      </c>
      <c r="T249" s="180" t="str" cm="1">
        <f t="array" ref="T249">IF(SUMPRODUCT(('Hrs 2021'!$B$2:$B$500='Suivi quotidien'!A249)*('Hrs 2021'!$A$2:$A$500='Suivi quotidien'!G249)*('Hrs 2021'!$E$2:$E$500*1))=0,"-",SUMPRODUCT(('Hrs 2021'!$B$2:$B$500='Suivi quotidien'!A249)*('Hrs 2021'!$A$2:$A$500='Suivi quotidien'!G249)*('Hrs 2021'!$E$2:$E$500*1)))</f>
        <v>-</v>
      </c>
      <c r="U249" s="184" t="str">
        <f>IFERROR(O249/T249,"-")</f>
        <v>-</v>
      </c>
      <c r="V249" s="153" t="str" cm="1">
        <f t="array" ref="V249">IF(SUMPRODUCT(('Hrs 2021'!$B$2:$B$500='Suivi quotidien'!A249)*('Hrs 2021'!$A$2:$A$500='Suivi quotidien'!G249)*('Hrs 2021'!$E$2:$E$500*1))=0,"-",SUMPRODUCT(('Hrs 2021'!$B$2:$B$500='Suivi quotidien'!A249)*('Hrs 2021'!$A$2:$A$500='Suivi quotidien'!G249)*('Hrs 2021'!$F$2:$F$500*1)))</f>
        <v>-</v>
      </c>
      <c r="W249" s="184" t="str">
        <f>IFERROR(O249/V249,"-")</f>
        <v>-</v>
      </c>
      <c r="X249" s="180" t="str" cm="1">
        <f t="array" ref="X249">IF(SUMPRODUCT(('Hrs 2022'!$C$2:$C$500='Suivi quotidien'!A249)*('Hrs 2022'!$B$2:$B$500='Suivi quotidien'!G249)*('Hrs 2022'!$F$2:$F$500*1))=0,"-",SUMPRODUCT(('Hrs 2022'!$C$2:$C$500='Suivi quotidien'!A249)*('Hrs 2022'!$B$2:$B$500='Suivi quotidien'!G249)*('Hrs 2022'!$F$2:$F$500*1)))</f>
        <v>-</v>
      </c>
      <c r="Y249" s="184" t="str">
        <f>IFERROR(O249/X249,"-")</f>
        <v>-</v>
      </c>
      <c r="Z249" s="153" t="s">
        <v>109</v>
      </c>
      <c r="AA249" s="184" t="str">
        <f>IFERROR(O249/Z249,"-")</f>
        <v>-</v>
      </c>
      <c r="AB249" s="156" t="s">
        <v>109</v>
      </c>
      <c r="AC249" s="181" t="s">
        <v>334</v>
      </c>
    </row>
    <row r="250" spans="1:29" ht="30" x14ac:dyDescent="0.25">
      <c r="A250" s="185"/>
      <c r="B250" s="68"/>
      <c r="L250" s="76"/>
      <c r="O250" s="149" t="str">
        <f>IFERROR(IF(N250="","",(N250+(0.16*N250))),"-")</f>
        <v/>
      </c>
      <c r="P250" s="153" t="s">
        <v>109</v>
      </c>
      <c r="Q250" s="184" t="str">
        <f>IFERROR(N250/P250,"-")</f>
        <v>-</v>
      </c>
      <c r="R250" s="153" t="str" cm="1">
        <f t="array" ref="R250">IFERROR(IF(SUMPRODUCT(('Hrs 2021'!$I$2:$I$500='Suivi quotidien'!A250)*('Hrs 2021'!$H$2:$H$500='Suivi quotidien'!G250)*('Hrs 2021'!$J$2:$J$500*1))=0,"",SUMPRODUCT(('Hrs 2021'!$I$2:$I$500='Suivi quotidien'!A250)*('Hrs 2021'!$H$2:$H$500='Suivi quotidien'!G250)*('Hrs 2021'!$J$2:$J$500*1)))/60,"-")</f>
        <v>-</v>
      </c>
      <c r="S250" s="184" t="str">
        <f>IFERROR(N250/R250,"-")</f>
        <v>-</v>
      </c>
      <c r="T250" s="180" t="str" cm="1">
        <f t="array" ref="T250">IF(SUMPRODUCT(('Hrs 2021'!$B$2:$B$500='Suivi quotidien'!A250)*('Hrs 2021'!$A$2:$A$500='Suivi quotidien'!G250)*('Hrs 2021'!$E$2:$E$500*1))=0,"-",SUMPRODUCT(('Hrs 2021'!$B$2:$B$500='Suivi quotidien'!A250)*('Hrs 2021'!$A$2:$A$500='Suivi quotidien'!G250)*('Hrs 2021'!$E$2:$E$500*1)))</f>
        <v>-</v>
      </c>
      <c r="U250" s="184" t="str">
        <f>IFERROR(O250/T250,"-")</f>
        <v>-</v>
      </c>
      <c r="V250" s="153" t="str" cm="1">
        <f t="array" ref="V250">IF(SUMPRODUCT(('Hrs 2021'!$B$2:$B$500='Suivi quotidien'!A250)*('Hrs 2021'!$A$2:$A$500='Suivi quotidien'!G250)*('Hrs 2021'!$E$2:$E$500*1))=0,"-",SUMPRODUCT(('Hrs 2021'!$B$2:$B$500='Suivi quotidien'!A250)*('Hrs 2021'!$A$2:$A$500='Suivi quotidien'!G250)*('Hrs 2021'!$F$2:$F$500*1)))</f>
        <v>-</v>
      </c>
      <c r="W250" s="184" t="str">
        <f>IFERROR(O250/V250,"-")</f>
        <v>-</v>
      </c>
      <c r="X250" s="180" t="str" cm="1">
        <f t="array" ref="X250">IF(SUMPRODUCT(('Hrs 2022'!$C$2:$C$500='Suivi quotidien'!A250)*('Hrs 2022'!$B$2:$B$500='Suivi quotidien'!G250)*('Hrs 2022'!$F$2:$F$500*1))=0,"-",SUMPRODUCT(('Hrs 2022'!$C$2:$C$500='Suivi quotidien'!A250)*('Hrs 2022'!$B$2:$B$500='Suivi quotidien'!G250)*('Hrs 2022'!$F$2:$F$500*1)))</f>
        <v>-</v>
      </c>
      <c r="Y250" s="184" t="str">
        <f>IFERROR(O250/X250,"-")</f>
        <v>-</v>
      </c>
      <c r="Z250" s="153" t="s">
        <v>109</v>
      </c>
      <c r="AA250" s="184" t="str">
        <f>IFERROR(O250/Z250,"-")</f>
        <v>-</v>
      </c>
      <c r="AB250" s="156" t="s">
        <v>109</v>
      </c>
      <c r="AC250" s="181" t="s">
        <v>334</v>
      </c>
    </row>
    <row r="251" spans="1:29" ht="30" x14ac:dyDescent="0.25">
      <c r="A251" s="185"/>
      <c r="B251" s="68"/>
      <c r="L251" s="76"/>
      <c r="O251" s="149" t="str">
        <f>IFERROR(IF(N251="","",(N251+(0.16*N251))),"-")</f>
        <v/>
      </c>
      <c r="P251" s="153" t="s">
        <v>109</v>
      </c>
      <c r="Q251" s="184" t="str">
        <f>IFERROR(N251/P251,"-")</f>
        <v>-</v>
      </c>
      <c r="R251" s="153" t="str" cm="1">
        <f t="array" ref="R251">IFERROR(IF(SUMPRODUCT(('Hrs 2021'!$I$2:$I$500='Suivi quotidien'!A251)*('Hrs 2021'!$H$2:$H$500='Suivi quotidien'!G251)*('Hrs 2021'!$J$2:$J$500*1))=0,"",SUMPRODUCT(('Hrs 2021'!$I$2:$I$500='Suivi quotidien'!A251)*('Hrs 2021'!$H$2:$H$500='Suivi quotidien'!G251)*('Hrs 2021'!$J$2:$J$500*1)))/60,"-")</f>
        <v>-</v>
      </c>
      <c r="S251" s="184" t="str">
        <f>IFERROR(N251/R251,"-")</f>
        <v>-</v>
      </c>
      <c r="T251" s="180" t="str" cm="1">
        <f t="array" ref="T251">IF(SUMPRODUCT(('Hrs 2021'!$B$2:$B$500='Suivi quotidien'!A251)*('Hrs 2021'!$A$2:$A$500='Suivi quotidien'!G251)*('Hrs 2021'!$E$2:$E$500*1))=0,"-",SUMPRODUCT(('Hrs 2021'!$B$2:$B$500='Suivi quotidien'!A251)*('Hrs 2021'!$A$2:$A$500='Suivi quotidien'!G251)*('Hrs 2021'!$E$2:$E$500*1)))</f>
        <v>-</v>
      </c>
      <c r="U251" s="184" t="str">
        <f>IFERROR(O251/T251,"-")</f>
        <v>-</v>
      </c>
      <c r="V251" s="153" t="str" cm="1">
        <f t="array" ref="V251">IF(SUMPRODUCT(('Hrs 2021'!$B$2:$B$500='Suivi quotidien'!A251)*('Hrs 2021'!$A$2:$A$500='Suivi quotidien'!G251)*('Hrs 2021'!$E$2:$E$500*1))=0,"-",SUMPRODUCT(('Hrs 2021'!$B$2:$B$500='Suivi quotidien'!A251)*('Hrs 2021'!$A$2:$A$500='Suivi quotidien'!G251)*('Hrs 2021'!$F$2:$F$500*1)))</f>
        <v>-</v>
      </c>
      <c r="W251" s="184" t="str">
        <f>IFERROR(O251/V251,"-")</f>
        <v>-</v>
      </c>
      <c r="X251" s="180" t="str" cm="1">
        <f t="array" ref="X251">IF(SUMPRODUCT(('Hrs 2022'!$C$2:$C$500='Suivi quotidien'!A251)*('Hrs 2022'!$B$2:$B$500='Suivi quotidien'!G251)*('Hrs 2022'!$F$2:$F$500*1))=0,"-",SUMPRODUCT(('Hrs 2022'!$C$2:$C$500='Suivi quotidien'!A251)*('Hrs 2022'!$B$2:$B$500='Suivi quotidien'!G251)*('Hrs 2022'!$F$2:$F$500*1)))</f>
        <v>-</v>
      </c>
      <c r="Y251" s="184" t="str">
        <f>IFERROR(O251/X251,"-")</f>
        <v>-</v>
      </c>
      <c r="Z251" s="153" t="s">
        <v>109</v>
      </c>
      <c r="AA251" s="184" t="str">
        <f>IFERROR(O251/Z251,"-")</f>
        <v>-</v>
      </c>
      <c r="AB251" s="156" t="s">
        <v>109</v>
      </c>
      <c r="AC251" s="181" t="s">
        <v>334</v>
      </c>
    </row>
    <row r="252" spans="1:29" ht="30" x14ac:dyDescent="0.25">
      <c r="A252" s="185"/>
      <c r="B252" s="68"/>
      <c r="L252" s="76"/>
      <c r="O252" s="149" t="str">
        <f>IFERROR(IF(N252="","",(N252+(0.16*N252))),"-")</f>
        <v/>
      </c>
      <c r="P252" s="153" t="s">
        <v>109</v>
      </c>
      <c r="Q252" s="184" t="str">
        <f>IFERROR(N252/P252,"-")</f>
        <v>-</v>
      </c>
      <c r="R252" s="153" t="str" cm="1">
        <f t="array" ref="R252">IFERROR(IF(SUMPRODUCT(('Hrs 2021'!$I$2:$I$500='Suivi quotidien'!A252)*('Hrs 2021'!$H$2:$H$500='Suivi quotidien'!G252)*('Hrs 2021'!$J$2:$J$500*1))=0,"",SUMPRODUCT(('Hrs 2021'!$I$2:$I$500='Suivi quotidien'!A252)*('Hrs 2021'!$H$2:$H$500='Suivi quotidien'!G252)*('Hrs 2021'!$J$2:$J$500*1)))/60,"-")</f>
        <v>-</v>
      </c>
      <c r="S252" s="184" t="str">
        <f>IFERROR(N252/R252,"-")</f>
        <v>-</v>
      </c>
      <c r="T252" s="180" t="str" cm="1">
        <f t="array" ref="T252">IF(SUMPRODUCT(('Hrs 2021'!$B$2:$B$500='Suivi quotidien'!A252)*('Hrs 2021'!$A$2:$A$500='Suivi quotidien'!G252)*('Hrs 2021'!$E$2:$E$500*1))=0,"-",SUMPRODUCT(('Hrs 2021'!$B$2:$B$500='Suivi quotidien'!A252)*('Hrs 2021'!$A$2:$A$500='Suivi quotidien'!G252)*('Hrs 2021'!$E$2:$E$500*1)))</f>
        <v>-</v>
      </c>
      <c r="U252" s="184" t="str">
        <f>IFERROR(O252/T252,"-")</f>
        <v>-</v>
      </c>
      <c r="V252" s="153" t="str" cm="1">
        <f t="array" ref="V252">IF(SUMPRODUCT(('Hrs 2021'!$B$2:$B$500='Suivi quotidien'!A252)*('Hrs 2021'!$A$2:$A$500='Suivi quotidien'!G252)*('Hrs 2021'!$E$2:$E$500*1))=0,"-",SUMPRODUCT(('Hrs 2021'!$B$2:$B$500='Suivi quotidien'!A252)*('Hrs 2021'!$A$2:$A$500='Suivi quotidien'!G252)*('Hrs 2021'!$F$2:$F$500*1)))</f>
        <v>-</v>
      </c>
      <c r="W252" s="184" t="str">
        <f>IFERROR(O252/V252,"-")</f>
        <v>-</v>
      </c>
      <c r="X252" s="180" t="str" cm="1">
        <f t="array" ref="X252">IF(SUMPRODUCT(('Hrs 2022'!$C$2:$C$500='Suivi quotidien'!A252)*('Hrs 2022'!$B$2:$B$500='Suivi quotidien'!G252)*('Hrs 2022'!$F$2:$F$500*1))=0,"-",SUMPRODUCT(('Hrs 2022'!$C$2:$C$500='Suivi quotidien'!A252)*('Hrs 2022'!$B$2:$B$500='Suivi quotidien'!G252)*('Hrs 2022'!$F$2:$F$500*1)))</f>
        <v>-</v>
      </c>
      <c r="Y252" s="184" t="str">
        <f>IFERROR(O252/X252,"-")</f>
        <v>-</v>
      </c>
      <c r="Z252" s="153" t="s">
        <v>109</v>
      </c>
      <c r="AA252" s="184" t="str">
        <f>IFERROR(O252/Z252,"-")</f>
        <v>-</v>
      </c>
      <c r="AB252" s="156" t="s">
        <v>109</v>
      </c>
      <c r="AC252" s="181" t="s">
        <v>334</v>
      </c>
    </row>
    <row r="253" spans="1:29" ht="30" x14ac:dyDescent="0.25">
      <c r="A253" s="185"/>
      <c r="B253" s="68"/>
      <c r="L253" s="76"/>
      <c r="O253" s="149" t="str">
        <f>IFERROR(IF(N253="","",(N253+(0.16*N253))),"-")</f>
        <v/>
      </c>
      <c r="P253" s="153" t="s">
        <v>109</v>
      </c>
      <c r="Q253" s="184" t="str">
        <f>IFERROR(N253/P253,"-")</f>
        <v>-</v>
      </c>
      <c r="R253" s="153" t="str" cm="1">
        <f t="array" ref="R253">IFERROR(IF(SUMPRODUCT(('Hrs 2021'!$I$2:$I$500='Suivi quotidien'!A253)*('Hrs 2021'!$H$2:$H$500='Suivi quotidien'!G253)*('Hrs 2021'!$J$2:$J$500*1))=0,"",SUMPRODUCT(('Hrs 2021'!$I$2:$I$500='Suivi quotidien'!A253)*('Hrs 2021'!$H$2:$H$500='Suivi quotidien'!G253)*('Hrs 2021'!$J$2:$J$500*1)))/60,"-")</f>
        <v>-</v>
      </c>
      <c r="S253" s="184" t="str">
        <f>IFERROR(N253/R253,"-")</f>
        <v>-</v>
      </c>
      <c r="T253" s="180" t="str" cm="1">
        <f t="array" ref="T253">IF(SUMPRODUCT(('Hrs 2021'!$B$2:$B$500='Suivi quotidien'!A253)*('Hrs 2021'!$A$2:$A$500='Suivi quotidien'!G253)*('Hrs 2021'!$E$2:$E$500*1))=0,"-",SUMPRODUCT(('Hrs 2021'!$B$2:$B$500='Suivi quotidien'!A253)*('Hrs 2021'!$A$2:$A$500='Suivi quotidien'!G253)*('Hrs 2021'!$E$2:$E$500*1)))</f>
        <v>-</v>
      </c>
      <c r="U253" s="184" t="str">
        <f>IFERROR(O253/T253,"-")</f>
        <v>-</v>
      </c>
      <c r="V253" s="153" t="str" cm="1">
        <f t="array" ref="V253">IF(SUMPRODUCT(('Hrs 2021'!$B$2:$B$500='Suivi quotidien'!A253)*('Hrs 2021'!$A$2:$A$500='Suivi quotidien'!G253)*('Hrs 2021'!$E$2:$E$500*1))=0,"-",SUMPRODUCT(('Hrs 2021'!$B$2:$B$500='Suivi quotidien'!A253)*('Hrs 2021'!$A$2:$A$500='Suivi quotidien'!G253)*('Hrs 2021'!$F$2:$F$500*1)))</f>
        <v>-</v>
      </c>
      <c r="W253" s="184" t="str">
        <f>IFERROR(O253/V253,"-")</f>
        <v>-</v>
      </c>
      <c r="X253" s="180" t="str" cm="1">
        <f t="array" ref="X253">IF(SUMPRODUCT(('Hrs 2022'!$C$2:$C$500='Suivi quotidien'!A253)*('Hrs 2022'!$B$2:$B$500='Suivi quotidien'!G253)*('Hrs 2022'!$F$2:$F$500*1))=0,"-",SUMPRODUCT(('Hrs 2022'!$C$2:$C$500='Suivi quotidien'!A253)*('Hrs 2022'!$B$2:$B$500='Suivi quotidien'!G253)*('Hrs 2022'!$F$2:$F$500*1)))</f>
        <v>-</v>
      </c>
      <c r="Y253" s="184" t="str">
        <f>IFERROR(O253/X253,"-")</f>
        <v>-</v>
      </c>
      <c r="Z253" s="153" t="s">
        <v>109</v>
      </c>
      <c r="AA253" s="184" t="str">
        <f>IFERROR(O253/Z253,"-")</f>
        <v>-</v>
      </c>
      <c r="AB253" s="156" t="s">
        <v>109</v>
      </c>
      <c r="AC253" s="181" t="s">
        <v>334</v>
      </c>
    </row>
    <row r="254" spans="1:29" ht="30" x14ac:dyDescent="0.25">
      <c r="A254" s="185"/>
      <c r="B254" s="68"/>
      <c r="L254" s="76"/>
      <c r="O254" s="149" t="str">
        <f>IFERROR(IF(N254="","",(N254+(0.16*N254))),"-")</f>
        <v/>
      </c>
      <c r="P254" s="153" t="s">
        <v>109</v>
      </c>
      <c r="Q254" s="184" t="str">
        <f>IFERROR(N254/P254,"-")</f>
        <v>-</v>
      </c>
      <c r="R254" s="153" t="str" cm="1">
        <f t="array" ref="R254">IFERROR(IF(SUMPRODUCT(('Hrs 2021'!$I$2:$I$500='Suivi quotidien'!A254)*('Hrs 2021'!$H$2:$H$500='Suivi quotidien'!G254)*('Hrs 2021'!$J$2:$J$500*1))=0,"",SUMPRODUCT(('Hrs 2021'!$I$2:$I$500='Suivi quotidien'!A254)*('Hrs 2021'!$H$2:$H$500='Suivi quotidien'!G254)*('Hrs 2021'!$J$2:$J$500*1)))/60,"-")</f>
        <v>-</v>
      </c>
      <c r="S254" s="184" t="str">
        <f>IFERROR(N254/R254,"-")</f>
        <v>-</v>
      </c>
      <c r="T254" s="180" t="str" cm="1">
        <f t="array" ref="T254">IF(SUMPRODUCT(('Hrs 2021'!$B$2:$B$500='Suivi quotidien'!A254)*('Hrs 2021'!$A$2:$A$500='Suivi quotidien'!G254)*('Hrs 2021'!$E$2:$E$500*1))=0,"-",SUMPRODUCT(('Hrs 2021'!$B$2:$B$500='Suivi quotidien'!A254)*('Hrs 2021'!$A$2:$A$500='Suivi quotidien'!G254)*('Hrs 2021'!$E$2:$E$500*1)))</f>
        <v>-</v>
      </c>
      <c r="U254" s="184" t="str">
        <f>IFERROR(O254/T254,"-")</f>
        <v>-</v>
      </c>
      <c r="V254" s="153" t="str" cm="1">
        <f t="array" ref="V254">IF(SUMPRODUCT(('Hrs 2021'!$B$2:$B$500='Suivi quotidien'!A254)*('Hrs 2021'!$A$2:$A$500='Suivi quotidien'!G254)*('Hrs 2021'!$E$2:$E$500*1))=0,"-",SUMPRODUCT(('Hrs 2021'!$B$2:$B$500='Suivi quotidien'!A254)*('Hrs 2021'!$A$2:$A$500='Suivi quotidien'!G254)*('Hrs 2021'!$F$2:$F$500*1)))</f>
        <v>-</v>
      </c>
      <c r="W254" s="184" t="str">
        <f>IFERROR(O254/V254,"-")</f>
        <v>-</v>
      </c>
      <c r="X254" s="180" t="str" cm="1">
        <f t="array" ref="X254">IF(SUMPRODUCT(('Hrs 2022'!$C$2:$C$500='Suivi quotidien'!A254)*('Hrs 2022'!$B$2:$B$500='Suivi quotidien'!G254)*('Hrs 2022'!$F$2:$F$500*1))=0,"-",SUMPRODUCT(('Hrs 2022'!$C$2:$C$500='Suivi quotidien'!A254)*('Hrs 2022'!$B$2:$B$500='Suivi quotidien'!G254)*('Hrs 2022'!$F$2:$F$500*1)))</f>
        <v>-</v>
      </c>
      <c r="Y254" s="184" t="str">
        <f>IFERROR(O254/X254,"-")</f>
        <v>-</v>
      </c>
      <c r="Z254" s="153" t="s">
        <v>109</v>
      </c>
      <c r="AA254" s="184" t="str">
        <f>IFERROR(O254/Z254,"-")</f>
        <v>-</v>
      </c>
      <c r="AB254" s="156" t="s">
        <v>109</v>
      </c>
      <c r="AC254" s="181" t="s">
        <v>334</v>
      </c>
    </row>
    <row r="255" spans="1:29" ht="30" x14ac:dyDescent="0.25">
      <c r="A255" s="185"/>
      <c r="B255" s="68"/>
      <c r="L255" s="76"/>
      <c r="O255" s="149" t="str">
        <f>IFERROR(IF(N255="","",(N255+(0.16*N255))),"-")</f>
        <v/>
      </c>
      <c r="P255" s="153" t="s">
        <v>109</v>
      </c>
      <c r="Q255" s="184" t="str">
        <f>IFERROR(N255/P255,"-")</f>
        <v>-</v>
      </c>
      <c r="R255" s="153" t="str" cm="1">
        <f t="array" ref="R255">IFERROR(IF(SUMPRODUCT(('Hrs 2021'!$I$2:$I$500='Suivi quotidien'!A255)*('Hrs 2021'!$H$2:$H$500='Suivi quotidien'!G255)*('Hrs 2021'!$J$2:$J$500*1))=0,"",SUMPRODUCT(('Hrs 2021'!$I$2:$I$500='Suivi quotidien'!A255)*('Hrs 2021'!$H$2:$H$500='Suivi quotidien'!G255)*('Hrs 2021'!$J$2:$J$500*1)))/60,"-")</f>
        <v>-</v>
      </c>
      <c r="S255" s="184" t="str">
        <f>IFERROR(N255/R255,"-")</f>
        <v>-</v>
      </c>
      <c r="T255" s="180" t="str" cm="1">
        <f t="array" ref="T255">IF(SUMPRODUCT(('Hrs 2021'!$B$2:$B$500='Suivi quotidien'!A255)*('Hrs 2021'!$A$2:$A$500='Suivi quotidien'!G255)*('Hrs 2021'!$E$2:$E$500*1))=0,"-",SUMPRODUCT(('Hrs 2021'!$B$2:$B$500='Suivi quotidien'!A255)*('Hrs 2021'!$A$2:$A$500='Suivi quotidien'!G255)*('Hrs 2021'!$E$2:$E$500*1)))</f>
        <v>-</v>
      </c>
      <c r="U255" s="184" t="str">
        <f>IFERROR(O255/T255,"-")</f>
        <v>-</v>
      </c>
      <c r="V255" s="153" t="str" cm="1">
        <f t="array" ref="V255">IF(SUMPRODUCT(('Hrs 2021'!$B$2:$B$500='Suivi quotidien'!A255)*('Hrs 2021'!$A$2:$A$500='Suivi quotidien'!G255)*('Hrs 2021'!$E$2:$E$500*1))=0,"-",SUMPRODUCT(('Hrs 2021'!$B$2:$B$500='Suivi quotidien'!A255)*('Hrs 2021'!$A$2:$A$500='Suivi quotidien'!G255)*('Hrs 2021'!$F$2:$F$500*1)))</f>
        <v>-</v>
      </c>
      <c r="W255" s="184" t="str">
        <f>IFERROR(O255/V255,"-")</f>
        <v>-</v>
      </c>
      <c r="X255" s="180" t="str" cm="1">
        <f t="array" ref="X255">IF(SUMPRODUCT(('Hrs 2022'!$C$2:$C$500='Suivi quotidien'!A255)*('Hrs 2022'!$B$2:$B$500='Suivi quotidien'!G255)*('Hrs 2022'!$F$2:$F$500*1))=0,"-",SUMPRODUCT(('Hrs 2022'!$C$2:$C$500='Suivi quotidien'!A255)*('Hrs 2022'!$B$2:$B$500='Suivi quotidien'!G255)*('Hrs 2022'!$F$2:$F$500*1)))</f>
        <v>-</v>
      </c>
      <c r="Y255" s="184" t="str">
        <f>IFERROR(O255/X255,"-")</f>
        <v>-</v>
      </c>
      <c r="Z255" s="153" t="s">
        <v>109</v>
      </c>
      <c r="AA255" s="184" t="str">
        <f>IFERROR(O255/Z255,"-")</f>
        <v>-</v>
      </c>
      <c r="AB255" s="156" t="s">
        <v>109</v>
      </c>
      <c r="AC255" s="181" t="s">
        <v>334</v>
      </c>
    </row>
    <row r="256" spans="1:29" ht="30" x14ac:dyDescent="0.25">
      <c r="A256" s="185"/>
      <c r="B256" s="68"/>
      <c r="L256" s="76"/>
      <c r="O256" s="149" t="str">
        <f>IFERROR(IF(N256="","",(N256+(0.16*N256))),"-")</f>
        <v/>
      </c>
      <c r="P256" s="153" t="s">
        <v>109</v>
      </c>
      <c r="Q256" s="184" t="str">
        <f>IFERROR(N256/P256,"-")</f>
        <v>-</v>
      </c>
      <c r="R256" s="153" t="str" cm="1">
        <f t="array" ref="R256">IFERROR(IF(SUMPRODUCT(('Hrs 2021'!$I$2:$I$500='Suivi quotidien'!A256)*('Hrs 2021'!$H$2:$H$500='Suivi quotidien'!G256)*('Hrs 2021'!$J$2:$J$500*1))=0,"",SUMPRODUCT(('Hrs 2021'!$I$2:$I$500='Suivi quotidien'!A256)*('Hrs 2021'!$H$2:$H$500='Suivi quotidien'!G256)*('Hrs 2021'!$J$2:$J$500*1)))/60,"-")</f>
        <v>-</v>
      </c>
      <c r="S256" s="184" t="str">
        <f>IFERROR(N256/R256,"-")</f>
        <v>-</v>
      </c>
      <c r="T256" s="180" t="str" cm="1">
        <f t="array" ref="T256">IF(SUMPRODUCT(('Hrs 2021'!$B$2:$B$500='Suivi quotidien'!A256)*('Hrs 2021'!$A$2:$A$500='Suivi quotidien'!G256)*('Hrs 2021'!$E$2:$E$500*1))=0,"-",SUMPRODUCT(('Hrs 2021'!$B$2:$B$500='Suivi quotidien'!A256)*('Hrs 2021'!$A$2:$A$500='Suivi quotidien'!G256)*('Hrs 2021'!$E$2:$E$500*1)))</f>
        <v>-</v>
      </c>
      <c r="U256" s="184" t="str">
        <f>IFERROR(O256/T256,"-")</f>
        <v>-</v>
      </c>
      <c r="V256" s="153" t="str" cm="1">
        <f t="array" ref="V256">IF(SUMPRODUCT(('Hrs 2021'!$B$2:$B$500='Suivi quotidien'!A256)*('Hrs 2021'!$A$2:$A$500='Suivi quotidien'!G256)*('Hrs 2021'!$E$2:$E$500*1))=0,"-",SUMPRODUCT(('Hrs 2021'!$B$2:$B$500='Suivi quotidien'!A256)*('Hrs 2021'!$A$2:$A$500='Suivi quotidien'!G256)*('Hrs 2021'!$F$2:$F$500*1)))</f>
        <v>-</v>
      </c>
      <c r="W256" s="184" t="str">
        <f>IFERROR(O256/V256,"-")</f>
        <v>-</v>
      </c>
      <c r="X256" s="180" t="str" cm="1">
        <f t="array" ref="X256">IF(SUMPRODUCT(('Hrs 2022'!$C$2:$C$500='Suivi quotidien'!A256)*('Hrs 2022'!$B$2:$B$500='Suivi quotidien'!G256)*('Hrs 2022'!$F$2:$F$500*1))=0,"-",SUMPRODUCT(('Hrs 2022'!$C$2:$C$500='Suivi quotidien'!A256)*('Hrs 2022'!$B$2:$B$500='Suivi quotidien'!G256)*('Hrs 2022'!$F$2:$F$500*1)))</f>
        <v>-</v>
      </c>
      <c r="Y256" s="184" t="str">
        <f>IFERROR(O256/X256,"-")</f>
        <v>-</v>
      </c>
      <c r="Z256" s="153" t="s">
        <v>109</v>
      </c>
      <c r="AA256" s="184" t="str">
        <f>IFERROR(O256/Z256,"-")</f>
        <v>-</v>
      </c>
      <c r="AB256" s="156" t="s">
        <v>109</v>
      </c>
      <c r="AC256" s="181" t="s">
        <v>334</v>
      </c>
    </row>
    <row r="257" spans="1:29" ht="30" x14ac:dyDescent="0.25">
      <c r="A257" s="185"/>
      <c r="B257" s="68"/>
      <c r="L257" s="76"/>
      <c r="O257" s="149" t="str">
        <f>IFERROR(IF(N257="","",(N257+(0.16*N257))),"-")</f>
        <v/>
      </c>
      <c r="P257" s="153" t="s">
        <v>109</v>
      </c>
      <c r="Q257" s="184" t="str">
        <f>IFERROR(N257/P257,"-")</f>
        <v>-</v>
      </c>
      <c r="R257" s="153" t="str" cm="1">
        <f t="array" ref="R257">IFERROR(IF(SUMPRODUCT(('Hrs 2021'!$I$2:$I$500='Suivi quotidien'!A257)*('Hrs 2021'!$H$2:$H$500='Suivi quotidien'!G257)*('Hrs 2021'!$J$2:$J$500*1))=0,"",SUMPRODUCT(('Hrs 2021'!$I$2:$I$500='Suivi quotidien'!A257)*('Hrs 2021'!$H$2:$H$500='Suivi quotidien'!G257)*('Hrs 2021'!$J$2:$J$500*1)))/60,"-")</f>
        <v>-</v>
      </c>
      <c r="S257" s="184" t="str">
        <f>IFERROR(N257/R257,"-")</f>
        <v>-</v>
      </c>
      <c r="T257" s="180" t="str" cm="1">
        <f t="array" ref="T257">IF(SUMPRODUCT(('Hrs 2021'!$B$2:$B$500='Suivi quotidien'!A257)*('Hrs 2021'!$A$2:$A$500='Suivi quotidien'!G257)*('Hrs 2021'!$E$2:$E$500*1))=0,"-",SUMPRODUCT(('Hrs 2021'!$B$2:$B$500='Suivi quotidien'!A257)*('Hrs 2021'!$A$2:$A$500='Suivi quotidien'!G257)*('Hrs 2021'!$E$2:$E$500*1)))</f>
        <v>-</v>
      </c>
      <c r="U257" s="184" t="str">
        <f>IFERROR(O257/T257,"-")</f>
        <v>-</v>
      </c>
      <c r="V257" s="153" t="str" cm="1">
        <f t="array" ref="V257">IF(SUMPRODUCT(('Hrs 2021'!$B$2:$B$500='Suivi quotidien'!A257)*('Hrs 2021'!$A$2:$A$500='Suivi quotidien'!G257)*('Hrs 2021'!$E$2:$E$500*1))=0,"-",SUMPRODUCT(('Hrs 2021'!$B$2:$B$500='Suivi quotidien'!A257)*('Hrs 2021'!$A$2:$A$500='Suivi quotidien'!G257)*('Hrs 2021'!$F$2:$F$500*1)))</f>
        <v>-</v>
      </c>
      <c r="W257" s="184" t="str">
        <f>IFERROR(O257/V257,"-")</f>
        <v>-</v>
      </c>
      <c r="X257" s="180" t="str" cm="1">
        <f t="array" ref="X257">IF(SUMPRODUCT(('Hrs 2022'!$C$2:$C$500='Suivi quotidien'!A257)*('Hrs 2022'!$B$2:$B$500='Suivi quotidien'!G257)*('Hrs 2022'!$F$2:$F$500*1))=0,"-",SUMPRODUCT(('Hrs 2022'!$C$2:$C$500='Suivi quotidien'!A257)*('Hrs 2022'!$B$2:$B$500='Suivi quotidien'!G257)*('Hrs 2022'!$F$2:$F$500*1)))</f>
        <v>-</v>
      </c>
      <c r="Y257" s="184" t="str">
        <f>IFERROR(O257/X257,"-")</f>
        <v>-</v>
      </c>
      <c r="Z257" s="153" t="s">
        <v>109</v>
      </c>
      <c r="AA257" s="184" t="str">
        <f>IFERROR(O257/Z257,"-")</f>
        <v>-</v>
      </c>
      <c r="AB257" s="156" t="s">
        <v>109</v>
      </c>
      <c r="AC257" s="181" t="s">
        <v>334</v>
      </c>
    </row>
    <row r="258" spans="1:29" ht="30" x14ac:dyDescent="0.25">
      <c r="A258" s="185"/>
      <c r="B258" s="68"/>
      <c r="L258" s="76"/>
      <c r="O258" s="149" t="str">
        <f>IFERROR(IF(N258="","",(N258+(0.16*N258))),"-")</f>
        <v/>
      </c>
      <c r="P258" s="153" t="s">
        <v>109</v>
      </c>
      <c r="Q258" s="184" t="str">
        <f>IFERROR(N258/P258,"-")</f>
        <v>-</v>
      </c>
      <c r="R258" s="153" t="str" cm="1">
        <f t="array" ref="R258">IFERROR(IF(SUMPRODUCT(('Hrs 2021'!$I$2:$I$500='Suivi quotidien'!A258)*('Hrs 2021'!$H$2:$H$500='Suivi quotidien'!G258)*('Hrs 2021'!$J$2:$J$500*1))=0,"",SUMPRODUCT(('Hrs 2021'!$I$2:$I$500='Suivi quotidien'!A258)*('Hrs 2021'!$H$2:$H$500='Suivi quotidien'!G258)*('Hrs 2021'!$J$2:$J$500*1)))/60,"-")</f>
        <v>-</v>
      </c>
      <c r="S258" s="184" t="str">
        <f>IFERROR(N258/R258,"-")</f>
        <v>-</v>
      </c>
      <c r="T258" s="180" t="str" cm="1">
        <f t="array" ref="T258">IF(SUMPRODUCT(('Hrs 2021'!$B$2:$B$500='Suivi quotidien'!A258)*('Hrs 2021'!$A$2:$A$500='Suivi quotidien'!G258)*('Hrs 2021'!$E$2:$E$500*1))=0,"-",SUMPRODUCT(('Hrs 2021'!$B$2:$B$500='Suivi quotidien'!A258)*('Hrs 2021'!$A$2:$A$500='Suivi quotidien'!G258)*('Hrs 2021'!$E$2:$E$500*1)))</f>
        <v>-</v>
      </c>
      <c r="U258" s="184" t="str">
        <f>IFERROR(O258/T258,"-")</f>
        <v>-</v>
      </c>
      <c r="V258" s="153" t="str" cm="1">
        <f t="array" ref="V258">IF(SUMPRODUCT(('Hrs 2021'!$B$2:$B$500='Suivi quotidien'!A258)*('Hrs 2021'!$A$2:$A$500='Suivi quotidien'!G258)*('Hrs 2021'!$E$2:$E$500*1))=0,"-",SUMPRODUCT(('Hrs 2021'!$B$2:$B$500='Suivi quotidien'!A258)*('Hrs 2021'!$A$2:$A$500='Suivi quotidien'!G258)*('Hrs 2021'!$F$2:$F$500*1)))</f>
        <v>-</v>
      </c>
      <c r="W258" s="184" t="str">
        <f>IFERROR(O258/V258,"-")</f>
        <v>-</v>
      </c>
      <c r="X258" s="180" t="str" cm="1">
        <f t="array" ref="X258">IF(SUMPRODUCT(('Hrs 2022'!$C$2:$C$500='Suivi quotidien'!A258)*('Hrs 2022'!$B$2:$B$500='Suivi quotidien'!G258)*('Hrs 2022'!$F$2:$F$500*1))=0,"-",SUMPRODUCT(('Hrs 2022'!$C$2:$C$500='Suivi quotidien'!A258)*('Hrs 2022'!$B$2:$B$500='Suivi quotidien'!G258)*('Hrs 2022'!$F$2:$F$500*1)))</f>
        <v>-</v>
      </c>
      <c r="Y258" s="184" t="str">
        <f>IFERROR(O258/X258,"-")</f>
        <v>-</v>
      </c>
      <c r="Z258" s="153" t="s">
        <v>109</v>
      </c>
      <c r="AA258" s="184" t="str">
        <f>IFERROR(O258/Z258,"-")</f>
        <v>-</v>
      </c>
      <c r="AB258" s="156" t="s">
        <v>109</v>
      </c>
      <c r="AC258" s="181" t="s">
        <v>334</v>
      </c>
    </row>
    <row r="259" spans="1:29" ht="30" x14ac:dyDescent="0.25">
      <c r="A259" s="185"/>
      <c r="B259" s="68"/>
      <c r="L259" s="76"/>
      <c r="O259" s="149" t="str">
        <f>IFERROR(IF(N259="","",(N259+(0.16*N259))),"-")</f>
        <v/>
      </c>
      <c r="P259" s="153" t="s">
        <v>109</v>
      </c>
      <c r="Q259" s="184" t="str">
        <f>IFERROR(N259/P259,"-")</f>
        <v>-</v>
      </c>
      <c r="R259" s="153" t="str" cm="1">
        <f t="array" ref="R259">IFERROR(IF(SUMPRODUCT(('Hrs 2021'!$I$2:$I$500='Suivi quotidien'!A259)*('Hrs 2021'!$H$2:$H$500='Suivi quotidien'!G259)*('Hrs 2021'!$J$2:$J$500*1))=0,"",SUMPRODUCT(('Hrs 2021'!$I$2:$I$500='Suivi quotidien'!A259)*('Hrs 2021'!$H$2:$H$500='Suivi quotidien'!G259)*('Hrs 2021'!$J$2:$J$500*1)))/60,"-")</f>
        <v>-</v>
      </c>
      <c r="S259" s="184" t="str">
        <f>IFERROR(N259/R259,"-")</f>
        <v>-</v>
      </c>
      <c r="T259" s="180" t="str" cm="1">
        <f t="array" ref="T259">IF(SUMPRODUCT(('Hrs 2021'!$B$2:$B$500='Suivi quotidien'!A259)*('Hrs 2021'!$A$2:$A$500='Suivi quotidien'!G259)*('Hrs 2021'!$E$2:$E$500*1))=0,"-",SUMPRODUCT(('Hrs 2021'!$B$2:$B$500='Suivi quotidien'!A259)*('Hrs 2021'!$A$2:$A$500='Suivi quotidien'!G259)*('Hrs 2021'!$E$2:$E$500*1)))</f>
        <v>-</v>
      </c>
      <c r="U259" s="184" t="str">
        <f>IFERROR(O259/T259,"-")</f>
        <v>-</v>
      </c>
      <c r="V259" s="153" t="str" cm="1">
        <f t="array" ref="V259">IF(SUMPRODUCT(('Hrs 2021'!$B$2:$B$500='Suivi quotidien'!A259)*('Hrs 2021'!$A$2:$A$500='Suivi quotidien'!G259)*('Hrs 2021'!$E$2:$E$500*1))=0,"-",SUMPRODUCT(('Hrs 2021'!$B$2:$B$500='Suivi quotidien'!A259)*('Hrs 2021'!$A$2:$A$500='Suivi quotidien'!G259)*('Hrs 2021'!$F$2:$F$500*1)))</f>
        <v>-</v>
      </c>
      <c r="W259" s="184" t="str">
        <f>IFERROR(O259/V259,"-")</f>
        <v>-</v>
      </c>
      <c r="X259" s="180" t="str" cm="1">
        <f t="array" ref="X259">IF(SUMPRODUCT(('Hrs 2022'!$C$2:$C$500='Suivi quotidien'!A259)*('Hrs 2022'!$B$2:$B$500='Suivi quotidien'!G259)*('Hrs 2022'!$F$2:$F$500*1))=0,"-",SUMPRODUCT(('Hrs 2022'!$C$2:$C$500='Suivi quotidien'!A259)*('Hrs 2022'!$B$2:$B$500='Suivi quotidien'!G259)*('Hrs 2022'!$F$2:$F$500*1)))</f>
        <v>-</v>
      </c>
      <c r="Y259" s="184" t="str">
        <f>IFERROR(O259/X259,"-")</f>
        <v>-</v>
      </c>
      <c r="Z259" s="153" t="s">
        <v>109</v>
      </c>
      <c r="AA259" s="184" t="str">
        <f>IFERROR(O259/Z259,"-")</f>
        <v>-</v>
      </c>
      <c r="AB259" s="156" t="s">
        <v>109</v>
      </c>
      <c r="AC259" s="181" t="s">
        <v>334</v>
      </c>
    </row>
    <row r="260" spans="1:29" ht="30" x14ac:dyDescent="0.25">
      <c r="A260" s="185"/>
      <c r="B260" s="68"/>
      <c r="L260" s="76"/>
      <c r="O260" s="149" t="str">
        <f>IFERROR(IF(N260="","",(N260+(0.16*N260))),"-")</f>
        <v/>
      </c>
      <c r="P260" s="153" t="s">
        <v>109</v>
      </c>
      <c r="Q260" s="184" t="str">
        <f>IFERROR(N260/P260,"-")</f>
        <v>-</v>
      </c>
      <c r="R260" s="153" t="str" cm="1">
        <f t="array" ref="R260">IFERROR(IF(SUMPRODUCT(('Hrs 2021'!$I$2:$I$500='Suivi quotidien'!A260)*('Hrs 2021'!$H$2:$H$500='Suivi quotidien'!G260)*('Hrs 2021'!$J$2:$J$500*1))=0,"",SUMPRODUCT(('Hrs 2021'!$I$2:$I$500='Suivi quotidien'!A260)*('Hrs 2021'!$H$2:$H$500='Suivi quotidien'!G260)*('Hrs 2021'!$J$2:$J$500*1)))/60,"-")</f>
        <v>-</v>
      </c>
      <c r="S260" s="184" t="str">
        <f>IFERROR(N260/R260,"-")</f>
        <v>-</v>
      </c>
      <c r="T260" s="180" t="str" cm="1">
        <f t="array" ref="T260">IF(SUMPRODUCT(('Hrs 2021'!$B$2:$B$500='Suivi quotidien'!A260)*('Hrs 2021'!$A$2:$A$500='Suivi quotidien'!G260)*('Hrs 2021'!$E$2:$E$500*1))=0,"-",SUMPRODUCT(('Hrs 2021'!$B$2:$B$500='Suivi quotidien'!A260)*('Hrs 2021'!$A$2:$A$500='Suivi quotidien'!G260)*('Hrs 2021'!$E$2:$E$500*1)))</f>
        <v>-</v>
      </c>
      <c r="U260" s="184" t="str">
        <f>IFERROR(O260/T260,"-")</f>
        <v>-</v>
      </c>
      <c r="V260" s="153" t="str" cm="1">
        <f t="array" ref="V260">IF(SUMPRODUCT(('Hrs 2021'!$B$2:$B$500='Suivi quotidien'!A260)*('Hrs 2021'!$A$2:$A$500='Suivi quotidien'!G260)*('Hrs 2021'!$E$2:$E$500*1))=0,"-",SUMPRODUCT(('Hrs 2021'!$B$2:$B$500='Suivi quotidien'!A260)*('Hrs 2021'!$A$2:$A$500='Suivi quotidien'!G260)*('Hrs 2021'!$F$2:$F$500*1)))</f>
        <v>-</v>
      </c>
      <c r="W260" s="184" t="str">
        <f>IFERROR(O260/V260,"-")</f>
        <v>-</v>
      </c>
      <c r="X260" s="180" t="str" cm="1">
        <f t="array" ref="X260">IF(SUMPRODUCT(('Hrs 2022'!$C$2:$C$500='Suivi quotidien'!A260)*('Hrs 2022'!$B$2:$B$500='Suivi quotidien'!G260)*('Hrs 2022'!$F$2:$F$500*1))=0,"-",SUMPRODUCT(('Hrs 2022'!$C$2:$C$500='Suivi quotidien'!A260)*('Hrs 2022'!$B$2:$B$500='Suivi quotidien'!G260)*('Hrs 2022'!$F$2:$F$500*1)))</f>
        <v>-</v>
      </c>
      <c r="Y260" s="184" t="str">
        <f>IFERROR(O260/X260,"-")</f>
        <v>-</v>
      </c>
      <c r="Z260" s="153" t="s">
        <v>109</v>
      </c>
      <c r="AA260" s="184" t="str">
        <f>IFERROR(O260/Z260,"-")</f>
        <v>-</v>
      </c>
      <c r="AB260" s="156" t="s">
        <v>109</v>
      </c>
      <c r="AC260" s="181" t="s">
        <v>334</v>
      </c>
    </row>
    <row r="261" spans="1:29" ht="30" x14ac:dyDescent="0.25">
      <c r="A261" s="185"/>
      <c r="B261" s="68"/>
      <c r="L261" s="76"/>
      <c r="O261" s="149" t="str">
        <f>IFERROR(IF(N261="","",(N261+(0.16*N261))),"-")</f>
        <v/>
      </c>
      <c r="P261" s="153" t="s">
        <v>109</v>
      </c>
      <c r="Q261" s="184" t="str">
        <f>IFERROR(N261/P261,"-")</f>
        <v>-</v>
      </c>
      <c r="R261" s="153" t="str" cm="1">
        <f t="array" ref="R261">IFERROR(IF(SUMPRODUCT(('Hrs 2021'!$I$2:$I$500='Suivi quotidien'!A261)*('Hrs 2021'!$H$2:$H$500='Suivi quotidien'!G261)*('Hrs 2021'!$J$2:$J$500*1))=0,"",SUMPRODUCT(('Hrs 2021'!$I$2:$I$500='Suivi quotidien'!A261)*('Hrs 2021'!$H$2:$H$500='Suivi quotidien'!G261)*('Hrs 2021'!$J$2:$J$500*1)))/60,"-")</f>
        <v>-</v>
      </c>
      <c r="S261" s="184" t="str">
        <f>IFERROR(N261/R261,"-")</f>
        <v>-</v>
      </c>
      <c r="T261" s="180" t="str" cm="1">
        <f t="array" ref="T261">IF(SUMPRODUCT(('Hrs 2021'!$B$2:$B$500='Suivi quotidien'!A261)*('Hrs 2021'!$A$2:$A$500='Suivi quotidien'!G261)*('Hrs 2021'!$E$2:$E$500*1))=0,"-",SUMPRODUCT(('Hrs 2021'!$B$2:$B$500='Suivi quotidien'!A261)*('Hrs 2021'!$A$2:$A$500='Suivi quotidien'!G261)*('Hrs 2021'!$E$2:$E$500*1)))</f>
        <v>-</v>
      </c>
      <c r="U261" s="184" t="str">
        <f>IFERROR(O261/T261,"-")</f>
        <v>-</v>
      </c>
      <c r="V261" s="153" t="str" cm="1">
        <f t="array" ref="V261">IF(SUMPRODUCT(('Hrs 2021'!$B$2:$B$500='Suivi quotidien'!A261)*('Hrs 2021'!$A$2:$A$500='Suivi quotidien'!G261)*('Hrs 2021'!$E$2:$E$500*1))=0,"-",SUMPRODUCT(('Hrs 2021'!$B$2:$B$500='Suivi quotidien'!A261)*('Hrs 2021'!$A$2:$A$500='Suivi quotidien'!G261)*('Hrs 2021'!$F$2:$F$500*1)))</f>
        <v>-</v>
      </c>
      <c r="W261" s="184" t="str">
        <f>IFERROR(O261/V261,"-")</f>
        <v>-</v>
      </c>
      <c r="X261" s="180" t="str" cm="1">
        <f t="array" ref="X261">IF(SUMPRODUCT(('Hrs 2022'!$C$2:$C$500='Suivi quotidien'!A261)*('Hrs 2022'!$B$2:$B$500='Suivi quotidien'!G261)*('Hrs 2022'!$F$2:$F$500*1))=0,"-",SUMPRODUCT(('Hrs 2022'!$C$2:$C$500='Suivi quotidien'!A261)*('Hrs 2022'!$B$2:$B$500='Suivi quotidien'!G261)*('Hrs 2022'!$F$2:$F$500*1)))</f>
        <v>-</v>
      </c>
      <c r="Y261" s="184" t="str">
        <f>IFERROR(O261/X261,"-")</f>
        <v>-</v>
      </c>
      <c r="Z261" s="153" t="s">
        <v>109</v>
      </c>
      <c r="AA261" s="184" t="str">
        <f>IFERROR(O261/Z261,"-")</f>
        <v>-</v>
      </c>
      <c r="AB261" s="156" t="s">
        <v>109</v>
      </c>
      <c r="AC261" s="181" t="s">
        <v>334</v>
      </c>
    </row>
    <row r="262" spans="1:29" ht="30" x14ac:dyDescent="0.25">
      <c r="A262" s="185"/>
      <c r="B262" s="68"/>
      <c r="L262" s="76"/>
      <c r="O262" s="149" t="str">
        <f>IFERROR(IF(N262="","",(N262+(0.16*N262))),"-")</f>
        <v/>
      </c>
      <c r="P262" s="153" t="s">
        <v>109</v>
      </c>
      <c r="Q262" s="184" t="str">
        <f>IFERROR(N262/P262,"-")</f>
        <v>-</v>
      </c>
      <c r="R262" s="153" t="str" cm="1">
        <f t="array" ref="R262">IFERROR(IF(SUMPRODUCT(('Hrs 2021'!$I$2:$I$500='Suivi quotidien'!A262)*('Hrs 2021'!$H$2:$H$500='Suivi quotidien'!G262)*('Hrs 2021'!$J$2:$J$500*1))=0,"",SUMPRODUCT(('Hrs 2021'!$I$2:$I$500='Suivi quotidien'!A262)*('Hrs 2021'!$H$2:$H$500='Suivi quotidien'!G262)*('Hrs 2021'!$J$2:$J$500*1)))/60,"-")</f>
        <v>-</v>
      </c>
      <c r="S262" s="184" t="str">
        <f>IFERROR(N262/R262,"-")</f>
        <v>-</v>
      </c>
      <c r="T262" s="180" t="str" cm="1">
        <f t="array" ref="T262">IF(SUMPRODUCT(('Hrs 2021'!$B$2:$B$500='Suivi quotidien'!A262)*('Hrs 2021'!$A$2:$A$500='Suivi quotidien'!G262)*('Hrs 2021'!$E$2:$E$500*1))=0,"-",SUMPRODUCT(('Hrs 2021'!$B$2:$B$500='Suivi quotidien'!A262)*('Hrs 2021'!$A$2:$A$500='Suivi quotidien'!G262)*('Hrs 2021'!$E$2:$E$500*1)))</f>
        <v>-</v>
      </c>
      <c r="U262" s="184" t="str">
        <f>IFERROR(O262/T262,"-")</f>
        <v>-</v>
      </c>
      <c r="V262" s="153" t="str" cm="1">
        <f t="array" ref="V262">IF(SUMPRODUCT(('Hrs 2021'!$B$2:$B$500='Suivi quotidien'!A262)*('Hrs 2021'!$A$2:$A$500='Suivi quotidien'!G262)*('Hrs 2021'!$E$2:$E$500*1))=0,"-",SUMPRODUCT(('Hrs 2021'!$B$2:$B$500='Suivi quotidien'!A262)*('Hrs 2021'!$A$2:$A$500='Suivi quotidien'!G262)*('Hrs 2021'!$F$2:$F$500*1)))</f>
        <v>-</v>
      </c>
      <c r="W262" s="184" t="str">
        <f>IFERROR(O262/V262,"-")</f>
        <v>-</v>
      </c>
      <c r="X262" s="180" t="str" cm="1">
        <f t="array" ref="X262">IF(SUMPRODUCT(('Hrs 2022'!$C$2:$C$500='Suivi quotidien'!A262)*('Hrs 2022'!$B$2:$B$500='Suivi quotidien'!G262)*('Hrs 2022'!$F$2:$F$500*1))=0,"-",SUMPRODUCT(('Hrs 2022'!$C$2:$C$500='Suivi quotidien'!A262)*('Hrs 2022'!$B$2:$B$500='Suivi quotidien'!G262)*('Hrs 2022'!$F$2:$F$500*1)))</f>
        <v>-</v>
      </c>
      <c r="Y262" s="184" t="str">
        <f>IFERROR(O262/X262,"-")</f>
        <v>-</v>
      </c>
      <c r="Z262" s="153" t="s">
        <v>109</v>
      </c>
      <c r="AA262" s="184" t="str">
        <f>IFERROR(O262/Z262,"-")</f>
        <v>-</v>
      </c>
      <c r="AB262" s="156" t="s">
        <v>109</v>
      </c>
      <c r="AC262" s="181" t="s">
        <v>334</v>
      </c>
    </row>
    <row r="263" spans="1:29" ht="30" x14ac:dyDescent="0.25">
      <c r="A263" s="185"/>
      <c r="B263" s="68"/>
      <c r="L263" s="76"/>
      <c r="O263" s="149" t="str">
        <f>IFERROR(IF(N263="","",(N263+(0.16*N263))),"-")</f>
        <v/>
      </c>
      <c r="P263" s="153" t="s">
        <v>109</v>
      </c>
      <c r="Q263" s="184" t="str">
        <f>IFERROR(N263/P263,"-")</f>
        <v>-</v>
      </c>
      <c r="R263" s="153" t="str" cm="1">
        <f t="array" ref="R263">IFERROR(IF(SUMPRODUCT(('Hrs 2021'!$I$2:$I$500='Suivi quotidien'!A263)*('Hrs 2021'!$H$2:$H$500='Suivi quotidien'!G263)*('Hrs 2021'!$J$2:$J$500*1))=0,"",SUMPRODUCT(('Hrs 2021'!$I$2:$I$500='Suivi quotidien'!A263)*('Hrs 2021'!$H$2:$H$500='Suivi quotidien'!G263)*('Hrs 2021'!$J$2:$J$500*1)))/60,"-")</f>
        <v>-</v>
      </c>
      <c r="S263" s="184" t="str">
        <f>IFERROR(N263/R263,"-")</f>
        <v>-</v>
      </c>
      <c r="T263" s="180" t="str" cm="1">
        <f t="array" ref="T263">IF(SUMPRODUCT(('Hrs 2021'!$B$2:$B$500='Suivi quotidien'!A263)*('Hrs 2021'!$A$2:$A$500='Suivi quotidien'!G263)*('Hrs 2021'!$E$2:$E$500*1))=0,"-",SUMPRODUCT(('Hrs 2021'!$B$2:$B$500='Suivi quotidien'!A263)*('Hrs 2021'!$A$2:$A$500='Suivi quotidien'!G263)*('Hrs 2021'!$E$2:$E$500*1)))</f>
        <v>-</v>
      </c>
      <c r="U263" s="184" t="str">
        <f>IFERROR(O263/T263,"-")</f>
        <v>-</v>
      </c>
      <c r="V263" s="153" t="str" cm="1">
        <f t="array" ref="V263">IF(SUMPRODUCT(('Hrs 2021'!$B$2:$B$500='Suivi quotidien'!A263)*('Hrs 2021'!$A$2:$A$500='Suivi quotidien'!G263)*('Hrs 2021'!$E$2:$E$500*1))=0,"-",SUMPRODUCT(('Hrs 2021'!$B$2:$B$500='Suivi quotidien'!A263)*('Hrs 2021'!$A$2:$A$500='Suivi quotidien'!G263)*('Hrs 2021'!$F$2:$F$500*1)))</f>
        <v>-</v>
      </c>
      <c r="W263" s="184" t="str">
        <f>IFERROR(O263/V263,"-")</f>
        <v>-</v>
      </c>
      <c r="X263" s="180" t="str" cm="1">
        <f t="array" ref="X263">IF(SUMPRODUCT(('Hrs 2022'!$C$2:$C$500='Suivi quotidien'!A263)*('Hrs 2022'!$B$2:$B$500='Suivi quotidien'!G263)*('Hrs 2022'!$F$2:$F$500*1))=0,"-",SUMPRODUCT(('Hrs 2022'!$C$2:$C$500='Suivi quotidien'!A263)*('Hrs 2022'!$B$2:$B$500='Suivi quotidien'!G263)*('Hrs 2022'!$F$2:$F$500*1)))</f>
        <v>-</v>
      </c>
      <c r="Y263" s="184" t="str">
        <f>IFERROR(O263/X263,"-")</f>
        <v>-</v>
      </c>
      <c r="Z263" s="153" t="s">
        <v>109</v>
      </c>
      <c r="AA263" s="184" t="str">
        <f>IFERROR(O263/Z263,"-")</f>
        <v>-</v>
      </c>
      <c r="AB263" s="156" t="s">
        <v>109</v>
      </c>
      <c r="AC263" s="181" t="s">
        <v>334</v>
      </c>
    </row>
    <row r="264" spans="1:29" ht="30" x14ac:dyDescent="0.25">
      <c r="A264" s="185"/>
      <c r="B264" s="68"/>
      <c r="L264" s="76"/>
      <c r="O264" s="149" t="str">
        <f>IFERROR(IF(N264="","",(N264+(0.16*N264))),"-")</f>
        <v/>
      </c>
      <c r="P264" s="153" t="s">
        <v>109</v>
      </c>
      <c r="Q264" s="184" t="str">
        <f>IFERROR(N264/P264,"-")</f>
        <v>-</v>
      </c>
      <c r="R264" s="153" t="str" cm="1">
        <f t="array" ref="R264">IFERROR(IF(SUMPRODUCT(('Hrs 2021'!$I$2:$I$500='Suivi quotidien'!A264)*('Hrs 2021'!$H$2:$H$500='Suivi quotidien'!G264)*('Hrs 2021'!$J$2:$J$500*1))=0,"",SUMPRODUCT(('Hrs 2021'!$I$2:$I$500='Suivi quotidien'!A264)*('Hrs 2021'!$H$2:$H$500='Suivi quotidien'!G264)*('Hrs 2021'!$J$2:$J$500*1)))/60,"-")</f>
        <v>-</v>
      </c>
      <c r="S264" s="184" t="str">
        <f>IFERROR(N264/R264,"-")</f>
        <v>-</v>
      </c>
      <c r="T264" s="180" t="str" cm="1">
        <f t="array" ref="T264">IF(SUMPRODUCT(('Hrs 2021'!$B$2:$B$500='Suivi quotidien'!A264)*('Hrs 2021'!$A$2:$A$500='Suivi quotidien'!G264)*('Hrs 2021'!$E$2:$E$500*1))=0,"-",SUMPRODUCT(('Hrs 2021'!$B$2:$B$500='Suivi quotidien'!A264)*('Hrs 2021'!$A$2:$A$500='Suivi quotidien'!G264)*('Hrs 2021'!$E$2:$E$500*1)))</f>
        <v>-</v>
      </c>
      <c r="U264" s="184" t="str">
        <f>IFERROR(O264/T264,"-")</f>
        <v>-</v>
      </c>
      <c r="V264" s="153" t="str" cm="1">
        <f t="array" ref="V264">IF(SUMPRODUCT(('Hrs 2021'!$B$2:$B$500='Suivi quotidien'!A264)*('Hrs 2021'!$A$2:$A$500='Suivi quotidien'!G264)*('Hrs 2021'!$E$2:$E$500*1))=0,"-",SUMPRODUCT(('Hrs 2021'!$B$2:$B$500='Suivi quotidien'!A264)*('Hrs 2021'!$A$2:$A$500='Suivi quotidien'!G264)*('Hrs 2021'!$F$2:$F$500*1)))</f>
        <v>-</v>
      </c>
      <c r="W264" s="184" t="str">
        <f>IFERROR(O264/V264,"-")</f>
        <v>-</v>
      </c>
      <c r="X264" s="180" t="str" cm="1">
        <f t="array" ref="X264">IF(SUMPRODUCT(('Hrs 2022'!$C$2:$C$500='Suivi quotidien'!A264)*('Hrs 2022'!$B$2:$B$500='Suivi quotidien'!G264)*('Hrs 2022'!$F$2:$F$500*1))=0,"-",SUMPRODUCT(('Hrs 2022'!$C$2:$C$500='Suivi quotidien'!A264)*('Hrs 2022'!$B$2:$B$500='Suivi quotidien'!G264)*('Hrs 2022'!$F$2:$F$500*1)))</f>
        <v>-</v>
      </c>
      <c r="Y264" s="184" t="str">
        <f>IFERROR(O264/X264,"-")</f>
        <v>-</v>
      </c>
      <c r="Z264" s="153" t="s">
        <v>109</v>
      </c>
      <c r="AA264" s="184" t="str">
        <f>IFERROR(O264/Z264,"-")</f>
        <v>-</v>
      </c>
      <c r="AB264" s="156" t="s">
        <v>109</v>
      </c>
      <c r="AC264" s="181" t="s">
        <v>334</v>
      </c>
    </row>
    <row r="265" spans="1:29" ht="30" x14ac:dyDescent="0.25">
      <c r="A265" s="185"/>
      <c r="B265" s="68"/>
      <c r="L265" s="76"/>
      <c r="O265" s="149" t="str">
        <f>IFERROR(IF(N265="","",(N265+(0.16*N265))),"-")</f>
        <v/>
      </c>
      <c r="P265" s="153" t="s">
        <v>109</v>
      </c>
      <c r="Q265" s="184" t="str">
        <f>IFERROR(N265/P265,"-")</f>
        <v>-</v>
      </c>
      <c r="R265" s="153" t="str" cm="1">
        <f t="array" ref="R265">IFERROR(IF(SUMPRODUCT(('Hrs 2021'!$I$2:$I$500='Suivi quotidien'!A265)*('Hrs 2021'!$H$2:$H$500='Suivi quotidien'!G265)*('Hrs 2021'!$J$2:$J$500*1))=0,"",SUMPRODUCT(('Hrs 2021'!$I$2:$I$500='Suivi quotidien'!A265)*('Hrs 2021'!$H$2:$H$500='Suivi quotidien'!G265)*('Hrs 2021'!$J$2:$J$500*1)))/60,"-")</f>
        <v>-</v>
      </c>
      <c r="S265" s="184" t="str">
        <f>IFERROR(N265/R265,"-")</f>
        <v>-</v>
      </c>
      <c r="T265" s="180" t="str" cm="1">
        <f t="array" ref="T265">IF(SUMPRODUCT(('Hrs 2021'!$B$2:$B$500='Suivi quotidien'!A265)*('Hrs 2021'!$A$2:$A$500='Suivi quotidien'!G265)*('Hrs 2021'!$E$2:$E$500*1))=0,"-",SUMPRODUCT(('Hrs 2021'!$B$2:$B$500='Suivi quotidien'!A265)*('Hrs 2021'!$A$2:$A$500='Suivi quotidien'!G265)*('Hrs 2021'!$E$2:$E$500*1)))</f>
        <v>-</v>
      </c>
      <c r="U265" s="184" t="str">
        <f>IFERROR(O265/T265,"-")</f>
        <v>-</v>
      </c>
      <c r="V265" s="153" t="str" cm="1">
        <f t="array" ref="V265">IF(SUMPRODUCT(('Hrs 2021'!$B$2:$B$500='Suivi quotidien'!A265)*('Hrs 2021'!$A$2:$A$500='Suivi quotidien'!G265)*('Hrs 2021'!$E$2:$E$500*1))=0,"-",SUMPRODUCT(('Hrs 2021'!$B$2:$B$500='Suivi quotidien'!A265)*('Hrs 2021'!$A$2:$A$500='Suivi quotidien'!G265)*('Hrs 2021'!$F$2:$F$500*1)))</f>
        <v>-</v>
      </c>
      <c r="W265" s="184" t="str">
        <f>IFERROR(O265/V265,"-")</f>
        <v>-</v>
      </c>
      <c r="X265" s="180" t="str" cm="1">
        <f t="array" ref="X265">IF(SUMPRODUCT(('Hrs 2022'!$C$2:$C$500='Suivi quotidien'!A265)*('Hrs 2022'!$B$2:$B$500='Suivi quotidien'!G265)*('Hrs 2022'!$F$2:$F$500*1))=0,"-",SUMPRODUCT(('Hrs 2022'!$C$2:$C$500='Suivi quotidien'!A265)*('Hrs 2022'!$B$2:$B$500='Suivi quotidien'!G265)*('Hrs 2022'!$F$2:$F$500*1)))</f>
        <v>-</v>
      </c>
      <c r="Y265" s="184" t="str">
        <f>IFERROR(O265/X265,"-")</f>
        <v>-</v>
      </c>
      <c r="Z265" s="153" t="s">
        <v>109</v>
      </c>
      <c r="AA265" s="184" t="str">
        <f>IFERROR(O265/Z265,"-")</f>
        <v>-</v>
      </c>
      <c r="AB265" s="156" t="s">
        <v>109</v>
      </c>
      <c r="AC265" s="181" t="s">
        <v>334</v>
      </c>
    </row>
    <row r="266" spans="1:29" ht="30" x14ac:dyDescent="0.25">
      <c r="A266" s="185"/>
      <c r="B266" s="68"/>
      <c r="L266" s="76"/>
      <c r="O266" s="149" t="str">
        <f>IFERROR(IF(N266="","",(N266+(0.16*N266))),"-")</f>
        <v/>
      </c>
      <c r="P266" s="153" t="s">
        <v>109</v>
      </c>
      <c r="Q266" s="184" t="str">
        <f>IFERROR(N266/P266,"-")</f>
        <v>-</v>
      </c>
      <c r="R266" s="153" t="str" cm="1">
        <f t="array" ref="R266">IFERROR(IF(SUMPRODUCT(('Hrs 2021'!$I$2:$I$500='Suivi quotidien'!A266)*('Hrs 2021'!$H$2:$H$500='Suivi quotidien'!G266)*('Hrs 2021'!$J$2:$J$500*1))=0,"",SUMPRODUCT(('Hrs 2021'!$I$2:$I$500='Suivi quotidien'!A266)*('Hrs 2021'!$H$2:$H$500='Suivi quotidien'!G266)*('Hrs 2021'!$J$2:$J$500*1)))/60,"-")</f>
        <v>-</v>
      </c>
      <c r="S266" s="184" t="str">
        <f>IFERROR(N266/R266,"-")</f>
        <v>-</v>
      </c>
      <c r="T266" s="180" t="str" cm="1">
        <f t="array" ref="T266">IF(SUMPRODUCT(('Hrs 2021'!$B$2:$B$500='Suivi quotidien'!A266)*('Hrs 2021'!$A$2:$A$500='Suivi quotidien'!G266)*('Hrs 2021'!$E$2:$E$500*1))=0,"-",SUMPRODUCT(('Hrs 2021'!$B$2:$B$500='Suivi quotidien'!A266)*('Hrs 2021'!$A$2:$A$500='Suivi quotidien'!G266)*('Hrs 2021'!$E$2:$E$500*1)))</f>
        <v>-</v>
      </c>
      <c r="U266" s="184" t="str">
        <f>IFERROR(O266/T266,"-")</f>
        <v>-</v>
      </c>
      <c r="V266" s="153" t="str" cm="1">
        <f t="array" ref="V266">IF(SUMPRODUCT(('Hrs 2021'!$B$2:$B$500='Suivi quotidien'!A266)*('Hrs 2021'!$A$2:$A$500='Suivi quotidien'!G266)*('Hrs 2021'!$E$2:$E$500*1))=0,"-",SUMPRODUCT(('Hrs 2021'!$B$2:$B$500='Suivi quotidien'!A266)*('Hrs 2021'!$A$2:$A$500='Suivi quotidien'!G266)*('Hrs 2021'!$F$2:$F$500*1)))</f>
        <v>-</v>
      </c>
      <c r="W266" s="184" t="str">
        <f>IFERROR(O266/V266,"-")</f>
        <v>-</v>
      </c>
      <c r="X266" s="180" t="str" cm="1">
        <f t="array" ref="X266">IF(SUMPRODUCT(('Hrs 2022'!$C$2:$C$500='Suivi quotidien'!A266)*('Hrs 2022'!$B$2:$B$500='Suivi quotidien'!G266)*('Hrs 2022'!$F$2:$F$500*1))=0,"-",SUMPRODUCT(('Hrs 2022'!$C$2:$C$500='Suivi quotidien'!A266)*('Hrs 2022'!$B$2:$B$500='Suivi quotidien'!G266)*('Hrs 2022'!$F$2:$F$500*1)))</f>
        <v>-</v>
      </c>
      <c r="Y266" s="184" t="str">
        <f>IFERROR(O266/X266,"-")</f>
        <v>-</v>
      </c>
      <c r="Z266" s="153" t="s">
        <v>109</v>
      </c>
      <c r="AA266" s="184" t="str">
        <f>IFERROR(O266/Z266,"-")</f>
        <v>-</v>
      </c>
      <c r="AB266" s="156" t="s">
        <v>109</v>
      </c>
      <c r="AC266" s="181" t="s">
        <v>334</v>
      </c>
    </row>
    <row r="267" spans="1:29" ht="30" x14ac:dyDescent="0.25">
      <c r="A267" s="185"/>
      <c r="B267" s="68"/>
      <c r="L267" s="76"/>
      <c r="O267" s="149" t="str">
        <f>IFERROR(IF(N267="","",(N267+(0.16*N267))),"-")</f>
        <v/>
      </c>
      <c r="P267" s="153" t="s">
        <v>109</v>
      </c>
      <c r="Q267" s="184" t="str">
        <f>IFERROR(N267/P267,"-")</f>
        <v>-</v>
      </c>
      <c r="R267" s="153" t="str" cm="1">
        <f t="array" ref="R267">IFERROR(IF(SUMPRODUCT(('Hrs 2021'!$I$2:$I$500='Suivi quotidien'!A267)*('Hrs 2021'!$H$2:$H$500='Suivi quotidien'!G267)*('Hrs 2021'!$J$2:$J$500*1))=0,"",SUMPRODUCT(('Hrs 2021'!$I$2:$I$500='Suivi quotidien'!A267)*('Hrs 2021'!$H$2:$H$500='Suivi quotidien'!G267)*('Hrs 2021'!$J$2:$J$500*1)))/60,"-")</f>
        <v>-</v>
      </c>
      <c r="S267" s="184" t="str">
        <f>IFERROR(N267/R267,"-")</f>
        <v>-</v>
      </c>
      <c r="T267" s="180" t="str" cm="1">
        <f t="array" ref="T267">IF(SUMPRODUCT(('Hrs 2021'!$B$2:$B$500='Suivi quotidien'!A267)*('Hrs 2021'!$A$2:$A$500='Suivi quotidien'!G267)*('Hrs 2021'!$E$2:$E$500*1))=0,"-",SUMPRODUCT(('Hrs 2021'!$B$2:$B$500='Suivi quotidien'!A267)*('Hrs 2021'!$A$2:$A$500='Suivi quotidien'!G267)*('Hrs 2021'!$E$2:$E$500*1)))</f>
        <v>-</v>
      </c>
      <c r="U267" s="184" t="str">
        <f>IFERROR(O267/T267,"-")</f>
        <v>-</v>
      </c>
      <c r="V267" s="153" t="str" cm="1">
        <f t="array" ref="V267">IF(SUMPRODUCT(('Hrs 2021'!$B$2:$B$500='Suivi quotidien'!A267)*('Hrs 2021'!$A$2:$A$500='Suivi quotidien'!G267)*('Hrs 2021'!$E$2:$E$500*1))=0,"-",SUMPRODUCT(('Hrs 2021'!$B$2:$B$500='Suivi quotidien'!A267)*('Hrs 2021'!$A$2:$A$500='Suivi quotidien'!G267)*('Hrs 2021'!$F$2:$F$500*1)))</f>
        <v>-</v>
      </c>
      <c r="W267" s="184" t="str">
        <f>IFERROR(O267/V267,"-")</f>
        <v>-</v>
      </c>
      <c r="X267" s="180" t="str" cm="1">
        <f t="array" ref="X267">IF(SUMPRODUCT(('Hrs 2022'!$C$2:$C$500='Suivi quotidien'!A267)*('Hrs 2022'!$B$2:$B$500='Suivi quotidien'!G267)*('Hrs 2022'!$F$2:$F$500*1))=0,"-",SUMPRODUCT(('Hrs 2022'!$C$2:$C$500='Suivi quotidien'!A267)*('Hrs 2022'!$B$2:$B$500='Suivi quotidien'!G267)*('Hrs 2022'!$F$2:$F$500*1)))</f>
        <v>-</v>
      </c>
      <c r="Y267" s="184" t="str">
        <f>IFERROR(O267/X267,"-")</f>
        <v>-</v>
      </c>
      <c r="Z267" s="153" t="s">
        <v>109</v>
      </c>
      <c r="AA267" s="184" t="str">
        <f>IFERROR(O267/Z267,"-")</f>
        <v>-</v>
      </c>
      <c r="AB267" s="156" t="s">
        <v>109</v>
      </c>
      <c r="AC267" s="181" t="s">
        <v>334</v>
      </c>
    </row>
    <row r="268" spans="1:29" ht="30" x14ac:dyDescent="0.25">
      <c r="A268" s="185"/>
      <c r="B268" s="68"/>
      <c r="L268" s="76"/>
      <c r="O268" s="149" t="str">
        <f>IFERROR(IF(N268="","",(N268+(0.16*N268))),"-")</f>
        <v/>
      </c>
      <c r="P268" s="153" t="s">
        <v>109</v>
      </c>
      <c r="Q268" s="184" t="str">
        <f>IFERROR(N268/P268,"-")</f>
        <v>-</v>
      </c>
      <c r="R268" s="153" t="str" cm="1">
        <f t="array" ref="R268">IFERROR(IF(SUMPRODUCT(('Hrs 2021'!$I$2:$I$500='Suivi quotidien'!A268)*('Hrs 2021'!$H$2:$H$500='Suivi quotidien'!G268)*('Hrs 2021'!$J$2:$J$500*1))=0,"",SUMPRODUCT(('Hrs 2021'!$I$2:$I$500='Suivi quotidien'!A268)*('Hrs 2021'!$H$2:$H$500='Suivi quotidien'!G268)*('Hrs 2021'!$J$2:$J$500*1)))/60,"-")</f>
        <v>-</v>
      </c>
      <c r="S268" s="184" t="str">
        <f>IFERROR(N268/R268,"-")</f>
        <v>-</v>
      </c>
      <c r="T268" s="180" t="str" cm="1">
        <f t="array" ref="T268">IF(SUMPRODUCT(('Hrs 2021'!$B$2:$B$500='Suivi quotidien'!A268)*('Hrs 2021'!$A$2:$A$500='Suivi quotidien'!G268)*('Hrs 2021'!$E$2:$E$500*1))=0,"-",SUMPRODUCT(('Hrs 2021'!$B$2:$B$500='Suivi quotidien'!A268)*('Hrs 2021'!$A$2:$A$500='Suivi quotidien'!G268)*('Hrs 2021'!$E$2:$E$500*1)))</f>
        <v>-</v>
      </c>
      <c r="U268" s="184" t="str">
        <f>IFERROR(O268/T268,"-")</f>
        <v>-</v>
      </c>
      <c r="V268" s="153" t="str" cm="1">
        <f t="array" ref="V268">IF(SUMPRODUCT(('Hrs 2021'!$B$2:$B$500='Suivi quotidien'!A268)*('Hrs 2021'!$A$2:$A$500='Suivi quotidien'!G268)*('Hrs 2021'!$E$2:$E$500*1))=0,"-",SUMPRODUCT(('Hrs 2021'!$B$2:$B$500='Suivi quotidien'!A268)*('Hrs 2021'!$A$2:$A$500='Suivi quotidien'!G268)*('Hrs 2021'!$F$2:$F$500*1)))</f>
        <v>-</v>
      </c>
      <c r="W268" s="184" t="str">
        <f>IFERROR(O268/V268,"-")</f>
        <v>-</v>
      </c>
      <c r="X268" s="180" t="str" cm="1">
        <f t="array" ref="X268">IF(SUMPRODUCT(('Hrs 2022'!$C$2:$C$500='Suivi quotidien'!A268)*('Hrs 2022'!$B$2:$B$500='Suivi quotidien'!G268)*('Hrs 2022'!$F$2:$F$500*1))=0,"-",SUMPRODUCT(('Hrs 2022'!$C$2:$C$500='Suivi quotidien'!A268)*('Hrs 2022'!$B$2:$B$500='Suivi quotidien'!G268)*('Hrs 2022'!$F$2:$F$500*1)))</f>
        <v>-</v>
      </c>
      <c r="Y268" s="184" t="str">
        <f>IFERROR(O268/X268,"-")</f>
        <v>-</v>
      </c>
      <c r="Z268" s="153" t="s">
        <v>109</v>
      </c>
      <c r="AA268" s="184" t="str">
        <f>IFERROR(O268/Z268,"-")</f>
        <v>-</v>
      </c>
      <c r="AB268" s="156" t="s">
        <v>109</v>
      </c>
      <c r="AC268" s="181" t="s">
        <v>334</v>
      </c>
    </row>
    <row r="269" spans="1:29" ht="30" x14ac:dyDescent="0.25">
      <c r="A269" s="185"/>
      <c r="B269" s="68"/>
      <c r="L269" s="76"/>
      <c r="O269" s="149" t="str">
        <f>IFERROR(IF(N269="","",(N269+(0.16*N269))),"-")</f>
        <v/>
      </c>
      <c r="P269" s="153" t="s">
        <v>109</v>
      </c>
      <c r="Q269" s="184" t="str">
        <f>IFERROR(N269/P269,"-")</f>
        <v>-</v>
      </c>
      <c r="R269" s="153" t="str" cm="1">
        <f t="array" ref="R269">IFERROR(IF(SUMPRODUCT(('Hrs 2021'!$I$2:$I$500='Suivi quotidien'!A269)*('Hrs 2021'!$H$2:$H$500='Suivi quotidien'!G269)*('Hrs 2021'!$J$2:$J$500*1))=0,"",SUMPRODUCT(('Hrs 2021'!$I$2:$I$500='Suivi quotidien'!A269)*('Hrs 2021'!$H$2:$H$500='Suivi quotidien'!G269)*('Hrs 2021'!$J$2:$J$500*1)))/60,"-")</f>
        <v>-</v>
      </c>
      <c r="S269" s="184" t="str">
        <f>IFERROR(N269/R269,"-")</f>
        <v>-</v>
      </c>
      <c r="T269" s="180" t="str" cm="1">
        <f t="array" ref="T269">IF(SUMPRODUCT(('Hrs 2021'!$B$2:$B$500='Suivi quotidien'!A269)*('Hrs 2021'!$A$2:$A$500='Suivi quotidien'!G269)*('Hrs 2021'!$E$2:$E$500*1))=0,"-",SUMPRODUCT(('Hrs 2021'!$B$2:$B$500='Suivi quotidien'!A269)*('Hrs 2021'!$A$2:$A$500='Suivi quotidien'!G269)*('Hrs 2021'!$E$2:$E$500*1)))</f>
        <v>-</v>
      </c>
      <c r="U269" s="184" t="str">
        <f>IFERROR(O269/T269,"-")</f>
        <v>-</v>
      </c>
      <c r="V269" s="153" t="str" cm="1">
        <f t="array" ref="V269">IF(SUMPRODUCT(('Hrs 2021'!$B$2:$B$500='Suivi quotidien'!A269)*('Hrs 2021'!$A$2:$A$500='Suivi quotidien'!G269)*('Hrs 2021'!$E$2:$E$500*1))=0,"-",SUMPRODUCT(('Hrs 2021'!$B$2:$B$500='Suivi quotidien'!A269)*('Hrs 2021'!$A$2:$A$500='Suivi quotidien'!G269)*('Hrs 2021'!$F$2:$F$500*1)))</f>
        <v>-</v>
      </c>
      <c r="W269" s="184" t="str">
        <f>IFERROR(O269/V269,"-")</f>
        <v>-</v>
      </c>
      <c r="X269" s="180" t="str" cm="1">
        <f t="array" ref="X269">IF(SUMPRODUCT(('Hrs 2022'!$C$2:$C$500='Suivi quotidien'!A269)*('Hrs 2022'!$B$2:$B$500='Suivi quotidien'!G269)*('Hrs 2022'!$F$2:$F$500*1))=0,"-",SUMPRODUCT(('Hrs 2022'!$C$2:$C$500='Suivi quotidien'!A269)*('Hrs 2022'!$B$2:$B$500='Suivi quotidien'!G269)*('Hrs 2022'!$F$2:$F$500*1)))</f>
        <v>-</v>
      </c>
      <c r="Y269" s="184" t="str">
        <f>IFERROR(O269/X269,"-")</f>
        <v>-</v>
      </c>
      <c r="Z269" s="153" t="s">
        <v>109</v>
      </c>
      <c r="AA269" s="184" t="str">
        <f>IFERROR(O269/Z269,"-")</f>
        <v>-</v>
      </c>
      <c r="AB269" s="156" t="s">
        <v>109</v>
      </c>
      <c r="AC269" s="181" t="s">
        <v>334</v>
      </c>
    </row>
    <row r="270" spans="1:29" ht="30" x14ac:dyDescent="0.25">
      <c r="A270" s="185"/>
      <c r="B270" s="68"/>
      <c r="L270" s="76"/>
      <c r="O270" s="149" t="str">
        <f>IFERROR(IF(N270="","",(N270+(0.16*N270))),"-")</f>
        <v/>
      </c>
      <c r="P270" s="153" t="s">
        <v>109</v>
      </c>
      <c r="Q270" s="184" t="str">
        <f>IFERROR(N270/P270,"-")</f>
        <v>-</v>
      </c>
      <c r="R270" s="153" t="str" cm="1">
        <f t="array" ref="R270">IFERROR(IF(SUMPRODUCT(('Hrs 2021'!$I$2:$I$500='Suivi quotidien'!A270)*('Hrs 2021'!$H$2:$H$500='Suivi quotidien'!G270)*('Hrs 2021'!$J$2:$J$500*1))=0,"",SUMPRODUCT(('Hrs 2021'!$I$2:$I$500='Suivi quotidien'!A270)*('Hrs 2021'!$H$2:$H$500='Suivi quotidien'!G270)*('Hrs 2021'!$J$2:$J$500*1)))/60,"-")</f>
        <v>-</v>
      </c>
      <c r="S270" s="184" t="str">
        <f>IFERROR(N270/R270,"-")</f>
        <v>-</v>
      </c>
      <c r="T270" s="180" t="str" cm="1">
        <f t="array" ref="T270">IF(SUMPRODUCT(('Hrs 2021'!$B$2:$B$500='Suivi quotidien'!A270)*('Hrs 2021'!$A$2:$A$500='Suivi quotidien'!G270)*('Hrs 2021'!$E$2:$E$500*1))=0,"-",SUMPRODUCT(('Hrs 2021'!$B$2:$B$500='Suivi quotidien'!A270)*('Hrs 2021'!$A$2:$A$500='Suivi quotidien'!G270)*('Hrs 2021'!$E$2:$E$500*1)))</f>
        <v>-</v>
      </c>
      <c r="U270" s="184" t="str">
        <f>IFERROR(O270/T270,"-")</f>
        <v>-</v>
      </c>
      <c r="V270" s="153" t="str" cm="1">
        <f t="array" ref="V270">IF(SUMPRODUCT(('Hrs 2021'!$B$2:$B$500='Suivi quotidien'!A270)*('Hrs 2021'!$A$2:$A$500='Suivi quotidien'!G270)*('Hrs 2021'!$E$2:$E$500*1))=0,"-",SUMPRODUCT(('Hrs 2021'!$B$2:$B$500='Suivi quotidien'!A270)*('Hrs 2021'!$A$2:$A$500='Suivi quotidien'!G270)*('Hrs 2021'!$F$2:$F$500*1)))</f>
        <v>-</v>
      </c>
      <c r="W270" s="184" t="str">
        <f>IFERROR(O270/V270,"-")</f>
        <v>-</v>
      </c>
      <c r="X270" s="180" t="str" cm="1">
        <f t="array" ref="X270">IF(SUMPRODUCT(('Hrs 2022'!$C$2:$C$500='Suivi quotidien'!A270)*('Hrs 2022'!$B$2:$B$500='Suivi quotidien'!G270)*('Hrs 2022'!$F$2:$F$500*1))=0,"-",SUMPRODUCT(('Hrs 2022'!$C$2:$C$500='Suivi quotidien'!A270)*('Hrs 2022'!$B$2:$B$500='Suivi quotidien'!G270)*('Hrs 2022'!$F$2:$F$500*1)))</f>
        <v>-</v>
      </c>
      <c r="Y270" s="184" t="str">
        <f>IFERROR(O270/X270,"-")</f>
        <v>-</v>
      </c>
      <c r="Z270" s="153" t="s">
        <v>109</v>
      </c>
      <c r="AA270" s="184" t="str">
        <f>IFERROR(O270/Z270,"-")</f>
        <v>-</v>
      </c>
      <c r="AB270" s="156" t="s">
        <v>109</v>
      </c>
      <c r="AC270" s="181" t="s">
        <v>334</v>
      </c>
    </row>
    <row r="271" spans="1:29" ht="30" x14ac:dyDescent="0.25">
      <c r="A271" s="185"/>
      <c r="B271" s="68"/>
      <c r="L271" s="76"/>
      <c r="O271" s="149" t="str">
        <f>IFERROR(IF(N271="","",(N271+(0.16*N271))),"-")</f>
        <v/>
      </c>
      <c r="P271" s="153" t="s">
        <v>109</v>
      </c>
      <c r="Q271" s="184" t="str">
        <f>IFERROR(N271/P271,"-")</f>
        <v>-</v>
      </c>
      <c r="R271" s="153" t="str" cm="1">
        <f t="array" ref="R271">IFERROR(IF(SUMPRODUCT(('Hrs 2021'!$I$2:$I$500='Suivi quotidien'!A271)*('Hrs 2021'!$H$2:$H$500='Suivi quotidien'!G271)*('Hrs 2021'!$J$2:$J$500*1))=0,"",SUMPRODUCT(('Hrs 2021'!$I$2:$I$500='Suivi quotidien'!A271)*('Hrs 2021'!$H$2:$H$500='Suivi quotidien'!G271)*('Hrs 2021'!$J$2:$J$500*1)))/60,"-")</f>
        <v>-</v>
      </c>
      <c r="S271" s="184" t="str">
        <f>IFERROR(N271/R271,"-")</f>
        <v>-</v>
      </c>
      <c r="T271" s="180" t="str" cm="1">
        <f t="array" ref="T271">IF(SUMPRODUCT(('Hrs 2021'!$B$2:$B$500='Suivi quotidien'!A271)*('Hrs 2021'!$A$2:$A$500='Suivi quotidien'!G271)*('Hrs 2021'!$E$2:$E$500*1))=0,"-",SUMPRODUCT(('Hrs 2021'!$B$2:$B$500='Suivi quotidien'!A271)*('Hrs 2021'!$A$2:$A$500='Suivi quotidien'!G271)*('Hrs 2021'!$E$2:$E$500*1)))</f>
        <v>-</v>
      </c>
      <c r="U271" s="184" t="str">
        <f>IFERROR(O271/T271,"-")</f>
        <v>-</v>
      </c>
      <c r="V271" s="153" t="str" cm="1">
        <f t="array" ref="V271">IF(SUMPRODUCT(('Hrs 2021'!$B$2:$B$500='Suivi quotidien'!A271)*('Hrs 2021'!$A$2:$A$500='Suivi quotidien'!G271)*('Hrs 2021'!$E$2:$E$500*1))=0,"-",SUMPRODUCT(('Hrs 2021'!$B$2:$B$500='Suivi quotidien'!A271)*('Hrs 2021'!$A$2:$A$500='Suivi quotidien'!G271)*('Hrs 2021'!$F$2:$F$500*1)))</f>
        <v>-</v>
      </c>
      <c r="W271" s="184" t="str">
        <f>IFERROR(O271/V271,"-")</f>
        <v>-</v>
      </c>
      <c r="X271" s="180" t="str" cm="1">
        <f t="array" ref="X271">IF(SUMPRODUCT(('Hrs 2022'!$C$2:$C$500='Suivi quotidien'!A271)*('Hrs 2022'!$B$2:$B$500='Suivi quotidien'!G271)*('Hrs 2022'!$F$2:$F$500*1))=0,"-",SUMPRODUCT(('Hrs 2022'!$C$2:$C$500='Suivi quotidien'!A271)*('Hrs 2022'!$B$2:$B$500='Suivi quotidien'!G271)*('Hrs 2022'!$F$2:$F$500*1)))</f>
        <v>-</v>
      </c>
      <c r="Y271" s="184" t="str">
        <f>IFERROR(O271/X271,"-")</f>
        <v>-</v>
      </c>
      <c r="Z271" s="153" t="s">
        <v>109</v>
      </c>
      <c r="AA271" s="184" t="str">
        <f>IFERROR(O271/Z271,"-")</f>
        <v>-</v>
      </c>
      <c r="AB271" s="156" t="s">
        <v>109</v>
      </c>
      <c r="AC271" s="181" t="s">
        <v>334</v>
      </c>
    </row>
    <row r="272" spans="1:29" ht="30" x14ac:dyDescent="0.25">
      <c r="A272" s="185"/>
      <c r="B272" s="68"/>
      <c r="L272" s="76"/>
      <c r="O272" s="149" t="str">
        <f>IFERROR(IF(N272="","",(N272+(0.16*N272))),"-")</f>
        <v/>
      </c>
      <c r="P272" s="153" t="s">
        <v>109</v>
      </c>
      <c r="Q272" s="184" t="str">
        <f>IFERROR(N272/P272,"-")</f>
        <v>-</v>
      </c>
      <c r="R272" s="153" t="str" cm="1">
        <f t="array" ref="R272">IFERROR(IF(SUMPRODUCT(('Hrs 2021'!$I$2:$I$500='Suivi quotidien'!A272)*('Hrs 2021'!$H$2:$H$500='Suivi quotidien'!G272)*('Hrs 2021'!$J$2:$J$500*1))=0,"",SUMPRODUCT(('Hrs 2021'!$I$2:$I$500='Suivi quotidien'!A272)*('Hrs 2021'!$H$2:$H$500='Suivi quotidien'!G272)*('Hrs 2021'!$J$2:$J$500*1)))/60,"-")</f>
        <v>-</v>
      </c>
      <c r="S272" s="184" t="str">
        <f>IFERROR(N272/R272,"-")</f>
        <v>-</v>
      </c>
      <c r="T272" s="180" t="str" cm="1">
        <f t="array" ref="T272">IF(SUMPRODUCT(('Hrs 2021'!$B$2:$B$500='Suivi quotidien'!A272)*('Hrs 2021'!$A$2:$A$500='Suivi quotidien'!G272)*('Hrs 2021'!$E$2:$E$500*1))=0,"-",SUMPRODUCT(('Hrs 2021'!$B$2:$B$500='Suivi quotidien'!A272)*('Hrs 2021'!$A$2:$A$500='Suivi quotidien'!G272)*('Hrs 2021'!$E$2:$E$500*1)))</f>
        <v>-</v>
      </c>
      <c r="U272" s="184" t="str">
        <f>IFERROR(O272/T272,"-")</f>
        <v>-</v>
      </c>
      <c r="V272" s="153" t="str" cm="1">
        <f t="array" ref="V272">IF(SUMPRODUCT(('Hrs 2021'!$B$2:$B$500='Suivi quotidien'!A272)*('Hrs 2021'!$A$2:$A$500='Suivi quotidien'!G272)*('Hrs 2021'!$E$2:$E$500*1))=0,"-",SUMPRODUCT(('Hrs 2021'!$B$2:$B$500='Suivi quotidien'!A272)*('Hrs 2021'!$A$2:$A$500='Suivi quotidien'!G272)*('Hrs 2021'!$F$2:$F$500*1)))</f>
        <v>-</v>
      </c>
      <c r="W272" s="184" t="str">
        <f>IFERROR(O272/V272,"-")</f>
        <v>-</v>
      </c>
      <c r="X272" s="180" t="str" cm="1">
        <f t="array" ref="X272">IF(SUMPRODUCT(('Hrs 2022'!$C$2:$C$500='Suivi quotidien'!A272)*('Hrs 2022'!$B$2:$B$500='Suivi quotidien'!G272)*('Hrs 2022'!$F$2:$F$500*1))=0,"-",SUMPRODUCT(('Hrs 2022'!$C$2:$C$500='Suivi quotidien'!A272)*('Hrs 2022'!$B$2:$B$500='Suivi quotidien'!G272)*('Hrs 2022'!$F$2:$F$500*1)))</f>
        <v>-</v>
      </c>
      <c r="Y272" s="184" t="str">
        <f>IFERROR(O272/X272,"-")</f>
        <v>-</v>
      </c>
      <c r="Z272" s="153" t="s">
        <v>109</v>
      </c>
      <c r="AA272" s="184" t="str">
        <f>IFERROR(O272/Z272,"-")</f>
        <v>-</v>
      </c>
      <c r="AB272" s="156" t="s">
        <v>109</v>
      </c>
      <c r="AC272" s="181" t="s">
        <v>334</v>
      </c>
    </row>
    <row r="273" spans="1:29" ht="30" x14ac:dyDescent="0.25">
      <c r="A273" s="185"/>
      <c r="B273" s="68"/>
      <c r="L273" s="76"/>
      <c r="O273" s="149" t="str">
        <f>IFERROR(IF(N273="","",(N273+(0.16*N273))),"-")</f>
        <v/>
      </c>
      <c r="P273" s="153" t="s">
        <v>109</v>
      </c>
      <c r="Q273" s="184" t="str">
        <f>IFERROR(N273/P273,"-")</f>
        <v>-</v>
      </c>
      <c r="R273" s="153" t="str" cm="1">
        <f t="array" ref="R273">IFERROR(IF(SUMPRODUCT(('Hrs 2021'!$I$2:$I$500='Suivi quotidien'!A273)*('Hrs 2021'!$H$2:$H$500='Suivi quotidien'!G273)*('Hrs 2021'!$J$2:$J$500*1))=0,"",SUMPRODUCT(('Hrs 2021'!$I$2:$I$500='Suivi quotidien'!A273)*('Hrs 2021'!$H$2:$H$500='Suivi quotidien'!G273)*('Hrs 2021'!$J$2:$J$500*1)))/60,"-")</f>
        <v>-</v>
      </c>
      <c r="S273" s="184" t="str">
        <f>IFERROR(N273/R273,"-")</f>
        <v>-</v>
      </c>
      <c r="T273" s="180" t="str" cm="1">
        <f t="array" ref="T273">IF(SUMPRODUCT(('Hrs 2021'!$B$2:$B$500='Suivi quotidien'!A273)*('Hrs 2021'!$A$2:$A$500='Suivi quotidien'!G273)*('Hrs 2021'!$E$2:$E$500*1))=0,"-",SUMPRODUCT(('Hrs 2021'!$B$2:$B$500='Suivi quotidien'!A273)*('Hrs 2021'!$A$2:$A$500='Suivi quotidien'!G273)*('Hrs 2021'!$E$2:$E$500*1)))</f>
        <v>-</v>
      </c>
      <c r="U273" s="184" t="str">
        <f>IFERROR(O273/T273,"-")</f>
        <v>-</v>
      </c>
      <c r="V273" s="153" t="str" cm="1">
        <f t="array" ref="V273">IF(SUMPRODUCT(('Hrs 2021'!$B$2:$B$500='Suivi quotidien'!A273)*('Hrs 2021'!$A$2:$A$500='Suivi quotidien'!G273)*('Hrs 2021'!$E$2:$E$500*1))=0,"-",SUMPRODUCT(('Hrs 2021'!$B$2:$B$500='Suivi quotidien'!A273)*('Hrs 2021'!$A$2:$A$500='Suivi quotidien'!G273)*('Hrs 2021'!$F$2:$F$500*1)))</f>
        <v>-</v>
      </c>
      <c r="W273" s="184" t="str">
        <f>IFERROR(O273/V273,"-")</f>
        <v>-</v>
      </c>
      <c r="X273" s="180" t="str" cm="1">
        <f t="array" ref="X273">IF(SUMPRODUCT(('Hrs 2022'!$C$2:$C$500='Suivi quotidien'!A273)*('Hrs 2022'!$B$2:$B$500='Suivi quotidien'!G273)*('Hrs 2022'!$F$2:$F$500*1))=0,"-",SUMPRODUCT(('Hrs 2022'!$C$2:$C$500='Suivi quotidien'!A273)*('Hrs 2022'!$B$2:$B$500='Suivi quotidien'!G273)*('Hrs 2022'!$F$2:$F$500*1)))</f>
        <v>-</v>
      </c>
      <c r="Y273" s="184" t="str">
        <f>IFERROR(O273/X273,"-")</f>
        <v>-</v>
      </c>
      <c r="Z273" s="153" t="s">
        <v>109</v>
      </c>
      <c r="AA273" s="184" t="str">
        <f>IFERROR(O273/Z273,"-")</f>
        <v>-</v>
      </c>
      <c r="AB273" s="156" t="s">
        <v>109</v>
      </c>
      <c r="AC273" s="181" t="s">
        <v>334</v>
      </c>
    </row>
    <row r="274" spans="1:29" ht="30" x14ac:dyDescent="0.25">
      <c r="A274" s="185"/>
      <c r="B274" s="68"/>
      <c r="L274" s="76"/>
      <c r="O274" s="149" t="str">
        <f>IFERROR(IF(N274="","",(N274+(0.16*N274))),"-")</f>
        <v/>
      </c>
      <c r="P274" s="153" t="s">
        <v>109</v>
      </c>
      <c r="Q274" s="184" t="str">
        <f>IFERROR(N274/P274,"-")</f>
        <v>-</v>
      </c>
      <c r="R274" s="153" t="str" cm="1">
        <f t="array" ref="R274">IFERROR(IF(SUMPRODUCT(('Hrs 2021'!$I$2:$I$500='Suivi quotidien'!A274)*('Hrs 2021'!$H$2:$H$500='Suivi quotidien'!G274)*('Hrs 2021'!$J$2:$J$500*1))=0,"",SUMPRODUCT(('Hrs 2021'!$I$2:$I$500='Suivi quotidien'!A274)*('Hrs 2021'!$H$2:$H$500='Suivi quotidien'!G274)*('Hrs 2021'!$J$2:$J$500*1)))/60,"-")</f>
        <v>-</v>
      </c>
      <c r="S274" s="184" t="str">
        <f>IFERROR(N274/R274,"-")</f>
        <v>-</v>
      </c>
      <c r="T274" s="180" t="str" cm="1">
        <f t="array" ref="T274">IF(SUMPRODUCT(('Hrs 2021'!$B$2:$B$500='Suivi quotidien'!A274)*('Hrs 2021'!$A$2:$A$500='Suivi quotidien'!G274)*('Hrs 2021'!$E$2:$E$500*1))=0,"-",SUMPRODUCT(('Hrs 2021'!$B$2:$B$500='Suivi quotidien'!A274)*('Hrs 2021'!$A$2:$A$500='Suivi quotidien'!G274)*('Hrs 2021'!$E$2:$E$500*1)))</f>
        <v>-</v>
      </c>
      <c r="U274" s="184" t="str">
        <f>IFERROR(O274/T274,"-")</f>
        <v>-</v>
      </c>
      <c r="V274" s="153" t="str" cm="1">
        <f t="array" ref="V274">IF(SUMPRODUCT(('Hrs 2021'!$B$2:$B$500='Suivi quotidien'!A274)*('Hrs 2021'!$A$2:$A$500='Suivi quotidien'!G274)*('Hrs 2021'!$E$2:$E$500*1))=0,"-",SUMPRODUCT(('Hrs 2021'!$B$2:$B$500='Suivi quotidien'!A274)*('Hrs 2021'!$A$2:$A$500='Suivi quotidien'!G274)*('Hrs 2021'!$F$2:$F$500*1)))</f>
        <v>-</v>
      </c>
      <c r="W274" s="184" t="str">
        <f>IFERROR(O274/V274,"-")</f>
        <v>-</v>
      </c>
      <c r="X274" s="180" t="str" cm="1">
        <f t="array" ref="X274">IF(SUMPRODUCT(('Hrs 2022'!$C$2:$C$500='Suivi quotidien'!A274)*('Hrs 2022'!$B$2:$B$500='Suivi quotidien'!G274)*('Hrs 2022'!$F$2:$F$500*1))=0,"-",SUMPRODUCT(('Hrs 2022'!$C$2:$C$500='Suivi quotidien'!A274)*('Hrs 2022'!$B$2:$B$500='Suivi quotidien'!G274)*('Hrs 2022'!$F$2:$F$500*1)))</f>
        <v>-</v>
      </c>
      <c r="Y274" s="184" t="str">
        <f>IFERROR(O274/X274,"-")</f>
        <v>-</v>
      </c>
      <c r="Z274" s="153" t="s">
        <v>109</v>
      </c>
      <c r="AA274" s="184" t="str">
        <f>IFERROR(O274/Z274,"-")</f>
        <v>-</v>
      </c>
      <c r="AB274" s="156" t="s">
        <v>109</v>
      </c>
      <c r="AC274" s="181" t="s">
        <v>334</v>
      </c>
    </row>
    <row r="275" spans="1:29" ht="30" x14ac:dyDescent="0.25">
      <c r="A275" s="185"/>
      <c r="B275" s="68"/>
      <c r="L275" s="76"/>
      <c r="O275" s="149" t="str">
        <f>IFERROR(IF(N275="","",(N275+(0.16*N275))),"-")</f>
        <v/>
      </c>
      <c r="P275" s="153" t="s">
        <v>109</v>
      </c>
      <c r="Q275" s="184" t="str">
        <f>IFERROR(N275/P275,"-")</f>
        <v>-</v>
      </c>
      <c r="R275" s="153" t="str" cm="1">
        <f t="array" ref="R275">IFERROR(IF(SUMPRODUCT(('Hrs 2021'!$I$2:$I$500='Suivi quotidien'!A275)*('Hrs 2021'!$H$2:$H$500='Suivi quotidien'!G275)*('Hrs 2021'!$J$2:$J$500*1))=0,"",SUMPRODUCT(('Hrs 2021'!$I$2:$I$500='Suivi quotidien'!A275)*('Hrs 2021'!$H$2:$H$500='Suivi quotidien'!G275)*('Hrs 2021'!$J$2:$J$500*1)))/60,"-")</f>
        <v>-</v>
      </c>
      <c r="S275" s="184" t="str">
        <f>IFERROR(N275/R275,"-")</f>
        <v>-</v>
      </c>
      <c r="T275" s="180" t="str" cm="1">
        <f t="array" ref="T275">IF(SUMPRODUCT(('Hrs 2021'!$B$2:$B$500='Suivi quotidien'!A275)*('Hrs 2021'!$A$2:$A$500='Suivi quotidien'!G275)*('Hrs 2021'!$E$2:$E$500*1))=0,"-",SUMPRODUCT(('Hrs 2021'!$B$2:$B$500='Suivi quotidien'!A275)*('Hrs 2021'!$A$2:$A$500='Suivi quotidien'!G275)*('Hrs 2021'!$E$2:$E$500*1)))</f>
        <v>-</v>
      </c>
      <c r="U275" s="184" t="str">
        <f>IFERROR(O275/T275,"-")</f>
        <v>-</v>
      </c>
      <c r="V275" s="153" t="str" cm="1">
        <f t="array" ref="V275">IF(SUMPRODUCT(('Hrs 2021'!$B$2:$B$500='Suivi quotidien'!A275)*('Hrs 2021'!$A$2:$A$500='Suivi quotidien'!G275)*('Hrs 2021'!$E$2:$E$500*1))=0,"-",SUMPRODUCT(('Hrs 2021'!$B$2:$B$500='Suivi quotidien'!A275)*('Hrs 2021'!$A$2:$A$500='Suivi quotidien'!G275)*('Hrs 2021'!$F$2:$F$500*1)))</f>
        <v>-</v>
      </c>
      <c r="W275" s="184" t="str">
        <f>IFERROR(O275/V275,"-")</f>
        <v>-</v>
      </c>
      <c r="X275" s="180" t="str" cm="1">
        <f t="array" ref="X275">IF(SUMPRODUCT(('Hrs 2022'!$C$2:$C$500='Suivi quotidien'!A275)*('Hrs 2022'!$B$2:$B$500='Suivi quotidien'!G275)*('Hrs 2022'!$F$2:$F$500*1))=0,"-",SUMPRODUCT(('Hrs 2022'!$C$2:$C$500='Suivi quotidien'!A275)*('Hrs 2022'!$B$2:$B$500='Suivi quotidien'!G275)*('Hrs 2022'!$F$2:$F$500*1)))</f>
        <v>-</v>
      </c>
      <c r="Y275" s="184" t="str">
        <f>IFERROR(O275/X275,"-")</f>
        <v>-</v>
      </c>
      <c r="Z275" s="153" t="s">
        <v>109</v>
      </c>
      <c r="AA275" s="184" t="str">
        <f>IFERROR(O275/Z275,"-")</f>
        <v>-</v>
      </c>
      <c r="AB275" s="156" t="s">
        <v>109</v>
      </c>
      <c r="AC275" s="181" t="s">
        <v>334</v>
      </c>
    </row>
    <row r="276" spans="1:29" ht="30" x14ac:dyDescent="0.25">
      <c r="A276" s="185"/>
      <c r="B276" s="68"/>
      <c r="L276" s="76"/>
      <c r="O276" s="149" t="str">
        <f>IFERROR(IF(N276="","",(N276+(0.16*N276))),"-")</f>
        <v/>
      </c>
      <c r="P276" s="153" t="s">
        <v>109</v>
      </c>
      <c r="Q276" s="184" t="str">
        <f>IFERROR(N276/P276,"-")</f>
        <v>-</v>
      </c>
      <c r="R276" s="153" t="str" cm="1">
        <f t="array" ref="R276">IFERROR(IF(SUMPRODUCT(('Hrs 2021'!$I$2:$I$500='Suivi quotidien'!A276)*('Hrs 2021'!$H$2:$H$500='Suivi quotidien'!G276)*('Hrs 2021'!$J$2:$J$500*1))=0,"",SUMPRODUCT(('Hrs 2021'!$I$2:$I$500='Suivi quotidien'!A276)*('Hrs 2021'!$H$2:$H$500='Suivi quotidien'!G276)*('Hrs 2021'!$J$2:$J$500*1)))/60,"-")</f>
        <v>-</v>
      </c>
      <c r="S276" s="184" t="str">
        <f>IFERROR(N276/R276,"-")</f>
        <v>-</v>
      </c>
      <c r="T276" s="180" t="str" cm="1">
        <f t="array" ref="T276">IF(SUMPRODUCT(('Hrs 2021'!$B$2:$B$500='Suivi quotidien'!A276)*('Hrs 2021'!$A$2:$A$500='Suivi quotidien'!G276)*('Hrs 2021'!$E$2:$E$500*1))=0,"-",SUMPRODUCT(('Hrs 2021'!$B$2:$B$500='Suivi quotidien'!A276)*('Hrs 2021'!$A$2:$A$500='Suivi quotidien'!G276)*('Hrs 2021'!$E$2:$E$500*1)))</f>
        <v>-</v>
      </c>
      <c r="U276" s="184" t="str">
        <f>IFERROR(O276/T276,"-")</f>
        <v>-</v>
      </c>
      <c r="V276" s="153" t="str" cm="1">
        <f t="array" ref="V276">IF(SUMPRODUCT(('Hrs 2021'!$B$2:$B$500='Suivi quotidien'!A276)*('Hrs 2021'!$A$2:$A$500='Suivi quotidien'!G276)*('Hrs 2021'!$E$2:$E$500*1))=0,"-",SUMPRODUCT(('Hrs 2021'!$B$2:$B$500='Suivi quotidien'!A276)*('Hrs 2021'!$A$2:$A$500='Suivi quotidien'!G276)*('Hrs 2021'!$F$2:$F$500*1)))</f>
        <v>-</v>
      </c>
      <c r="W276" s="184" t="str">
        <f>IFERROR(O276/V276,"-")</f>
        <v>-</v>
      </c>
      <c r="X276" s="180" t="str" cm="1">
        <f t="array" ref="X276">IF(SUMPRODUCT(('Hrs 2022'!$C$2:$C$500='Suivi quotidien'!A276)*('Hrs 2022'!$B$2:$B$500='Suivi quotidien'!G276)*('Hrs 2022'!$F$2:$F$500*1))=0,"-",SUMPRODUCT(('Hrs 2022'!$C$2:$C$500='Suivi quotidien'!A276)*('Hrs 2022'!$B$2:$B$500='Suivi quotidien'!G276)*('Hrs 2022'!$F$2:$F$500*1)))</f>
        <v>-</v>
      </c>
      <c r="Y276" s="184" t="str">
        <f>IFERROR(O276/X276,"-")</f>
        <v>-</v>
      </c>
      <c r="Z276" s="153" t="s">
        <v>109</v>
      </c>
      <c r="AA276" s="184" t="str">
        <f>IFERROR(O276/Z276,"-")</f>
        <v>-</v>
      </c>
      <c r="AB276" s="156" t="s">
        <v>109</v>
      </c>
      <c r="AC276" s="181" t="s">
        <v>334</v>
      </c>
    </row>
    <row r="277" spans="1:29" ht="30" x14ac:dyDescent="0.25">
      <c r="A277" s="185"/>
      <c r="B277" s="68"/>
      <c r="L277" s="76"/>
      <c r="O277" s="149" t="str">
        <f>IFERROR(IF(N277="","",(N277+(0.16*N277))),"-")</f>
        <v/>
      </c>
      <c r="P277" s="153" t="s">
        <v>109</v>
      </c>
      <c r="Q277" s="184" t="str">
        <f>IFERROR(N277/P277,"-")</f>
        <v>-</v>
      </c>
      <c r="R277" s="153" t="str" cm="1">
        <f t="array" ref="R277">IFERROR(IF(SUMPRODUCT(('Hrs 2021'!$I$2:$I$500='Suivi quotidien'!A277)*('Hrs 2021'!$H$2:$H$500='Suivi quotidien'!G277)*('Hrs 2021'!$J$2:$J$500*1))=0,"",SUMPRODUCT(('Hrs 2021'!$I$2:$I$500='Suivi quotidien'!A277)*('Hrs 2021'!$H$2:$H$500='Suivi quotidien'!G277)*('Hrs 2021'!$J$2:$J$500*1)))/60,"-")</f>
        <v>-</v>
      </c>
      <c r="S277" s="184" t="str">
        <f>IFERROR(N277/R277,"-")</f>
        <v>-</v>
      </c>
      <c r="T277" s="180" t="str" cm="1">
        <f t="array" ref="T277">IF(SUMPRODUCT(('Hrs 2021'!$B$2:$B$500='Suivi quotidien'!A277)*('Hrs 2021'!$A$2:$A$500='Suivi quotidien'!G277)*('Hrs 2021'!$E$2:$E$500*1))=0,"-",SUMPRODUCT(('Hrs 2021'!$B$2:$B$500='Suivi quotidien'!A277)*('Hrs 2021'!$A$2:$A$500='Suivi quotidien'!G277)*('Hrs 2021'!$E$2:$E$500*1)))</f>
        <v>-</v>
      </c>
      <c r="U277" s="184" t="str">
        <f>IFERROR(O277/T277,"-")</f>
        <v>-</v>
      </c>
      <c r="V277" s="153" t="str" cm="1">
        <f t="array" ref="V277">IF(SUMPRODUCT(('Hrs 2021'!$B$2:$B$500='Suivi quotidien'!A277)*('Hrs 2021'!$A$2:$A$500='Suivi quotidien'!G277)*('Hrs 2021'!$E$2:$E$500*1))=0,"-",SUMPRODUCT(('Hrs 2021'!$B$2:$B$500='Suivi quotidien'!A277)*('Hrs 2021'!$A$2:$A$500='Suivi quotidien'!G277)*('Hrs 2021'!$F$2:$F$500*1)))</f>
        <v>-</v>
      </c>
      <c r="W277" s="184" t="str">
        <f>IFERROR(O277/V277,"-")</f>
        <v>-</v>
      </c>
      <c r="X277" s="180" t="str" cm="1">
        <f t="array" ref="X277">IF(SUMPRODUCT(('Hrs 2022'!$C$2:$C$500='Suivi quotidien'!A277)*('Hrs 2022'!$B$2:$B$500='Suivi quotidien'!G277)*('Hrs 2022'!$F$2:$F$500*1))=0,"-",SUMPRODUCT(('Hrs 2022'!$C$2:$C$500='Suivi quotidien'!A277)*('Hrs 2022'!$B$2:$B$500='Suivi quotidien'!G277)*('Hrs 2022'!$F$2:$F$500*1)))</f>
        <v>-</v>
      </c>
      <c r="Y277" s="184" t="str">
        <f>IFERROR(O277/X277,"-")</f>
        <v>-</v>
      </c>
      <c r="Z277" s="153" t="s">
        <v>109</v>
      </c>
      <c r="AA277" s="184" t="str">
        <f>IFERROR(O277/Z277,"-")</f>
        <v>-</v>
      </c>
      <c r="AB277" s="156" t="s">
        <v>109</v>
      </c>
      <c r="AC277" s="181" t="s">
        <v>334</v>
      </c>
    </row>
    <row r="278" spans="1:29" ht="30" x14ac:dyDescent="0.25">
      <c r="A278" s="185"/>
      <c r="B278" s="68"/>
      <c r="L278" s="76"/>
      <c r="O278" s="149" t="str">
        <f>IFERROR(IF(N278="","",(N278+(0.16*N278))),"-")</f>
        <v/>
      </c>
      <c r="P278" s="153" t="s">
        <v>109</v>
      </c>
      <c r="Q278" s="184" t="str">
        <f>IFERROR(N278/P278,"-")</f>
        <v>-</v>
      </c>
      <c r="R278" s="153" t="str" cm="1">
        <f t="array" ref="R278">IFERROR(IF(SUMPRODUCT(('Hrs 2021'!$I$2:$I$500='Suivi quotidien'!A278)*('Hrs 2021'!$H$2:$H$500='Suivi quotidien'!G278)*('Hrs 2021'!$J$2:$J$500*1))=0,"",SUMPRODUCT(('Hrs 2021'!$I$2:$I$500='Suivi quotidien'!A278)*('Hrs 2021'!$H$2:$H$500='Suivi quotidien'!G278)*('Hrs 2021'!$J$2:$J$500*1)))/60,"-")</f>
        <v>-</v>
      </c>
      <c r="S278" s="184" t="str">
        <f>IFERROR(N278/R278,"-")</f>
        <v>-</v>
      </c>
      <c r="T278" s="180" t="str" cm="1">
        <f t="array" ref="T278">IF(SUMPRODUCT(('Hrs 2021'!$B$2:$B$500='Suivi quotidien'!A278)*('Hrs 2021'!$A$2:$A$500='Suivi quotidien'!G278)*('Hrs 2021'!$E$2:$E$500*1))=0,"-",SUMPRODUCT(('Hrs 2021'!$B$2:$B$500='Suivi quotidien'!A278)*('Hrs 2021'!$A$2:$A$500='Suivi quotidien'!G278)*('Hrs 2021'!$E$2:$E$500*1)))</f>
        <v>-</v>
      </c>
      <c r="U278" s="184" t="str">
        <f>IFERROR(O278/T278,"-")</f>
        <v>-</v>
      </c>
      <c r="V278" s="153" t="str" cm="1">
        <f t="array" ref="V278">IF(SUMPRODUCT(('Hrs 2021'!$B$2:$B$500='Suivi quotidien'!A278)*('Hrs 2021'!$A$2:$A$500='Suivi quotidien'!G278)*('Hrs 2021'!$E$2:$E$500*1))=0,"-",SUMPRODUCT(('Hrs 2021'!$B$2:$B$500='Suivi quotidien'!A278)*('Hrs 2021'!$A$2:$A$500='Suivi quotidien'!G278)*('Hrs 2021'!$F$2:$F$500*1)))</f>
        <v>-</v>
      </c>
      <c r="W278" s="184" t="str">
        <f>IFERROR(O278/V278,"-")</f>
        <v>-</v>
      </c>
      <c r="X278" s="180" t="str" cm="1">
        <f t="array" ref="X278">IF(SUMPRODUCT(('Hrs 2022'!$C$2:$C$500='Suivi quotidien'!A278)*('Hrs 2022'!$B$2:$B$500='Suivi quotidien'!G278)*('Hrs 2022'!$F$2:$F$500*1))=0,"-",SUMPRODUCT(('Hrs 2022'!$C$2:$C$500='Suivi quotidien'!A278)*('Hrs 2022'!$B$2:$B$500='Suivi quotidien'!G278)*('Hrs 2022'!$F$2:$F$500*1)))</f>
        <v>-</v>
      </c>
      <c r="Y278" s="184" t="str">
        <f>IFERROR(O278/X278,"-")</f>
        <v>-</v>
      </c>
      <c r="Z278" s="153" t="s">
        <v>109</v>
      </c>
      <c r="AA278" s="184" t="str">
        <f>IFERROR(O278/Z278,"-")</f>
        <v>-</v>
      </c>
      <c r="AB278" s="156" t="s">
        <v>109</v>
      </c>
      <c r="AC278" s="181" t="s">
        <v>334</v>
      </c>
    </row>
    <row r="279" spans="1:29" ht="30" x14ac:dyDescent="0.25">
      <c r="A279" s="185"/>
      <c r="B279" s="68"/>
      <c r="L279" s="76"/>
      <c r="O279" s="149" t="str">
        <f>IFERROR(IF(N279="","",(N279+(0.16*N279))),"-")</f>
        <v/>
      </c>
      <c r="P279" s="153" t="s">
        <v>109</v>
      </c>
      <c r="Q279" s="184" t="str">
        <f>IFERROR(N279/P279,"-")</f>
        <v>-</v>
      </c>
      <c r="R279" s="153" t="str" cm="1">
        <f t="array" ref="R279">IFERROR(IF(SUMPRODUCT(('Hrs 2021'!$I$2:$I$500='Suivi quotidien'!A279)*('Hrs 2021'!$H$2:$H$500='Suivi quotidien'!G279)*('Hrs 2021'!$J$2:$J$500*1))=0,"",SUMPRODUCT(('Hrs 2021'!$I$2:$I$500='Suivi quotidien'!A279)*('Hrs 2021'!$H$2:$H$500='Suivi quotidien'!G279)*('Hrs 2021'!$J$2:$J$500*1)))/60,"-")</f>
        <v>-</v>
      </c>
      <c r="S279" s="184" t="str">
        <f>IFERROR(N279/R279,"-")</f>
        <v>-</v>
      </c>
      <c r="T279" s="180" t="str" cm="1">
        <f t="array" ref="T279">IF(SUMPRODUCT(('Hrs 2021'!$B$2:$B$500='Suivi quotidien'!A279)*('Hrs 2021'!$A$2:$A$500='Suivi quotidien'!G279)*('Hrs 2021'!$E$2:$E$500*1))=0,"-",SUMPRODUCT(('Hrs 2021'!$B$2:$B$500='Suivi quotidien'!A279)*('Hrs 2021'!$A$2:$A$500='Suivi quotidien'!G279)*('Hrs 2021'!$E$2:$E$500*1)))</f>
        <v>-</v>
      </c>
      <c r="U279" s="184" t="str">
        <f>IFERROR(O279/T279,"-")</f>
        <v>-</v>
      </c>
      <c r="V279" s="153" t="str" cm="1">
        <f t="array" ref="V279">IF(SUMPRODUCT(('Hrs 2021'!$B$2:$B$500='Suivi quotidien'!A279)*('Hrs 2021'!$A$2:$A$500='Suivi quotidien'!G279)*('Hrs 2021'!$E$2:$E$500*1))=0,"-",SUMPRODUCT(('Hrs 2021'!$B$2:$B$500='Suivi quotidien'!A279)*('Hrs 2021'!$A$2:$A$500='Suivi quotidien'!G279)*('Hrs 2021'!$F$2:$F$500*1)))</f>
        <v>-</v>
      </c>
      <c r="W279" s="184" t="str">
        <f>IFERROR(O279/V279,"-")</f>
        <v>-</v>
      </c>
      <c r="X279" s="180" t="str" cm="1">
        <f t="array" ref="X279">IF(SUMPRODUCT(('Hrs 2022'!$C$2:$C$500='Suivi quotidien'!A279)*('Hrs 2022'!$B$2:$B$500='Suivi quotidien'!G279)*('Hrs 2022'!$F$2:$F$500*1))=0,"-",SUMPRODUCT(('Hrs 2022'!$C$2:$C$500='Suivi quotidien'!A279)*('Hrs 2022'!$B$2:$B$500='Suivi quotidien'!G279)*('Hrs 2022'!$F$2:$F$500*1)))</f>
        <v>-</v>
      </c>
      <c r="Y279" s="184" t="str">
        <f>IFERROR(O279/X279,"-")</f>
        <v>-</v>
      </c>
      <c r="Z279" s="153" t="s">
        <v>109</v>
      </c>
      <c r="AA279" s="184" t="str">
        <f>IFERROR(O279/Z279,"-")</f>
        <v>-</v>
      </c>
      <c r="AB279" s="156" t="s">
        <v>109</v>
      </c>
      <c r="AC279" s="181" t="s">
        <v>334</v>
      </c>
    </row>
    <row r="280" spans="1:29" ht="30" x14ac:dyDescent="0.25">
      <c r="A280" s="185"/>
      <c r="B280" s="68"/>
      <c r="L280" s="76"/>
      <c r="O280" s="149" t="str">
        <f>IFERROR(IF(N280="","",(N280+(0.16*N280))),"-")</f>
        <v/>
      </c>
      <c r="P280" s="153" t="s">
        <v>109</v>
      </c>
      <c r="Q280" s="184" t="str">
        <f>IFERROR(N280/P280,"-")</f>
        <v>-</v>
      </c>
      <c r="R280" s="153" t="str" cm="1">
        <f t="array" ref="R280">IFERROR(IF(SUMPRODUCT(('Hrs 2021'!$I$2:$I$500='Suivi quotidien'!A280)*('Hrs 2021'!$H$2:$H$500='Suivi quotidien'!G280)*('Hrs 2021'!$J$2:$J$500*1))=0,"",SUMPRODUCT(('Hrs 2021'!$I$2:$I$500='Suivi quotidien'!A280)*('Hrs 2021'!$H$2:$H$500='Suivi quotidien'!G280)*('Hrs 2021'!$J$2:$J$500*1)))/60,"-")</f>
        <v>-</v>
      </c>
      <c r="S280" s="184" t="str">
        <f>IFERROR(N280/R280,"-")</f>
        <v>-</v>
      </c>
      <c r="T280" s="180" t="str" cm="1">
        <f t="array" ref="T280">IF(SUMPRODUCT(('Hrs 2021'!$B$2:$B$500='Suivi quotidien'!A280)*('Hrs 2021'!$A$2:$A$500='Suivi quotidien'!G280)*('Hrs 2021'!$E$2:$E$500*1))=0,"-",SUMPRODUCT(('Hrs 2021'!$B$2:$B$500='Suivi quotidien'!A280)*('Hrs 2021'!$A$2:$A$500='Suivi quotidien'!G280)*('Hrs 2021'!$E$2:$E$500*1)))</f>
        <v>-</v>
      </c>
      <c r="U280" s="184" t="str">
        <f>IFERROR(O280/T280,"-")</f>
        <v>-</v>
      </c>
      <c r="V280" s="153" t="str" cm="1">
        <f t="array" ref="V280">IF(SUMPRODUCT(('Hrs 2021'!$B$2:$B$500='Suivi quotidien'!A280)*('Hrs 2021'!$A$2:$A$500='Suivi quotidien'!G280)*('Hrs 2021'!$E$2:$E$500*1))=0,"-",SUMPRODUCT(('Hrs 2021'!$B$2:$B$500='Suivi quotidien'!A280)*('Hrs 2021'!$A$2:$A$500='Suivi quotidien'!G280)*('Hrs 2021'!$F$2:$F$500*1)))</f>
        <v>-</v>
      </c>
      <c r="W280" s="184" t="str">
        <f>IFERROR(O280/V280,"-")</f>
        <v>-</v>
      </c>
      <c r="X280" s="180" t="str" cm="1">
        <f t="array" ref="X280">IF(SUMPRODUCT(('Hrs 2022'!$C$2:$C$500='Suivi quotidien'!A280)*('Hrs 2022'!$B$2:$B$500='Suivi quotidien'!G280)*('Hrs 2022'!$F$2:$F$500*1))=0,"-",SUMPRODUCT(('Hrs 2022'!$C$2:$C$500='Suivi quotidien'!A280)*('Hrs 2022'!$B$2:$B$500='Suivi quotidien'!G280)*('Hrs 2022'!$F$2:$F$500*1)))</f>
        <v>-</v>
      </c>
      <c r="Y280" s="184" t="str">
        <f>IFERROR(O280/X280,"-")</f>
        <v>-</v>
      </c>
      <c r="Z280" s="153" t="s">
        <v>109</v>
      </c>
      <c r="AA280" s="184" t="str">
        <f>IFERROR(O280/Z280,"-")</f>
        <v>-</v>
      </c>
      <c r="AB280" s="156" t="s">
        <v>109</v>
      </c>
      <c r="AC280" s="181" t="s">
        <v>334</v>
      </c>
    </row>
    <row r="281" spans="1:29" ht="30" x14ac:dyDescent="0.25">
      <c r="A281" s="185"/>
      <c r="B281" s="68"/>
      <c r="L281" s="76"/>
      <c r="O281" s="149" t="str">
        <f>IFERROR(IF(N281="","",(N281+(0.16*N281))),"-")</f>
        <v/>
      </c>
      <c r="P281" s="153" t="s">
        <v>109</v>
      </c>
      <c r="Q281" s="184" t="str">
        <f>IFERROR(N281/P281,"-")</f>
        <v>-</v>
      </c>
      <c r="R281" s="153" t="str" cm="1">
        <f t="array" ref="R281">IFERROR(IF(SUMPRODUCT(('Hrs 2021'!$I$2:$I$500='Suivi quotidien'!A281)*('Hrs 2021'!$H$2:$H$500='Suivi quotidien'!G281)*('Hrs 2021'!$J$2:$J$500*1))=0,"",SUMPRODUCT(('Hrs 2021'!$I$2:$I$500='Suivi quotidien'!A281)*('Hrs 2021'!$H$2:$H$500='Suivi quotidien'!G281)*('Hrs 2021'!$J$2:$J$500*1)))/60,"-")</f>
        <v>-</v>
      </c>
      <c r="S281" s="184" t="str">
        <f>IFERROR(N281/R281,"-")</f>
        <v>-</v>
      </c>
      <c r="T281" s="180" t="str" cm="1">
        <f t="array" ref="T281">IF(SUMPRODUCT(('Hrs 2021'!$B$2:$B$500='Suivi quotidien'!A281)*('Hrs 2021'!$A$2:$A$500='Suivi quotidien'!G281)*('Hrs 2021'!$E$2:$E$500*1))=0,"-",SUMPRODUCT(('Hrs 2021'!$B$2:$B$500='Suivi quotidien'!A281)*('Hrs 2021'!$A$2:$A$500='Suivi quotidien'!G281)*('Hrs 2021'!$E$2:$E$500*1)))</f>
        <v>-</v>
      </c>
      <c r="U281" s="184" t="str">
        <f>IFERROR(O281/T281,"-")</f>
        <v>-</v>
      </c>
      <c r="V281" s="153" t="str" cm="1">
        <f t="array" ref="V281">IF(SUMPRODUCT(('Hrs 2021'!$B$2:$B$500='Suivi quotidien'!A281)*('Hrs 2021'!$A$2:$A$500='Suivi quotidien'!G281)*('Hrs 2021'!$E$2:$E$500*1))=0,"-",SUMPRODUCT(('Hrs 2021'!$B$2:$B$500='Suivi quotidien'!A281)*('Hrs 2021'!$A$2:$A$500='Suivi quotidien'!G281)*('Hrs 2021'!$F$2:$F$500*1)))</f>
        <v>-</v>
      </c>
      <c r="W281" s="184" t="str">
        <f>IFERROR(O281/V281,"-")</f>
        <v>-</v>
      </c>
      <c r="X281" s="180" t="str" cm="1">
        <f t="array" ref="X281">IF(SUMPRODUCT(('Hrs 2022'!$C$2:$C$500='Suivi quotidien'!A281)*('Hrs 2022'!$B$2:$B$500='Suivi quotidien'!G281)*('Hrs 2022'!$F$2:$F$500*1))=0,"-",SUMPRODUCT(('Hrs 2022'!$C$2:$C$500='Suivi quotidien'!A281)*('Hrs 2022'!$B$2:$B$500='Suivi quotidien'!G281)*('Hrs 2022'!$F$2:$F$500*1)))</f>
        <v>-</v>
      </c>
      <c r="Y281" s="184" t="str">
        <f>IFERROR(O281/X281,"-")</f>
        <v>-</v>
      </c>
      <c r="Z281" s="153" t="s">
        <v>109</v>
      </c>
      <c r="AA281" s="184" t="str">
        <f>IFERROR(O281/Z281,"-")</f>
        <v>-</v>
      </c>
      <c r="AB281" s="156" t="s">
        <v>109</v>
      </c>
      <c r="AC281" s="181" t="s">
        <v>334</v>
      </c>
    </row>
    <row r="282" spans="1:29" ht="30" x14ac:dyDescent="0.25">
      <c r="A282" s="185"/>
      <c r="B282" s="68"/>
      <c r="L282" s="76"/>
      <c r="O282" s="149" t="str">
        <f>IFERROR(IF(N282="","",(N282+(0.16*N282))),"-")</f>
        <v/>
      </c>
      <c r="P282" s="153" t="s">
        <v>109</v>
      </c>
      <c r="Q282" s="184" t="str">
        <f>IFERROR(N282/P282,"-")</f>
        <v>-</v>
      </c>
      <c r="R282" s="153" t="str" cm="1">
        <f t="array" ref="R282">IFERROR(IF(SUMPRODUCT(('Hrs 2021'!$I$2:$I$500='Suivi quotidien'!A282)*('Hrs 2021'!$H$2:$H$500='Suivi quotidien'!G282)*('Hrs 2021'!$J$2:$J$500*1))=0,"",SUMPRODUCT(('Hrs 2021'!$I$2:$I$500='Suivi quotidien'!A282)*('Hrs 2021'!$H$2:$H$500='Suivi quotidien'!G282)*('Hrs 2021'!$J$2:$J$500*1)))/60,"-")</f>
        <v>-</v>
      </c>
      <c r="S282" s="184" t="str">
        <f>IFERROR(N282/R282,"-")</f>
        <v>-</v>
      </c>
      <c r="T282" s="180" t="str" cm="1">
        <f t="array" ref="T282">IF(SUMPRODUCT(('Hrs 2021'!$B$2:$B$500='Suivi quotidien'!A282)*('Hrs 2021'!$A$2:$A$500='Suivi quotidien'!G282)*('Hrs 2021'!$E$2:$E$500*1))=0,"-",SUMPRODUCT(('Hrs 2021'!$B$2:$B$500='Suivi quotidien'!A282)*('Hrs 2021'!$A$2:$A$500='Suivi quotidien'!G282)*('Hrs 2021'!$E$2:$E$500*1)))</f>
        <v>-</v>
      </c>
      <c r="U282" s="184" t="str">
        <f>IFERROR(O282/T282,"-")</f>
        <v>-</v>
      </c>
      <c r="V282" s="153" t="str" cm="1">
        <f t="array" ref="V282">IF(SUMPRODUCT(('Hrs 2021'!$B$2:$B$500='Suivi quotidien'!A282)*('Hrs 2021'!$A$2:$A$500='Suivi quotidien'!G282)*('Hrs 2021'!$E$2:$E$500*1))=0,"-",SUMPRODUCT(('Hrs 2021'!$B$2:$B$500='Suivi quotidien'!A282)*('Hrs 2021'!$A$2:$A$500='Suivi quotidien'!G282)*('Hrs 2021'!$F$2:$F$500*1)))</f>
        <v>-</v>
      </c>
      <c r="W282" s="184" t="str">
        <f>IFERROR(O282/V282,"-")</f>
        <v>-</v>
      </c>
      <c r="X282" s="180" t="str" cm="1">
        <f t="array" ref="X282">IF(SUMPRODUCT(('Hrs 2022'!$C$2:$C$500='Suivi quotidien'!A282)*('Hrs 2022'!$B$2:$B$500='Suivi quotidien'!G282)*('Hrs 2022'!$F$2:$F$500*1))=0,"-",SUMPRODUCT(('Hrs 2022'!$C$2:$C$500='Suivi quotidien'!A282)*('Hrs 2022'!$B$2:$B$500='Suivi quotidien'!G282)*('Hrs 2022'!$F$2:$F$500*1)))</f>
        <v>-</v>
      </c>
      <c r="Y282" s="184" t="str">
        <f>IFERROR(O282/X282,"-")</f>
        <v>-</v>
      </c>
      <c r="Z282" s="153" t="s">
        <v>109</v>
      </c>
      <c r="AA282" s="184" t="str">
        <f>IFERROR(O282/Z282,"-")</f>
        <v>-</v>
      </c>
      <c r="AB282" s="156" t="s">
        <v>109</v>
      </c>
      <c r="AC282" s="181" t="s">
        <v>334</v>
      </c>
    </row>
    <row r="283" spans="1:29" ht="30" x14ac:dyDescent="0.25">
      <c r="A283" s="185"/>
      <c r="B283" s="68"/>
      <c r="L283" s="76"/>
      <c r="O283" s="149" t="str">
        <f>IFERROR(IF(N283="","",(N283+(0.16*N283))),"-")</f>
        <v/>
      </c>
      <c r="P283" s="153" t="s">
        <v>109</v>
      </c>
      <c r="Q283" s="184" t="str">
        <f>IFERROR(N283/P283,"-")</f>
        <v>-</v>
      </c>
      <c r="R283" s="153" t="str" cm="1">
        <f t="array" ref="R283">IFERROR(IF(SUMPRODUCT(('Hrs 2021'!$I$2:$I$500='Suivi quotidien'!A283)*('Hrs 2021'!$H$2:$H$500='Suivi quotidien'!G283)*('Hrs 2021'!$J$2:$J$500*1))=0,"",SUMPRODUCT(('Hrs 2021'!$I$2:$I$500='Suivi quotidien'!A283)*('Hrs 2021'!$H$2:$H$500='Suivi quotidien'!G283)*('Hrs 2021'!$J$2:$J$500*1)))/60,"-")</f>
        <v>-</v>
      </c>
      <c r="S283" s="184" t="str">
        <f>IFERROR(N283/R283,"-")</f>
        <v>-</v>
      </c>
      <c r="T283" s="180" t="str" cm="1">
        <f t="array" ref="T283">IF(SUMPRODUCT(('Hrs 2021'!$B$2:$B$500='Suivi quotidien'!A283)*('Hrs 2021'!$A$2:$A$500='Suivi quotidien'!G283)*('Hrs 2021'!$E$2:$E$500*1))=0,"-",SUMPRODUCT(('Hrs 2021'!$B$2:$B$500='Suivi quotidien'!A283)*('Hrs 2021'!$A$2:$A$500='Suivi quotidien'!G283)*('Hrs 2021'!$E$2:$E$500*1)))</f>
        <v>-</v>
      </c>
      <c r="U283" s="184" t="str">
        <f>IFERROR(O283/T283,"-")</f>
        <v>-</v>
      </c>
      <c r="V283" s="153" t="str" cm="1">
        <f t="array" ref="V283">IF(SUMPRODUCT(('Hrs 2021'!$B$2:$B$500='Suivi quotidien'!A283)*('Hrs 2021'!$A$2:$A$500='Suivi quotidien'!G283)*('Hrs 2021'!$E$2:$E$500*1))=0,"-",SUMPRODUCT(('Hrs 2021'!$B$2:$B$500='Suivi quotidien'!A283)*('Hrs 2021'!$A$2:$A$500='Suivi quotidien'!G283)*('Hrs 2021'!$F$2:$F$500*1)))</f>
        <v>-</v>
      </c>
      <c r="W283" s="184" t="str">
        <f>IFERROR(O283/V283,"-")</f>
        <v>-</v>
      </c>
      <c r="X283" s="180" t="str" cm="1">
        <f t="array" ref="X283">IF(SUMPRODUCT(('Hrs 2022'!$C$2:$C$500='Suivi quotidien'!A283)*('Hrs 2022'!$B$2:$B$500='Suivi quotidien'!G283)*('Hrs 2022'!$F$2:$F$500*1))=0,"-",SUMPRODUCT(('Hrs 2022'!$C$2:$C$500='Suivi quotidien'!A283)*('Hrs 2022'!$B$2:$B$500='Suivi quotidien'!G283)*('Hrs 2022'!$F$2:$F$500*1)))</f>
        <v>-</v>
      </c>
      <c r="Y283" s="184" t="str">
        <f>IFERROR(O283/X283,"-")</f>
        <v>-</v>
      </c>
      <c r="Z283" s="153" t="s">
        <v>109</v>
      </c>
      <c r="AA283" s="184" t="str">
        <f>IFERROR(O283/Z283,"-")</f>
        <v>-</v>
      </c>
      <c r="AB283" s="156" t="s">
        <v>109</v>
      </c>
      <c r="AC283" s="181" t="s">
        <v>334</v>
      </c>
    </row>
    <row r="284" spans="1:29" ht="30" x14ac:dyDescent="0.25">
      <c r="A284" s="185"/>
      <c r="B284" s="68"/>
      <c r="L284" s="76"/>
      <c r="O284" s="149" t="str">
        <f>IFERROR(IF(N284="","",(N284+(0.16*N284))),"-")</f>
        <v/>
      </c>
      <c r="P284" s="153" t="s">
        <v>109</v>
      </c>
      <c r="Q284" s="184" t="str">
        <f>IFERROR(N284/P284,"-")</f>
        <v>-</v>
      </c>
      <c r="R284" s="153" t="str" cm="1">
        <f t="array" ref="R284">IFERROR(IF(SUMPRODUCT(('Hrs 2021'!$I$2:$I$500='Suivi quotidien'!A284)*('Hrs 2021'!$H$2:$H$500='Suivi quotidien'!G284)*('Hrs 2021'!$J$2:$J$500*1))=0,"",SUMPRODUCT(('Hrs 2021'!$I$2:$I$500='Suivi quotidien'!A284)*('Hrs 2021'!$H$2:$H$500='Suivi quotidien'!G284)*('Hrs 2021'!$J$2:$J$500*1)))/60,"-")</f>
        <v>-</v>
      </c>
      <c r="S284" s="184" t="str">
        <f>IFERROR(N284/R284,"-")</f>
        <v>-</v>
      </c>
      <c r="T284" s="180" t="str" cm="1">
        <f t="array" ref="T284">IF(SUMPRODUCT(('Hrs 2021'!$B$2:$B$500='Suivi quotidien'!A284)*('Hrs 2021'!$A$2:$A$500='Suivi quotidien'!G284)*('Hrs 2021'!$E$2:$E$500*1))=0,"-",SUMPRODUCT(('Hrs 2021'!$B$2:$B$500='Suivi quotidien'!A284)*('Hrs 2021'!$A$2:$A$500='Suivi quotidien'!G284)*('Hrs 2021'!$E$2:$E$500*1)))</f>
        <v>-</v>
      </c>
      <c r="U284" s="184" t="str">
        <f>IFERROR(O284/T284,"-")</f>
        <v>-</v>
      </c>
      <c r="V284" s="153" t="str" cm="1">
        <f t="array" ref="V284">IF(SUMPRODUCT(('Hrs 2021'!$B$2:$B$500='Suivi quotidien'!A284)*('Hrs 2021'!$A$2:$A$500='Suivi quotidien'!G284)*('Hrs 2021'!$E$2:$E$500*1))=0,"-",SUMPRODUCT(('Hrs 2021'!$B$2:$B$500='Suivi quotidien'!A284)*('Hrs 2021'!$A$2:$A$500='Suivi quotidien'!G284)*('Hrs 2021'!$F$2:$F$500*1)))</f>
        <v>-</v>
      </c>
      <c r="W284" s="184" t="str">
        <f>IFERROR(O284/V284,"-")</f>
        <v>-</v>
      </c>
      <c r="X284" s="180" t="str" cm="1">
        <f t="array" ref="X284">IF(SUMPRODUCT(('Hrs 2022'!$C$2:$C$500='Suivi quotidien'!A284)*('Hrs 2022'!$B$2:$B$500='Suivi quotidien'!G284)*('Hrs 2022'!$F$2:$F$500*1))=0,"-",SUMPRODUCT(('Hrs 2022'!$C$2:$C$500='Suivi quotidien'!A284)*('Hrs 2022'!$B$2:$B$500='Suivi quotidien'!G284)*('Hrs 2022'!$F$2:$F$500*1)))</f>
        <v>-</v>
      </c>
      <c r="Y284" s="184" t="str">
        <f>IFERROR(O284/X284,"-")</f>
        <v>-</v>
      </c>
      <c r="Z284" s="153" t="s">
        <v>109</v>
      </c>
      <c r="AA284" s="184" t="str">
        <f>IFERROR(O284/Z284,"-")</f>
        <v>-</v>
      </c>
      <c r="AB284" s="156" t="s">
        <v>109</v>
      </c>
      <c r="AC284" s="181" t="s">
        <v>334</v>
      </c>
    </row>
    <row r="285" spans="1:29" ht="30" x14ac:dyDescent="0.25">
      <c r="A285" s="185"/>
      <c r="B285" s="68"/>
      <c r="L285" s="76"/>
      <c r="O285" s="149" t="str">
        <f>IFERROR(IF(N285="","",(N285+(0.16*N285))),"-")</f>
        <v/>
      </c>
      <c r="P285" s="153" t="s">
        <v>109</v>
      </c>
      <c r="Q285" s="184" t="str">
        <f>IFERROR(N285/P285,"-")</f>
        <v>-</v>
      </c>
      <c r="R285" s="153" t="str" cm="1">
        <f t="array" ref="R285">IFERROR(IF(SUMPRODUCT(('Hrs 2021'!$I$2:$I$500='Suivi quotidien'!A285)*('Hrs 2021'!$H$2:$H$500='Suivi quotidien'!G285)*('Hrs 2021'!$J$2:$J$500*1))=0,"",SUMPRODUCT(('Hrs 2021'!$I$2:$I$500='Suivi quotidien'!A285)*('Hrs 2021'!$H$2:$H$500='Suivi quotidien'!G285)*('Hrs 2021'!$J$2:$J$500*1)))/60,"-")</f>
        <v>-</v>
      </c>
      <c r="S285" s="184" t="str">
        <f>IFERROR(N285/R285,"-")</f>
        <v>-</v>
      </c>
      <c r="T285" s="180" t="str" cm="1">
        <f t="array" ref="T285">IF(SUMPRODUCT(('Hrs 2021'!$B$2:$B$500='Suivi quotidien'!A285)*('Hrs 2021'!$A$2:$A$500='Suivi quotidien'!G285)*('Hrs 2021'!$E$2:$E$500*1))=0,"-",SUMPRODUCT(('Hrs 2021'!$B$2:$B$500='Suivi quotidien'!A285)*('Hrs 2021'!$A$2:$A$500='Suivi quotidien'!G285)*('Hrs 2021'!$E$2:$E$500*1)))</f>
        <v>-</v>
      </c>
      <c r="U285" s="184" t="str">
        <f>IFERROR(O285/T285,"-")</f>
        <v>-</v>
      </c>
      <c r="V285" s="153" t="str" cm="1">
        <f t="array" ref="V285">IF(SUMPRODUCT(('Hrs 2021'!$B$2:$B$500='Suivi quotidien'!A285)*('Hrs 2021'!$A$2:$A$500='Suivi quotidien'!G285)*('Hrs 2021'!$E$2:$E$500*1))=0,"-",SUMPRODUCT(('Hrs 2021'!$B$2:$B$500='Suivi quotidien'!A285)*('Hrs 2021'!$A$2:$A$500='Suivi quotidien'!G285)*('Hrs 2021'!$F$2:$F$500*1)))</f>
        <v>-</v>
      </c>
      <c r="W285" s="184" t="str">
        <f>IFERROR(O285/V285,"-")</f>
        <v>-</v>
      </c>
      <c r="X285" s="180" t="str" cm="1">
        <f t="array" ref="X285">IF(SUMPRODUCT(('Hrs 2022'!$C$2:$C$500='Suivi quotidien'!A285)*('Hrs 2022'!$B$2:$B$500='Suivi quotidien'!G285)*('Hrs 2022'!$F$2:$F$500*1))=0,"-",SUMPRODUCT(('Hrs 2022'!$C$2:$C$500='Suivi quotidien'!A285)*('Hrs 2022'!$B$2:$B$500='Suivi quotidien'!G285)*('Hrs 2022'!$F$2:$F$500*1)))</f>
        <v>-</v>
      </c>
      <c r="Y285" s="184" t="str">
        <f>IFERROR(O285/X285,"-")</f>
        <v>-</v>
      </c>
      <c r="Z285" s="153" t="s">
        <v>109</v>
      </c>
      <c r="AA285" s="184" t="str">
        <f>IFERROR(O285/Z285,"-")</f>
        <v>-</v>
      </c>
      <c r="AB285" s="156" t="s">
        <v>109</v>
      </c>
      <c r="AC285" s="181" t="s">
        <v>334</v>
      </c>
    </row>
    <row r="286" spans="1:29" ht="30" x14ac:dyDescent="0.25">
      <c r="A286" s="185"/>
      <c r="B286" s="68"/>
      <c r="L286" s="76"/>
      <c r="O286" s="149" t="str">
        <f>IFERROR(IF(N286="","",(N286+(0.16*N286))),"-")</f>
        <v/>
      </c>
      <c r="P286" s="153" t="s">
        <v>109</v>
      </c>
      <c r="Q286" s="184" t="str">
        <f>IFERROR(N286/P286,"-")</f>
        <v>-</v>
      </c>
      <c r="R286" s="153" t="str" cm="1">
        <f t="array" ref="R286">IFERROR(IF(SUMPRODUCT(('Hrs 2021'!$I$2:$I$500='Suivi quotidien'!A286)*('Hrs 2021'!$H$2:$H$500='Suivi quotidien'!G286)*('Hrs 2021'!$J$2:$J$500*1))=0,"",SUMPRODUCT(('Hrs 2021'!$I$2:$I$500='Suivi quotidien'!A286)*('Hrs 2021'!$H$2:$H$500='Suivi quotidien'!G286)*('Hrs 2021'!$J$2:$J$500*1)))/60,"-")</f>
        <v>-</v>
      </c>
      <c r="S286" s="184" t="str">
        <f>IFERROR(N286/R286,"-")</f>
        <v>-</v>
      </c>
      <c r="T286" s="180" t="str" cm="1">
        <f t="array" ref="T286">IF(SUMPRODUCT(('Hrs 2021'!$B$2:$B$500='Suivi quotidien'!A286)*('Hrs 2021'!$A$2:$A$500='Suivi quotidien'!G286)*('Hrs 2021'!$E$2:$E$500*1))=0,"-",SUMPRODUCT(('Hrs 2021'!$B$2:$B$500='Suivi quotidien'!A286)*('Hrs 2021'!$A$2:$A$500='Suivi quotidien'!G286)*('Hrs 2021'!$E$2:$E$500*1)))</f>
        <v>-</v>
      </c>
      <c r="U286" s="184" t="str">
        <f>IFERROR(O286/T286,"-")</f>
        <v>-</v>
      </c>
      <c r="V286" s="153" t="str" cm="1">
        <f t="array" ref="V286">IF(SUMPRODUCT(('Hrs 2021'!$B$2:$B$500='Suivi quotidien'!A286)*('Hrs 2021'!$A$2:$A$500='Suivi quotidien'!G286)*('Hrs 2021'!$E$2:$E$500*1))=0,"-",SUMPRODUCT(('Hrs 2021'!$B$2:$B$500='Suivi quotidien'!A286)*('Hrs 2021'!$A$2:$A$500='Suivi quotidien'!G286)*('Hrs 2021'!$F$2:$F$500*1)))</f>
        <v>-</v>
      </c>
      <c r="W286" s="184" t="str">
        <f>IFERROR(O286/V286,"-")</f>
        <v>-</v>
      </c>
      <c r="X286" s="180" t="str" cm="1">
        <f t="array" ref="X286">IF(SUMPRODUCT(('Hrs 2022'!$C$2:$C$500='Suivi quotidien'!A286)*('Hrs 2022'!$B$2:$B$500='Suivi quotidien'!G286)*('Hrs 2022'!$F$2:$F$500*1))=0,"-",SUMPRODUCT(('Hrs 2022'!$C$2:$C$500='Suivi quotidien'!A286)*('Hrs 2022'!$B$2:$B$500='Suivi quotidien'!G286)*('Hrs 2022'!$F$2:$F$500*1)))</f>
        <v>-</v>
      </c>
      <c r="Y286" s="184" t="str">
        <f>IFERROR(O286/X286,"-")</f>
        <v>-</v>
      </c>
      <c r="Z286" s="153" t="s">
        <v>109</v>
      </c>
      <c r="AA286" s="184" t="str">
        <f>IFERROR(O286/Z286,"-")</f>
        <v>-</v>
      </c>
      <c r="AB286" s="156" t="s">
        <v>109</v>
      </c>
      <c r="AC286" s="181" t="s">
        <v>334</v>
      </c>
    </row>
    <row r="287" spans="1:29" ht="30" x14ac:dyDescent="0.25">
      <c r="A287" s="185"/>
      <c r="B287" s="68"/>
      <c r="L287" s="76"/>
      <c r="O287" s="149" t="str">
        <f>IFERROR(IF(N287="","",(N287+(0.16*N287))),"-")</f>
        <v/>
      </c>
      <c r="P287" s="153" t="s">
        <v>109</v>
      </c>
      <c r="Q287" s="184" t="str">
        <f>IFERROR(N287/P287,"-")</f>
        <v>-</v>
      </c>
      <c r="R287" s="153" t="str" cm="1">
        <f t="array" ref="R287">IFERROR(IF(SUMPRODUCT(('Hrs 2021'!$I$2:$I$500='Suivi quotidien'!A287)*('Hrs 2021'!$H$2:$H$500='Suivi quotidien'!G287)*('Hrs 2021'!$J$2:$J$500*1))=0,"",SUMPRODUCT(('Hrs 2021'!$I$2:$I$500='Suivi quotidien'!A287)*('Hrs 2021'!$H$2:$H$500='Suivi quotidien'!G287)*('Hrs 2021'!$J$2:$J$500*1)))/60,"-")</f>
        <v>-</v>
      </c>
      <c r="S287" s="184" t="str">
        <f>IFERROR(N287/R287,"-")</f>
        <v>-</v>
      </c>
      <c r="T287" s="180" t="str" cm="1">
        <f t="array" ref="T287">IF(SUMPRODUCT(('Hrs 2021'!$B$2:$B$500='Suivi quotidien'!A287)*('Hrs 2021'!$A$2:$A$500='Suivi quotidien'!G287)*('Hrs 2021'!$E$2:$E$500*1))=0,"-",SUMPRODUCT(('Hrs 2021'!$B$2:$B$500='Suivi quotidien'!A287)*('Hrs 2021'!$A$2:$A$500='Suivi quotidien'!G287)*('Hrs 2021'!$E$2:$E$500*1)))</f>
        <v>-</v>
      </c>
      <c r="U287" s="184" t="str">
        <f>IFERROR(O287/T287,"-")</f>
        <v>-</v>
      </c>
      <c r="V287" s="153" t="str" cm="1">
        <f t="array" ref="V287">IF(SUMPRODUCT(('Hrs 2021'!$B$2:$B$500='Suivi quotidien'!A287)*('Hrs 2021'!$A$2:$A$500='Suivi quotidien'!G287)*('Hrs 2021'!$E$2:$E$500*1))=0,"-",SUMPRODUCT(('Hrs 2021'!$B$2:$B$500='Suivi quotidien'!A287)*('Hrs 2021'!$A$2:$A$500='Suivi quotidien'!G287)*('Hrs 2021'!$F$2:$F$500*1)))</f>
        <v>-</v>
      </c>
      <c r="W287" s="184" t="str">
        <f>IFERROR(O287/V287,"-")</f>
        <v>-</v>
      </c>
      <c r="X287" s="180" t="str" cm="1">
        <f t="array" ref="X287">IF(SUMPRODUCT(('Hrs 2022'!$C$2:$C$500='Suivi quotidien'!A287)*('Hrs 2022'!$B$2:$B$500='Suivi quotidien'!G287)*('Hrs 2022'!$F$2:$F$500*1))=0,"-",SUMPRODUCT(('Hrs 2022'!$C$2:$C$500='Suivi quotidien'!A287)*('Hrs 2022'!$B$2:$B$500='Suivi quotidien'!G287)*('Hrs 2022'!$F$2:$F$500*1)))</f>
        <v>-</v>
      </c>
      <c r="Y287" s="184" t="str">
        <f>IFERROR(O287/X287,"-")</f>
        <v>-</v>
      </c>
      <c r="Z287" s="153" t="s">
        <v>109</v>
      </c>
      <c r="AA287" s="184" t="str">
        <f>IFERROR(O287/Z287,"-")</f>
        <v>-</v>
      </c>
      <c r="AB287" s="156" t="s">
        <v>109</v>
      </c>
      <c r="AC287" s="181" t="s">
        <v>334</v>
      </c>
    </row>
    <row r="288" spans="1:29" ht="30" x14ac:dyDescent="0.25">
      <c r="A288" s="185"/>
      <c r="B288" s="68"/>
      <c r="L288" s="76"/>
      <c r="O288" s="149" t="str">
        <f>IFERROR(IF(N288="","",(N288+(0.16*N288))),"-")</f>
        <v/>
      </c>
      <c r="P288" s="153" t="s">
        <v>109</v>
      </c>
      <c r="Q288" s="184" t="str">
        <f>IFERROR(N288/P288,"-")</f>
        <v>-</v>
      </c>
      <c r="R288" s="153" t="str" cm="1">
        <f t="array" ref="R288">IFERROR(IF(SUMPRODUCT(('Hrs 2021'!$I$2:$I$500='Suivi quotidien'!A288)*('Hrs 2021'!$H$2:$H$500='Suivi quotidien'!G288)*('Hrs 2021'!$J$2:$J$500*1))=0,"",SUMPRODUCT(('Hrs 2021'!$I$2:$I$500='Suivi quotidien'!A288)*('Hrs 2021'!$H$2:$H$500='Suivi quotidien'!G288)*('Hrs 2021'!$J$2:$J$500*1)))/60,"-")</f>
        <v>-</v>
      </c>
      <c r="S288" s="184" t="str">
        <f>IFERROR(N288/R288,"-")</f>
        <v>-</v>
      </c>
      <c r="T288" s="180" t="str" cm="1">
        <f t="array" ref="T288">IF(SUMPRODUCT(('Hrs 2021'!$B$2:$B$500='Suivi quotidien'!A288)*('Hrs 2021'!$A$2:$A$500='Suivi quotidien'!G288)*('Hrs 2021'!$E$2:$E$500*1))=0,"-",SUMPRODUCT(('Hrs 2021'!$B$2:$B$500='Suivi quotidien'!A288)*('Hrs 2021'!$A$2:$A$500='Suivi quotidien'!G288)*('Hrs 2021'!$E$2:$E$500*1)))</f>
        <v>-</v>
      </c>
      <c r="U288" s="184" t="str">
        <f>IFERROR(O288/T288,"-")</f>
        <v>-</v>
      </c>
      <c r="V288" s="153" t="str" cm="1">
        <f t="array" ref="V288">IF(SUMPRODUCT(('Hrs 2021'!$B$2:$B$500='Suivi quotidien'!A288)*('Hrs 2021'!$A$2:$A$500='Suivi quotidien'!G288)*('Hrs 2021'!$E$2:$E$500*1))=0,"-",SUMPRODUCT(('Hrs 2021'!$B$2:$B$500='Suivi quotidien'!A288)*('Hrs 2021'!$A$2:$A$500='Suivi quotidien'!G288)*('Hrs 2021'!$F$2:$F$500*1)))</f>
        <v>-</v>
      </c>
      <c r="W288" s="184" t="str">
        <f>IFERROR(O288/V288,"-")</f>
        <v>-</v>
      </c>
      <c r="X288" s="180" t="str" cm="1">
        <f t="array" ref="X288">IF(SUMPRODUCT(('Hrs 2022'!$C$2:$C$500='Suivi quotidien'!A288)*('Hrs 2022'!$B$2:$B$500='Suivi quotidien'!G288)*('Hrs 2022'!$F$2:$F$500*1))=0,"-",SUMPRODUCT(('Hrs 2022'!$C$2:$C$500='Suivi quotidien'!A288)*('Hrs 2022'!$B$2:$B$500='Suivi quotidien'!G288)*('Hrs 2022'!$F$2:$F$500*1)))</f>
        <v>-</v>
      </c>
      <c r="Y288" s="184" t="str">
        <f>IFERROR(O288/X288,"-")</f>
        <v>-</v>
      </c>
      <c r="Z288" s="153" t="s">
        <v>109</v>
      </c>
      <c r="AA288" s="184" t="str">
        <f>IFERROR(O288/Z288,"-")</f>
        <v>-</v>
      </c>
      <c r="AB288" s="156" t="s">
        <v>109</v>
      </c>
      <c r="AC288" s="181" t="s">
        <v>334</v>
      </c>
    </row>
    <row r="289" spans="1:29" ht="30" x14ac:dyDescent="0.25">
      <c r="A289" s="185"/>
      <c r="B289" s="68"/>
      <c r="L289" s="76"/>
      <c r="O289" s="149" t="str">
        <f>IFERROR(IF(N289="","",(N289+(0.16*N289))),"-")</f>
        <v/>
      </c>
      <c r="P289" s="153" t="s">
        <v>109</v>
      </c>
      <c r="Q289" s="184" t="str">
        <f>IFERROR(N289/P289,"-")</f>
        <v>-</v>
      </c>
      <c r="R289" s="153" t="str" cm="1">
        <f t="array" ref="R289">IFERROR(IF(SUMPRODUCT(('Hrs 2021'!$I$2:$I$500='Suivi quotidien'!A289)*('Hrs 2021'!$H$2:$H$500='Suivi quotidien'!G289)*('Hrs 2021'!$J$2:$J$500*1))=0,"",SUMPRODUCT(('Hrs 2021'!$I$2:$I$500='Suivi quotidien'!A289)*('Hrs 2021'!$H$2:$H$500='Suivi quotidien'!G289)*('Hrs 2021'!$J$2:$J$500*1)))/60,"-")</f>
        <v>-</v>
      </c>
      <c r="S289" s="184" t="str">
        <f>IFERROR(N289/R289,"-")</f>
        <v>-</v>
      </c>
      <c r="T289" s="180" t="str" cm="1">
        <f t="array" ref="T289">IF(SUMPRODUCT(('Hrs 2021'!$B$2:$B$500='Suivi quotidien'!A289)*('Hrs 2021'!$A$2:$A$500='Suivi quotidien'!G289)*('Hrs 2021'!$E$2:$E$500*1))=0,"-",SUMPRODUCT(('Hrs 2021'!$B$2:$B$500='Suivi quotidien'!A289)*('Hrs 2021'!$A$2:$A$500='Suivi quotidien'!G289)*('Hrs 2021'!$E$2:$E$500*1)))</f>
        <v>-</v>
      </c>
      <c r="U289" s="184" t="str">
        <f>IFERROR(O289/T289,"-")</f>
        <v>-</v>
      </c>
      <c r="V289" s="153" t="str" cm="1">
        <f t="array" ref="V289">IF(SUMPRODUCT(('Hrs 2021'!$B$2:$B$500='Suivi quotidien'!A289)*('Hrs 2021'!$A$2:$A$500='Suivi quotidien'!G289)*('Hrs 2021'!$E$2:$E$500*1))=0,"-",SUMPRODUCT(('Hrs 2021'!$B$2:$B$500='Suivi quotidien'!A289)*('Hrs 2021'!$A$2:$A$500='Suivi quotidien'!G289)*('Hrs 2021'!$F$2:$F$500*1)))</f>
        <v>-</v>
      </c>
      <c r="W289" s="184" t="str">
        <f>IFERROR(O289/V289,"-")</f>
        <v>-</v>
      </c>
      <c r="X289" s="180" t="str" cm="1">
        <f t="array" ref="X289">IF(SUMPRODUCT(('Hrs 2022'!$C$2:$C$500='Suivi quotidien'!A289)*('Hrs 2022'!$B$2:$B$500='Suivi quotidien'!G289)*('Hrs 2022'!$F$2:$F$500*1))=0,"-",SUMPRODUCT(('Hrs 2022'!$C$2:$C$500='Suivi quotidien'!A289)*('Hrs 2022'!$B$2:$B$500='Suivi quotidien'!G289)*('Hrs 2022'!$F$2:$F$500*1)))</f>
        <v>-</v>
      </c>
      <c r="Y289" s="184" t="str">
        <f>IFERROR(O289/X289,"-")</f>
        <v>-</v>
      </c>
      <c r="Z289" s="153" t="s">
        <v>109</v>
      </c>
      <c r="AA289" s="184" t="str">
        <f>IFERROR(O289/Z289,"-")</f>
        <v>-</v>
      </c>
      <c r="AB289" s="156" t="s">
        <v>109</v>
      </c>
      <c r="AC289" s="181" t="s">
        <v>334</v>
      </c>
    </row>
    <row r="290" spans="1:29" ht="30" x14ac:dyDescent="0.25">
      <c r="A290" s="185"/>
      <c r="B290" s="68"/>
      <c r="L290" s="76"/>
      <c r="O290" s="149" t="str">
        <f>IFERROR(IF(N290="","",(N290+(0.16*N290))),"-")</f>
        <v/>
      </c>
      <c r="P290" s="153" t="s">
        <v>109</v>
      </c>
      <c r="Q290" s="184" t="str">
        <f>IFERROR(N290/P290,"-")</f>
        <v>-</v>
      </c>
      <c r="R290" s="153" t="str" cm="1">
        <f t="array" ref="R290">IFERROR(IF(SUMPRODUCT(('Hrs 2021'!$I$2:$I$500='Suivi quotidien'!A290)*('Hrs 2021'!$H$2:$H$500='Suivi quotidien'!G290)*('Hrs 2021'!$J$2:$J$500*1))=0,"",SUMPRODUCT(('Hrs 2021'!$I$2:$I$500='Suivi quotidien'!A290)*('Hrs 2021'!$H$2:$H$500='Suivi quotidien'!G290)*('Hrs 2021'!$J$2:$J$500*1)))/60,"-")</f>
        <v>-</v>
      </c>
      <c r="S290" s="184" t="str">
        <f>IFERROR(N290/R290,"-")</f>
        <v>-</v>
      </c>
      <c r="T290" s="180" t="str" cm="1">
        <f t="array" ref="T290">IF(SUMPRODUCT(('Hrs 2021'!$B$2:$B$500='Suivi quotidien'!A290)*('Hrs 2021'!$A$2:$A$500='Suivi quotidien'!G290)*('Hrs 2021'!$E$2:$E$500*1))=0,"-",SUMPRODUCT(('Hrs 2021'!$B$2:$B$500='Suivi quotidien'!A290)*('Hrs 2021'!$A$2:$A$500='Suivi quotidien'!G290)*('Hrs 2021'!$E$2:$E$500*1)))</f>
        <v>-</v>
      </c>
      <c r="U290" s="184" t="str">
        <f>IFERROR(O290/T290,"-")</f>
        <v>-</v>
      </c>
      <c r="V290" s="153" t="str" cm="1">
        <f t="array" ref="V290">IF(SUMPRODUCT(('Hrs 2021'!$B$2:$B$500='Suivi quotidien'!A290)*('Hrs 2021'!$A$2:$A$500='Suivi quotidien'!G290)*('Hrs 2021'!$E$2:$E$500*1))=0,"-",SUMPRODUCT(('Hrs 2021'!$B$2:$B$500='Suivi quotidien'!A290)*('Hrs 2021'!$A$2:$A$500='Suivi quotidien'!G290)*('Hrs 2021'!$F$2:$F$500*1)))</f>
        <v>-</v>
      </c>
      <c r="W290" s="184" t="str">
        <f>IFERROR(O290/V290,"-")</f>
        <v>-</v>
      </c>
      <c r="X290" s="180" t="str" cm="1">
        <f t="array" ref="X290">IF(SUMPRODUCT(('Hrs 2022'!$C$2:$C$500='Suivi quotidien'!A290)*('Hrs 2022'!$B$2:$B$500='Suivi quotidien'!G290)*('Hrs 2022'!$F$2:$F$500*1))=0,"-",SUMPRODUCT(('Hrs 2022'!$C$2:$C$500='Suivi quotidien'!A290)*('Hrs 2022'!$B$2:$B$500='Suivi quotidien'!G290)*('Hrs 2022'!$F$2:$F$500*1)))</f>
        <v>-</v>
      </c>
      <c r="Y290" s="184" t="str">
        <f>IFERROR(O290/X290,"-")</f>
        <v>-</v>
      </c>
      <c r="Z290" s="153" t="s">
        <v>109</v>
      </c>
      <c r="AA290" s="184" t="str">
        <f>IFERROR(O290/Z290,"-")</f>
        <v>-</v>
      </c>
      <c r="AB290" s="156" t="s">
        <v>109</v>
      </c>
      <c r="AC290" s="181" t="s">
        <v>334</v>
      </c>
    </row>
    <row r="291" spans="1:29" ht="30" x14ac:dyDescent="0.25">
      <c r="A291" s="185"/>
      <c r="B291" s="68"/>
      <c r="L291" s="76"/>
      <c r="O291" s="149" t="str">
        <f>IFERROR(IF(N291="","",(N291+(0.16*N291))),"-")</f>
        <v/>
      </c>
      <c r="P291" s="153" t="s">
        <v>109</v>
      </c>
      <c r="Q291" s="184" t="str">
        <f>IFERROR(N291/P291,"-")</f>
        <v>-</v>
      </c>
      <c r="R291" s="153" t="str" cm="1">
        <f t="array" ref="R291">IFERROR(IF(SUMPRODUCT(('Hrs 2021'!$I$2:$I$500='Suivi quotidien'!A291)*('Hrs 2021'!$H$2:$H$500='Suivi quotidien'!G291)*('Hrs 2021'!$J$2:$J$500*1))=0,"",SUMPRODUCT(('Hrs 2021'!$I$2:$I$500='Suivi quotidien'!A291)*('Hrs 2021'!$H$2:$H$500='Suivi quotidien'!G291)*('Hrs 2021'!$J$2:$J$500*1)))/60,"-")</f>
        <v>-</v>
      </c>
      <c r="S291" s="184" t="str">
        <f>IFERROR(N291/R291,"-")</f>
        <v>-</v>
      </c>
      <c r="T291" s="180" t="str" cm="1">
        <f t="array" ref="T291">IF(SUMPRODUCT(('Hrs 2021'!$B$2:$B$500='Suivi quotidien'!A291)*('Hrs 2021'!$A$2:$A$500='Suivi quotidien'!G291)*('Hrs 2021'!$E$2:$E$500*1))=0,"-",SUMPRODUCT(('Hrs 2021'!$B$2:$B$500='Suivi quotidien'!A291)*('Hrs 2021'!$A$2:$A$500='Suivi quotidien'!G291)*('Hrs 2021'!$E$2:$E$500*1)))</f>
        <v>-</v>
      </c>
      <c r="U291" s="184" t="str">
        <f>IFERROR(O291/T291,"-")</f>
        <v>-</v>
      </c>
      <c r="V291" s="153" t="str" cm="1">
        <f t="array" ref="V291">IF(SUMPRODUCT(('Hrs 2021'!$B$2:$B$500='Suivi quotidien'!A291)*('Hrs 2021'!$A$2:$A$500='Suivi quotidien'!G291)*('Hrs 2021'!$E$2:$E$500*1))=0,"-",SUMPRODUCT(('Hrs 2021'!$B$2:$B$500='Suivi quotidien'!A291)*('Hrs 2021'!$A$2:$A$500='Suivi quotidien'!G291)*('Hrs 2021'!$F$2:$F$500*1)))</f>
        <v>-</v>
      </c>
      <c r="W291" s="184" t="str">
        <f>IFERROR(O291/V291,"-")</f>
        <v>-</v>
      </c>
      <c r="X291" s="180" t="str" cm="1">
        <f t="array" ref="X291">IF(SUMPRODUCT(('Hrs 2022'!$C$2:$C$500='Suivi quotidien'!A291)*('Hrs 2022'!$B$2:$B$500='Suivi quotidien'!G291)*('Hrs 2022'!$F$2:$F$500*1))=0,"-",SUMPRODUCT(('Hrs 2022'!$C$2:$C$500='Suivi quotidien'!A291)*('Hrs 2022'!$B$2:$B$500='Suivi quotidien'!G291)*('Hrs 2022'!$F$2:$F$500*1)))</f>
        <v>-</v>
      </c>
      <c r="Y291" s="184" t="str">
        <f>IFERROR(O291/X291,"-")</f>
        <v>-</v>
      </c>
      <c r="Z291" s="153" t="s">
        <v>109</v>
      </c>
      <c r="AA291" s="184" t="str">
        <f>IFERROR(O291/Z291,"-")</f>
        <v>-</v>
      </c>
      <c r="AB291" s="156" t="s">
        <v>109</v>
      </c>
      <c r="AC291" s="181" t="s">
        <v>334</v>
      </c>
    </row>
    <row r="292" spans="1:29" ht="30" x14ac:dyDescent="0.25">
      <c r="A292" s="185"/>
      <c r="B292" s="68"/>
      <c r="L292" s="76"/>
      <c r="O292" s="149" t="str">
        <f>IFERROR(IF(N292="","",(N292+(0.16*N292))),"-")</f>
        <v/>
      </c>
      <c r="P292" s="153" t="s">
        <v>109</v>
      </c>
      <c r="Q292" s="184" t="str">
        <f>IFERROR(N292/P292,"-")</f>
        <v>-</v>
      </c>
      <c r="R292" s="153" t="str" cm="1">
        <f t="array" ref="R292">IFERROR(IF(SUMPRODUCT(('Hrs 2021'!$I$2:$I$500='Suivi quotidien'!A292)*('Hrs 2021'!$H$2:$H$500='Suivi quotidien'!G292)*('Hrs 2021'!$J$2:$J$500*1))=0,"",SUMPRODUCT(('Hrs 2021'!$I$2:$I$500='Suivi quotidien'!A292)*('Hrs 2021'!$H$2:$H$500='Suivi quotidien'!G292)*('Hrs 2021'!$J$2:$J$500*1)))/60,"-")</f>
        <v>-</v>
      </c>
      <c r="S292" s="184" t="str">
        <f>IFERROR(N292/R292,"-")</f>
        <v>-</v>
      </c>
      <c r="T292" s="180" t="str" cm="1">
        <f t="array" ref="T292">IF(SUMPRODUCT(('Hrs 2021'!$B$2:$B$500='Suivi quotidien'!A292)*('Hrs 2021'!$A$2:$A$500='Suivi quotidien'!G292)*('Hrs 2021'!$E$2:$E$500*1))=0,"-",SUMPRODUCT(('Hrs 2021'!$B$2:$B$500='Suivi quotidien'!A292)*('Hrs 2021'!$A$2:$A$500='Suivi quotidien'!G292)*('Hrs 2021'!$E$2:$E$500*1)))</f>
        <v>-</v>
      </c>
      <c r="U292" s="184" t="str">
        <f>IFERROR(O292/T292,"-")</f>
        <v>-</v>
      </c>
      <c r="V292" s="153" t="str" cm="1">
        <f t="array" ref="V292">IF(SUMPRODUCT(('Hrs 2021'!$B$2:$B$500='Suivi quotidien'!A292)*('Hrs 2021'!$A$2:$A$500='Suivi quotidien'!G292)*('Hrs 2021'!$E$2:$E$500*1))=0,"-",SUMPRODUCT(('Hrs 2021'!$B$2:$B$500='Suivi quotidien'!A292)*('Hrs 2021'!$A$2:$A$500='Suivi quotidien'!G292)*('Hrs 2021'!$F$2:$F$500*1)))</f>
        <v>-</v>
      </c>
      <c r="W292" s="184" t="str">
        <f>IFERROR(O292/V292,"-")</f>
        <v>-</v>
      </c>
      <c r="X292" s="180" t="str" cm="1">
        <f t="array" ref="X292">IF(SUMPRODUCT(('Hrs 2022'!$C$2:$C$500='Suivi quotidien'!A292)*('Hrs 2022'!$B$2:$B$500='Suivi quotidien'!G292)*('Hrs 2022'!$F$2:$F$500*1))=0,"-",SUMPRODUCT(('Hrs 2022'!$C$2:$C$500='Suivi quotidien'!A292)*('Hrs 2022'!$B$2:$B$500='Suivi quotidien'!G292)*('Hrs 2022'!$F$2:$F$500*1)))</f>
        <v>-</v>
      </c>
      <c r="Y292" s="184" t="str">
        <f>IFERROR(O292/X292,"-")</f>
        <v>-</v>
      </c>
      <c r="Z292" s="153" t="s">
        <v>109</v>
      </c>
      <c r="AA292" s="184" t="str">
        <f>IFERROR(O292/Z292,"-")</f>
        <v>-</v>
      </c>
      <c r="AB292" s="156" t="s">
        <v>109</v>
      </c>
      <c r="AC292" s="181" t="s">
        <v>334</v>
      </c>
    </row>
    <row r="293" spans="1:29" ht="30" x14ac:dyDescent="0.25">
      <c r="A293" s="185"/>
      <c r="B293" s="68"/>
      <c r="L293" s="76"/>
      <c r="O293" s="149" t="str">
        <f>IFERROR(IF(N293="","",(N293+(0.16*N293))),"-")</f>
        <v/>
      </c>
      <c r="P293" s="153" t="s">
        <v>109</v>
      </c>
      <c r="Q293" s="184" t="str">
        <f>IFERROR(N293/P293,"-")</f>
        <v>-</v>
      </c>
      <c r="R293" s="153" t="str" cm="1">
        <f t="array" ref="R293">IFERROR(IF(SUMPRODUCT(('Hrs 2021'!$I$2:$I$500='Suivi quotidien'!A293)*('Hrs 2021'!$H$2:$H$500='Suivi quotidien'!G293)*('Hrs 2021'!$J$2:$J$500*1))=0,"",SUMPRODUCT(('Hrs 2021'!$I$2:$I$500='Suivi quotidien'!A293)*('Hrs 2021'!$H$2:$H$500='Suivi quotidien'!G293)*('Hrs 2021'!$J$2:$J$500*1)))/60,"-")</f>
        <v>-</v>
      </c>
      <c r="S293" s="184" t="str">
        <f>IFERROR(N293/R293,"-")</f>
        <v>-</v>
      </c>
      <c r="T293" s="180" t="str" cm="1">
        <f t="array" ref="T293">IF(SUMPRODUCT(('Hrs 2021'!$B$2:$B$500='Suivi quotidien'!A293)*('Hrs 2021'!$A$2:$A$500='Suivi quotidien'!G293)*('Hrs 2021'!$E$2:$E$500*1))=0,"-",SUMPRODUCT(('Hrs 2021'!$B$2:$B$500='Suivi quotidien'!A293)*('Hrs 2021'!$A$2:$A$500='Suivi quotidien'!G293)*('Hrs 2021'!$E$2:$E$500*1)))</f>
        <v>-</v>
      </c>
      <c r="U293" s="184" t="str">
        <f>IFERROR(O293/T293,"-")</f>
        <v>-</v>
      </c>
      <c r="V293" s="153" t="str" cm="1">
        <f t="array" ref="V293">IF(SUMPRODUCT(('Hrs 2021'!$B$2:$B$500='Suivi quotidien'!A293)*('Hrs 2021'!$A$2:$A$500='Suivi quotidien'!G293)*('Hrs 2021'!$E$2:$E$500*1))=0,"-",SUMPRODUCT(('Hrs 2021'!$B$2:$B$500='Suivi quotidien'!A293)*('Hrs 2021'!$A$2:$A$500='Suivi quotidien'!G293)*('Hrs 2021'!$F$2:$F$500*1)))</f>
        <v>-</v>
      </c>
      <c r="W293" s="184" t="str">
        <f>IFERROR(O293/V293,"-")</f>
        <v>-</v>
      </c>
      <c r="X293" s="180" t="str" cm="1">
        <f t="array" ref="X293">IF(SUMPRODUCT(('Hrs 2022'!$C$2:$C$500='Suivi quotidien'!A293)*('Hrs 2022'!$B$2:$B$500='Suivi quotidien'!G293)*('Hrs 2022'!$F$2:$F$500*1))=0,"-",SUMPRODUCT(('Hrs 2022'!$C$2:$C$500='Suivi quotidien'!A293)*('Hrs 2022'!$B$2:$B$500='Suivi quotidien'!G293)*('Hrs 2022'!$F$2:$F$500*1)))</f>
        <v>-</v>
      </c>
      <c r="Y293" s="184" t="str">
        <f>IFERROR(O293/X293,"-")</f>
        <v>-</v>
      </c>
      <c r="Z293" s="153" t="s">
        <v>109</v>
      </c>
      <c r="AA293" s="184" t="str">
        <f>IFERROR(O293/Z293,"-")</f>
        <v>-</v>
      </c>
      <c r="AB293" s="156" t="s">
        <v>109</v>
      </c>
      <c r="AC293" s="181" t="s">
        <v>334</v>
      </c>
    </row>
    <row r="294" spans="1:29" ht="30" x14ac:dyDescent="0.25">
      <c r="A294" s="185"/>
      <c r="B294" s="68"/>
      <c r="L294" s="76"/>
      <c r="O294" s="149" t="str">
        <f>IFERROR(IF(N294="","",(N294+(0.16*N294))),"-")</f>
        <v/>
      </c>
      <c r="P294" s="153" t="s">
        <v>109</v>
      </c>
      <c r="Q294" s="184" t="str">
        <f>IFERROR(N294/P294,"-")</f>
        <v>-</v>
      </c>
      <c r="R294" s="153" t="str" cm="1">
        <f t="array" ref="R294">IFERROR(IF(SUMPRODUCT(('Hrs 2021'!$I$2:$I$500='Suivi quotidien'!A294)*('Hrs 2021'!$H$2:$H$500='Suivi quotidien'!G294)*('Hrs 2021'!$J$2:$J$500*1))=0,"",SUMPRODUCT(('Hrs 2021'!$I$2:$I$500='Suivi quotidien'!A294)*('Hrs 2021'!$H$2:$H$500='Suivi quotidien'!G294)*('Hrs 2021'!$J$2:$J$500*1)))/60,"-")</f>
        <v>-</v>
      </c>
      <c r="S294" s="184" t="str">
        <f>IFERROR(N294/R294,"-")</f>
        <v>-</v>
      </c>
      <c r="T294" s="180" t="str" cm="1">
        <f t="array" ref="T294">IF(SUMPRODUCT(('Hrs 2021'!$B$2:$B$500='Suivi quotidien'!A294)*('Hrs 2021'!$A$2:$A$500='Suivi quotidien'!G294)*('Hrs 2021'!$E$2:$E$500*1))=0,"-",SUMPRODUCT(('Hrs 2021'!$B$2:$B$500='Suivi quotidien'!A294)*('Hrs 2021'!$A$2:$A$500='Suivi quotidien'!G294)*('Hrs 2021'!$E$2:$E$500*1)))</f>
        <v>-</v>
      </c>
      <c r="U294" s="184" t="str">
        <f>IFERROR(O294/T294,"-")</f>
        <v>-</v>
      </c>
      <c r="V294" s="153" t="str" cm="1">
        <f t="array" ref="V294">IF(SUMPRODUCT(('Hrs 2021'!$B$2:$B$500='Suivi quotidien'!A294)*('Hrs 2021'!$A$2:$A$500='Suivi quotidien'!G294)*('Hrs 2021'!$E$2:$E$500*1))=0,"-",SUMPRODUCT(('Hrs 2021'!$B$2:$B$500='Suivi quotidien'!A294)*('Hrs 2021'!$A$2:$A$500='Suivi quotidien'!G294)*('Hrs 2021'!$F$2:$F$500*1)))</f>
        <v>-</v>
      </c>
      <c r="W294" s="184" t="str">
        <f>IFERROR(O294/V294,"-")</f>
        <v>-</v>
      </c>
      <c r="X294" s="180" t="str" cm="1">
        <f t="array" ref="X294">IF(SUMPRODUCT(('Hrs 2022'!$C$2:$C$500='Suivi quotidien'!A294)*('Hrs 2022'!$B$2:$B$500='Suivi quotidien'!G294)*('Hrs 2022'!$F$2:$F$500*1))=0,"-",SUMPRODUCT(('Hrs 2022'!$C$2:$C$500='Suivi quotidien'!A294)*('Hrs 2022'!$B$2:$B$500='Suivi quotidien'!G294)*('Hrs 2022'!$F$2:$F$500*1)))</f>
        <v>-</v>
      </c>
      <c r="Y294" s="184" t="str">
        <f>IFERROR(O294/X294,"-")</f>
        <v>-</v>
      </c>
      <c r="Z294" s="153" t="s">
        <v>109</v>
      </c>
      <c r="AA294" s="184" t="str">
        <f>IFERROR(O294/Z294,"-")</f>
        <v>-</v>
      </c>
      <c r="AB294" s="156" t="s">
        <v>109</v>
      </c>
      <c r="AC294" s="181" t="s">
        <v>334</v>
      </c>
    </row>
    <row r="295" spans="1:29" ht="30" x14ac:dyDescent="0.25">
      <c r="A295" s="185"/>
      <c r="B295" s="68"/>
      <c r="L295" s="76"/>
      <c r="O295" s="149" t="str">
        <f>IFERROR(IF(N295="","",(N295+(0.16*N295))),"-")</f>
        <v/>
      </c>
      <c r="P295" s="153" t="s">
        <v>109</v>
      </c>
      <c r="Q295" s="184" t="str">
        <f>IFERROR(N295/P295,"-")</f>
        <v>-</v>
      </c>
      <c r="R295" s="153" t="str" cm="1">
        <f t="array" ref="R295">IFERROR(IF(SUMPRODUCT(('Hrs 2021'!$I$2:$I$500='Suivi quotidien'!A295)*('Hrs 2021'!$H$2:$H$500='Suivi quotidien'!G295)*('Hrs 2021'!$J$2:$J$500*1))=0,"",SUMPRODUCT(('Hrs 2021'!$I$2:$I$500='Suivi quotidien'!A295)*('Hrs 2021'!$H$2:$H$500='Suivi quotidien'!G295)*('Hrs 2021'!$J$2:$J$500*1)))/60,"-")</f>
        <v>-</v>
      </c>
      <c r="S295" s="184" t="str">
        <f>IFERROR(N295/R295,"-")</f>
        <v>-</v>
      </c>
      <c r="T295" s="180" t="str" cm="1">
        <f t="array" ref="T295">IF(SUMPRODUCT(('Hrs 2021'!$B$2:$B$500='Suivi quotidien'!A295)*('Hrs 2021'!$A$2:$A$500='Suivi quotidien'!G295)*('Hrs 2021'!$E$2:$E$500*1))=0,"-",SUMPRODUCT(('Hrs 2021'!$B$2:$B$500='Suivi quotidien'!A295)*('Hrs 2021'!$A$2:$A$500='Suivi quotidien'!G295)*('Hrs 2021'!$E$2:$E$500*1)))</f>
        <v>-</v>
      </c>
      <c r="U295" s="184" t="str">
        <f>IFERROR(O295/T295,"-")</f>
        <v>-</v>
      </c>
      <c r="V295" s="153" t="str" cm="1">
        <f t="array" ref="V295">IF(SUMPRODUCT(('Hrs 2021'!$B$2:$B$500='Suivi quotidien'!A295)*('Hrs 2021'!$A$2:$A$500='Suivi quotidien'!G295)*('Hrs 2021'!$E$2:$E$500*1))=0,"-",SUMPRODUCT(('Hrs 2021'!$B$2:$B$500='Suivi quotidien'!A295)*('Hrs 2021'!$A$2:$A$500='Suivi quotidien'!G295)*('Hrs 2021'!$F$2:$F$500*1)))</f>
        <v>-</v>
      </c>
      <c r="W295" s="184" t="str">
        <f>IFERROR(O295/V295,"-")</f>
        <v>-</v>
      </c>
      <c r="X295" s="180" t="str" cm="1">
        <f t="array" ref="X295">IF(SUMPRODUCT(('Hrs 2022'!$C$2:$C$500='Suivi quotidien'!A295)*('Hrs 2022'!$B$2:$B$500='Suivi quotidien'!G295)*('Hrs 2022'!$F$2:$F$500*1))=0,"-",SUMPRODUCT(('Hrs 2022'!$C$2:$C$500='Suivi quotidien'!A295)*('Hrs 2022'!$B$2:$B$500='Suivi quotidien'!G295)*('Hrs 2022'!$F$2:$F$500*1)))</f>
        <v>-</v>
      </c>
      <c r="Y295" s="184" t="str">
        <f>IFERROR(O295/X295,"-")</f>
        <v>-</v>
      </c>
      <c r="Z295" s="153" t="s">
        <v>109</v>
      </c>
      <c r="AA295" s="184" t="str">
        <f>IFERROR(O295/Z295,"-")</f>
        <v>-</v>
      </c>
      <c r="AB295" s="156" t="s">
        <v>109</v>
      </c>
      <c r="AC295" s="181" t="s">
        <v>334</v>
      </c>
    </row>
    <row r="296" spans="1:29" ht="30" x14ac:dyDescent="0.25">
      <c r="A296" s="185"/>
      <c r="B296" s="68"/>
      <c r="L296" s="76"/>
      <c r="O296" s="149" t="str">
        <f>IFERROR(IF(N296="","",(N296+(0.16*N296))),"-")</f>
        <v/>
      </c>
      <c r="P296" s="153" t="s">
        <v>109</v>
      </c>
      <c r="Q296" s="184" t="str">
        <f>IFERROR(N296/P296,"-")</f>
        <v>-</v>
      </c>
      <c r="R296" s="153" t="str" cm="1">
        <f t="array" ref="R296">IFERROR(IF(SUMPRODUCT(('Hrs 2021'!$I$2:$I$500='Suivi quotidien'!A296)*('Hrs 2021'!$H$2:$H$500='Suivi quotidien'!G296)*('Hrs 2021'!$J$2:$J$500*1))=0,"",SUMPRODUCT(('Hrs 2021'!$I$2:$I$500='Suivi quotidien'!A296)*('Hrs 2021'!$H$2:$H$500='Suivi quotidien'!G296)*('Hrs 2021'!$J$2:$J$500*1)))/60,"-")</f>
        <v>-</v>
      </c>
      <c r="S296" s="184" t="str">
        <f>IFERROR(N296/R296,"-")</f>
        <v>-</v>
      </c>
      <c r="T296" s="180" t="str" cm="1">
        <f t="array" ref="T296">IF(SUMPRODUCT(('Hrs 2021'!$B$2:$B$500='Suivi quotidien'!A296)*('Hrs 2021'!$A$2:$A$500='Suivi quotidien'!G296)*('Hrs 2021'!$E$2:$E$500*1))=0,"-",SUMPRODUCT(('Hrs 2021'!$B$2:$B$500='Suivi quotidien'!A296)*('Hrs 2021'!$A$2:$A$500='Suivi quotidien'!G296)*('Hrs 2021'!$E$2:$E$500*1)))</f>
        <v>-</v>
      </c>
      <c r="U296" s="184" t="str">
        <f>IFERROR(O296/T296,"-")</f>
        <v>-</v>
      </c>
      <c r="V296" s="153" t="str" cm="1">
        <f t="array" ref="V296">IF(SUMPRODUCT(('Hrs 2021'!$B$2:$B$500='Suivi quotidien'!A296)*('Hrs 2021'!$A$2:$A$500='Suivi quotidien'!G296)*('Hrs 2021'!$E$2:$E$500*1))=0,"-",SUMPRODUCT(('Hrs 2021'!$B$2:$B$500='Suivi quotidien'!A296)*('Hrs 2021'!$A$2:$A$500='Suivi quotidien'!G296)*('Hrs 2021'!$F$2:$F$500*1)))</f>
        <v>-</v>
      </c>
      <c r="W296" s="184" t="str">
        <f>IFERROR(O296/V296,"-")</f>
        <v>-</v>
      </c>
      <c r="X296" s="180" t="str" cm="1">
        <f t="array" ref="X296">IF(SUMPRODUCT(('Hrs 2022'!$C$2:$C$500='Suivi quotidien'!A296)*('Hrs 2022'!$B$2:$B$500='Suivi quotidien'!G296)*('Hrs 2022'!$F$2:$F$500*1))=0,"-",SUMPRODUCT(('Hrs 2022'!$C$2:$C$500='Suivi quotidien'!A296)*('Hrs 2022'!$B$2:$B$500='Suivi quotidien'!G296)*('Hrs 2022'!$F$2:$F$500*1)))</f>
        <v>-</v>
      </c>
      <c r="Y296" s="184" t="str">
        <f>IFERROR(O296/X296,"-")</f>
        <v>-</v>
      </c>
      <c r="Z296" s="153" t="s">
        <v>109</v>
      </c>
      <c r="AA296" s="184" t="str">
        <f>IFERROR(O296/Z296,"-")</f>
        <v>-</v>
      </c>
      <c r="AB296" s="156" t="s">
        <v>109</v>
      </c>
      <c r="AC296" s="181" t="s">
        <v>334</v>
      </c>
    </row>
    <row r="297" spans="1:29" ht="30" x14ac:dyDescent="0.25">
      <c r="A297" s="185"/>
      <c r="B297" s="68"/>
      <c r="L297" s="76"/>
      <c r="O297" s="149" t="str">
        <f>IFERROR(IF(N297="","",(N297+(0.16*N297))),"-")</f>
        <v/>
      </c>
      <c r="P297" s="153" t="s">
        <v>109</v>
      </c>
      <c r="Q297" s="184" t="str">
        <f>IFERROR(N297/P297,"-")</f>
        <v>-</v>
      </c>
      <c r="R297" s="153" t="str" cm="1">
        <f t="array" ref="R297">IFERROR(IF(SUMPRODUCT(('Hrs 2021'!$I$2:$I$500='Suivi quotidien'!A297)*('Hrs 2021'!$H$2:$H$500='Suivi quotidien'!G297)*('Hrs 2021'!$J$2:$J$500*1))=0,"",SUMPRODUCT(('Hrs 2021'!$I$2:$I$500='Suivi quotidien'!A297)*('Hrs 2021'!$H$2:$H$500='Suivi quotidien'!G297)*('Hrs 2021'!$J$2:$J$500*1)))/60,"-")</f>
        <v>-</v>
      </c>
      <c r="S297" s="184" t="str">
        <f>IFERROR(N297/R297,"-")</f>
        <v>-</v>
      </c>
      <c r="T297" s="180" t="str" cm="1">
        <f t="array" ref="T297">IF(SUMPRODUCT(('Hrs 2021'!$B$2:$B$500='Suivi quotidien'!A297)*('Hrs 2021'!$A$2:$A$500='Suivi quotidien'!G297)*('Hrs 2021'!$E$2:$E$500*1))=0,"-",SUMPRODUCT(('Hrs 2021'!$B$2:$B$500='Suivi quotidien'!A297)*('Hrs 2021'!$A$2:$A$500='Suivi quotidien'!G297)*('Hrs 2021'!$E$2:$E$500*1)))</f>
        <v>-</v>
      </c>
      <c r="U297" s="184" t="str">
        <f>IFERROR(O297/T297,"-")</f>
        <v>-</v>
      </c>
      <c r="V297" s="153" t="str" cm="1">
        <f t="array" ref="V297">IF(SUMPRODUCT(('Hrs 2021'!$B$2:$B$500='Suivi quotidien'!A297)*('Hrs 2021'!$A$2:$A$500='Suivi quotidien'!G297)*('Hrs 2021'!$E$2:$E$500*1))=0,"-",SUMPRODUCT(('Hrs 2021'!$B$2:$B$500='Suivi quotidien'!A297)*('Hrs 2021'!$A$2:$A$500='Suivi quotidien'!G297)*('Hrs 2021'!$F$2:$F$500*1)))</f>
        <v>-</v>
      </c>
      <c r="W297" s="184" t="str">
        <f>IFERROR(O297/V297,"-")</f>
        <v>-</v>
      </c>
      <c r="X297" s="180" t="str" cm="1">
        <f t="array" ref="X297">IF(SUMPRODUCT(('Hrs 2022'!$C$2:$C$500='Suivi quotidien'!A297)*('Hrs 2022'!$B$2:$B$500='Suivi quotidien'!G297)*('Hrs 2022'!$F$2:$F$500*1))=0,"-",SUMPRODUCT(('Hrs 2022'!$C$2:$C$500='Suivi quotidien'!A297)*('Hrs 2022'!$B$2:$B$500='Suivi quotidien'!G297)*('Hrs 2022'!$F$2:$F$500*1)))</f>
        <v>-</v>
      </c>
      <c r="Y297" s="184" t="str">
        <f>IFERROR(O297/X297,"-")</f>
        <v>-</v>
      </c>
      <c r="Z297" s="153" t="s">
        <v>109</v>
      </c>
      <c r="AA297" s="184" t="str">
        <f>IFERROR(O297/Z297,"-")</f>
        <v>-</v>
      </c>
      <c r="AB297" s="156" t="s">
        <v>109</v>
      </c>
      <c r="AC297" s="181" t="s">
        <v>334</v>
      </c>
    </row>
    <row r="298" spans="1:29" ht="30" x14ac:dyDescent="0.25">
      <c r="A298" s="185"/>
      <c r="B298" s="68"/>
      <c r="L298" s="76"/>
      <c r="O298" s="149" t="str">
        <f>IFERROR(IF(N298="","",(N298+(0.16*N298))),"-")</f>
        <v/>
      </c>
      <c r="P298" s="153" t="s">
        <v>109</v>
      </c>
      <c r="Q298" s="184" t="str">
        <f>IFERROR(N298/P298,"-")</f>
        <v>-</v>
      </c>
      <c r="R298" s="153" t="str" cm="1">
        <f t="array" ref="R298">IFERROR(IF(SUMPRODUCT(('Hrs 2021'!$I$2:$I$500='Suivi quotidien'!A298)*('Hrs 2021'!$H$2:$H$500='Suivi quotidien'!G298)*('Hrs 2021'!$J$2:$J$500*1))=0,"",SUMPRODUCT(('Hrs 2021'!$I$2:$I$500='Suivi quotidien'!A298)*('Hrs 2021'!$H$2:$H$500='Suivi quotidien'!G298)*('Hrs 2021'!$J$2:$J$500*1)))/60,"-")</f>
        <v>-</v>
      </c>
      <c r="S298" s="184" t="str">
        <f>IFERROR(N298/R298,"-")</f>
        <v>-</v>
      </c>
      <c r="T298" s="180" t="str" cm="1">
        <f t="array" ref="T298">IF(SUMPRODUCT(('Hrs 2021'!$B$2:$B$500='Suivi quotidien'!A298)*('Hrs 2021'!$A$2:$A$500='Suivi quotidien'!G298)*('Hrs 2021'!$E$2:$E$500*1))=0,"-",SUMPRODUCT(('Hrs 2021'!$B$2:$B$500='Suivi quotidien'!A298)*('Hrs 2021'!$A$2:$A$500='Suivi quotidien'!G298)*('Hrs 2021'!$E$2:$E$500*1)))</f>
        <v>-</v>
      </c>
      <c r="U298" s="184" t="str">
        <f>IFERROR(O298/T298,"-")</f>
        <v>-</v>
      </c>
      <c r="V298" s="153" t="str" cm="1">
        <f t="array" ref="V298">IF(SUMPRODUCT(('Hrs 2021'!$B$2:$B$500='Suivi quotidien'!A298)*('Hrs 2021'!$A$2:$A$500='Suivi quotidien'!G298)*('Hrs 2021'!$E$2:$E$500*1))=0,"-",SUMPRODUCT(('Hrs 2021'!$B$2:$B$500='Suivi quotidien'!A298)*('Hrs 2021'!$A$2:$A$500='Suivi quotidien'!G298)*('Hrs 2021'!$F$2:$F$500*1)))</f>
        <v>-</v>
      </c>
      <c r="W298" s="184" t="str">
        <f>IFERROR(O298/V298,"-")</f>
        <v>-</v>
      </c>
      <c r="X298" s="180" t="str" cm="1">
        <f t="array" ref="X298">IF(SUMPRODUCT(('Hrs 2022'!$C$2:$C$500='Suivi quotidien'!A298)*('Hrs 2022'!$B$2:$B$500='Suivi quotidien'!G298)*('Hrs 2022'!$F$2:$F$500*1))=0,"-",SUMPRODUCT(('Hrs 2022'!$C$2:$C$500='Suivi quotidien'!A298)*('Hrs 2022'!$B$2:$B$500='Suivi quotidien'!G298)*('Hrs 2022'!$F$2:$F$500*1)))</f>
        <v>-</v>
      </c>
      <c r="Y298" s="184" t="str">
        <f>IFERROR(O298/X298,"-")</f>
        <v>-</v>
      </c>
      <c r="Z298" s="153" t="s">
        <v>109</v>
      </c>
      <c r="AA298" s="184" t="str">
        <f>IFERROR(O298/Z298,"-")</f>
        <v>-</v>
      </c>
      <c r="AB298" s="156" t="s">
        <v>109</v>
      </c>
      <c r="AC298" s="181" t="s">
        <v>334</v>
      </c>
    </row>
    <row r="299" spans="1:29" ht="30" x14ac:dyDescent="0.25">
      <c r="A299" s="185"/>
      <c r="B299" s="68"/>
      <c r="L299" s="76"/>
      <c r="O299" s="149" t="str">
        <f>IFERROR(IF(N299="","",(N299+(0.16*N299))),"-")</f>
        <v/>
      </c>
      <c r="P299" s="153" t="s">
        <v>109</v>
      </c>
      <c r="Q299" s="184" t="str">
        <f>IFERROR(N299/P299,"-")</f>
        <v>-</v>
      </c>
      <c r="R299" s="153" t="str" cm="1">
        <f t="array" ref="R299">IFERROR(IF(SUMPRODUCT(('Hrs 2021'!$I$2:$I$500='Suivi quotidien'!A299)*('Hrs 2021'!$H$2:$H$500='Suivi quotidien'!G299)*('Hrs 2021'!$J$2:$J$500*1))=0,"",SUMPRODUCT(('Hrs 2021'!$I$2:$I$500='Suivi quotidien'!A299)*('Hrs 2021'!$H$2:$H$500='Suivi quotidien'!G299)*('Hrs 2021'!$J$2:$J$500*1)))/60,"-")</f>
        <v>-</v>
      </c>
      <c r="S299" s="184" t="str">
        <f>IFERROR(N299/R299,"-")</f>
        <v>-</v>
      </c>
      <c r="T299" s="180" t="str" cm="1">
        <f t="array" ref="T299">IF(SUMPRODUCT(('Hrs 2021'!$B$2:$B$500='Suivi quotidien'!A299)*('Hrs 2021'!$A$2:$A$500='Suivi quotidien'!G299)*('Hrs 2021'!$E$2:$E$500*1))=0,"-",SUMPRODUCT(('Hrs 2021'!$B$2:$B$500='Suivi quotidien'!A299)*('Hrs 2021'!$A$2:$A$500='Suivi quotidien'!G299)*('Hrs 2021'!$E$2:$E$500*1)))</f>
        <v>-</v>
      </c>
      <c r="U299" s="184" t="str">
        <f>IFERROR(O299/T299,"-")</f>
        <v>-</v>
      </c>
      <c r="V299" s="153" t="str" cm="1">
        <f t="array" ref="V299">IF(SUMPRODUCT(('Hrs 2021'!$B$2:$B$500='Suivi quotidien'!A299)*('Hrs 2021'!$A$2:$A$500='Suivi quotidien'!G299)*('Hrs 2021'!$E$2:$E$500*1))=0,"-",SUMPRODUCT(('Hrs 2021'!$B$2:$B$500='Suivi quotidien'!A299)*('Hrs 2021'!$A$2:$A$500='Suivi quotidien'!G299)*('Hrs 2021'!$F$2:$F$500*1)))</f>
        <v>-</v>
      </c>
      <c r="W299" s="184" t="str">
        <f>IFERROR(O299/V299,"-")</f>
        <v>-</v>
      </c>
      <c r="X299" s="180" t="str" cm="1">
        <f t="array" ref="X299">IF(SUMPRODUCT(('Hrs 2022'!$C$2:$C$500='Suivi quotidien'!A299)*('Hrs 2022'!$B$2:$B$500='Suivi quotidien'!G299)*('Hrs 2022'!$F$2:$F$500*1))=0,"-",SUMPRODUCT(('Hrs 2022'!$C$2:$C$500='Suivi quotidien'!A299)*('Hrs 2022'!$B$2:$B$500='Suivi quotidien'!G299)*('Hrs 2022'!$F$2:$F$500*1)))</f>
        <v>-</v>
      </c>
      <c r="Y299" s="184" t="str">
        <f>IFERROR(O299/X299,"-")</f>
        <v>-</v>
      </c>
      <c r="Z299" s="153" t="s">
        <v>109</v>
      </c>
      <c r="AA299" s="184" t="str">
        <f>IFERROR(O299/Z299,"-")</f>
        <v>-</v>
      </c>
      <c r="AB299" s="156" t="s">
        <v>109</v>
      </c>
      <c r="AC299" s="181" t="s">
        <v>334</v>
      </c>
    </row>
    <row r="300" spans="1:29" ht="30" x14ac:dyDescent="0.25">
      <c r="A300" s="185"/>
      <c r="B300" s="68"/>
      <c r="L300" s="76"/>
      <c r="O300" s="149" t="str">
        <f>IFERROR(IF(N300="","",(N300+(0.16*N300))),"-")</f>
        <v/>
      </c>
      <c r="P300" s="153" t="s">
        <v>109</v>
      </c>
      <c r="Q300" s="184" t="str">
        <f>IFERROR(N300/P300,"-")</f>
        <v>-</v>
      </c>
      <c r="R300" s="153" t="str" cm="1">
        <f t="array" ref="R300">IFERROR(IF(SUMPRODUCT(('Hrs 2021'!$I$2:$I$500='Suivi quotidien'!A300)*('Hrs 2021'!$H$2:$H$500='Suivi quotidien'!G300)*('Hrs 2021'!$J$2:$J$500*1))=0,"",SUMPRODUCT(('Hrs 2021'!$I$2:$I$500='Suivi quotidien'!A300)*('Hrs 2021'!$H$2:$H$500='Suivi quotidien'!G300)*('Hrs 2021'!$J$2:$J$500*1)))/60,"-")</f>
        <v>-</v>
      </c>
      <c r="S300" s="184" t="str">
        <f>IFERROR(N300/R300,"-")</f>
        <v>-</v>
      </c>
      <c r="T300" s="180" t="str" cm="1">
        <f t="array" ref="T300">IF(SUMPRODUCT(('Hrs 2021'!$B$2:$B$500='Suivi quotidien'!A300)*('Hrs 2021'!$A$2:$A$500='Suivi quotidien'!G300)*('Hrs 2021'!$E$2:$E$500*1))=0,"-",SUMPRODUCT(('Hrs 2021'!$B$2:$B$500='Suivi quotidien'!A300)*('Hrs 2021'!$A$2:$A$500='Suivi quotidien'!G300)*('Hrs 2021'!$E$2:$E$500*1)))</f>
        <v>-</v>
      </c>
      <c r="U300" s="184" t="str">
        <f>IFERROR(O300/T300,"-")</f>
        <v>-</v>
      </c>
      <c r="V300" s="153" t="str" cm="1">
        <f t="array" ref="V300">IF(SUMPRODUCT(('Hrs 2021'!$B$2:$B$500='Suivi quotidien'!A300)*('Hrs 2021'!$A$2:$A$500='Suivi quotidien'!G300)*('Hrs 2021'!$E$2:$E$500*1))=0,"-",SUMPRODUCT(('Hrs 2021'!$B$2:$B$500='Suivi quotidien'!A300)*('Hrs 2021'!$A$2:$A$500='Suivi quotidien'!G300)*('Hrs 2021'!$F$2:$F$500*1)))</f>
        <v>-</v>
      </c>
      <c r="W300" s="184" t="str">
        <f>IFERROR(O300/V300,"-")</f>
        <v>-</v>
      </c>
      <c r="X300" s="180" t="str" cm="1">
        <f t="array" ref="X300">IF(SUMPRODUCT(('Hrs 2022'!$C$2:$C$500='Suivi quotidien'!A300)*('Hrs 2022'!$B$2:$B$500='Suivi quotidien'!G300)*('Hrs 2022'!$F$2:$F$500*1))=0,"-",SUMPRODUCT(('Hrs 2022'!$C$2:$C$500='Suivi quotidien'!A300)*('Hrs 2022'!$B$2:$B$500='Suivi quotidien'!G300)*('Hrs 2022'!$F$2:$F$500*1)))</f>
        <v>-</v>
      </c>
      <c r="Y300" s="184" t="str">
        <f>IFERROR(O300/X300,"-")</f>
        <v>-</v>
      </c>
      <c r="Z300" s="153" t="s">
        <v>109</v>
      </c>
      <c r="AA300" s="184" t="str">
        <f>IFERROR(O300/Z300,"-")</f>
        <v>-</v>
      </c>
      <c r="AB300" s="156" t="s">
        <v>109</v>
      </c>
      <c r="AC300" s="181" t="s">
        <v>334</v>
      </c>
    </row>
    <row r="301" spans="1:29" ht="30" x14ac:dyDescent="0.25">
      <c r="A301" s="185"/>
      <c r="B301" s="68"/>
      <c r="L301" s="76"/>
      <c r="O301" s="149" t="str">
        <f>IFERROR(IF(N301="","",(N301+(0.16*N301))),"-")</f>
        <v/>
      </c>
      <c r="P301" s="153" t="s">
        <v>109</v>
      </c>
      <c r="Q301" s="184" t="str">
        <f>IFERROR(N301/P301,"-")</f>
        <v>-</v>
      </c>
      <c r="R301" s="153" t="str" cm="1">
        <f t="array" ref="R301">IFERROR(IF(SUMPRODUCT(('Hrs 2021'!$I$2:$I$500='Suivi quotidien'!A301)*('Hrs 2021'!$H$2:$H$500='Suivi quotidien'!G301)*('Hrs 2021'!$J$2:$J$500*1))=0,"",SUMPRODUCT(('Hrs 2021'!$I$2:$I$500='Suivi quotidien'!A301)*('Hrs 2021'!$H$2:$H$500='Suivi quotidien'!G301)*('Hrs 2021'!$J$2:$J$500*1)))/60,"-")</f>
        <v>-</v>
      </c>
      <c r="S301" s="184" t="str">
        <f>IFERROR(N301/R301,"-")</f>
        <v>-</v>
      </c>
      <c r="T301" s="180" t="str" cm="1">
        <f t="array" ref="T301">IF(SUMPRODUCT(('Hrs 2021'!$B$2:$B$500='Suivi quotidien'!A301)*('Hrs 2021'!$A$2:$A$500='Suivi quotidien'!G301)*('Hrs 2021'!$E$2:$E$500*1))=0,"-",SUMPRODUCT(('Hrs 2021'!$B$2:$B$500='Suivi quotidien'!A301)*('Hrs 2021'!$A$2:$A$500='Suivi quotidien'!G301)*('Hrs 2021'!$E$2:$E$500*1)))</f>
        <v>-</v>
      </c>
      <c r="U301" s="184" t="str">
        <f>IFERROR(O301/T301,"-")</f>
        <v>-</v>
      </c>
      <c r="V301" s="153" t="str" cm="1">
        <f t="array" ref="V301">IF(SUMPRODUCT(('Hrs 2021'!$B$2:$B$500='Suivi quotidien'!A301)*('Hrs 2021'!$A$2:$A$500='Suivi quotidien'!G301)*('Hrs 2021'!$E$2:$E$500*1))=0,"-",SUMPRODUCT(('Hrs 2021'!$B$2:$B$500='Suivi quotidien'!A301)*('Hrs 2021'!$A$2:$A$500='Suivi quotidien'!G301)*('Hrs 2021'!$F$2:$F$500*1)))</f>
        <v>-</v>
      </c>
      <c r="W301" s="184" t="str">
        <f>IFERROR(O301/V301,"-")</f>
        <v>-</v>
      </c>
      <c r="X301" s="180" t="str" cm="1">
        <f t="array" ref="X301">IF(SUMPRODUCT(('Hrs 2022'!$C$2:$C$500='Suivi quotidien'!A301)*('Hrs 2022'!$B$2:$B$500='Suivi quotidien'!G301)*('Hrs 2022'!$F$2:$F$500*1))=0,"-",SUMPRODUCT(('Hrs 2022'!$C$2:$C$500='Suivi quotidien'!A301)*('Hrs 2022'!$B$2:$B$500='Suivi quotidien'!G301)*('Hrs 2022'!$F$2:$F$500*1)))</f>
        <v>-</v>
      </c>
      <c r="Y301" s="184" t="str">
        <f>IFERROR(O301/X301,"-")</f>
        <v>-</v>
      </c>
      <c r="Z301" s="153" t="s">
        <v>109</v>
      </c>
      <c r="AA301" s="184" t="str">
        <f>IFERROR(O301/Z301,"-")</f>
        <v>-</v>
      </c>
      <c r="AB301" s="156" t="s">
        <v>109</v>
      </c>
      <c r="AC301" s="181" t="s">
        <v>334</v>
      </c>
    </row>
    <row r="302" spans="1:29" ht="30" x14ac:dyDescent="0.25">
      <c r="A302" s="185"/>
      <c r="B302" s="68"/>
      <c r="L302" s="76"/>
      <c r="O302" s="149" t="str">
        <f>IFERROR(IF(N302="","",(N302+(0.16*N302))),"-")</f>
        <v/>
      </c>
      <c r="P302" s="153" t="s">
        <v>109</v>
      </c>
      <c r="Q302" s="184" t="str">
        <f>IFERROR(N302/P302,"-")</f>
        <v>-</v>
      </c>
      <c r="R302" s="153" t="str" cm="1">
        <f t="array" ref="R302">IFERROR(IF(SUMPRODUCT(('Hrs 2021'!$I$2:$I$500='Suivi quotidien'!A302)*('Hrs 2021'!$H$2:$H$500='Suivi quotidien'!G302)*('Hrs 2021'!$J$2:$J$500*1))=0,"",SUMPRODUCT(('Hrs 2021'!$I$2:$I$500='Suivi quotidien'!A302)*('Hrs 2021'!$H$2:$H$500='Suivi quotidien'!G302)*('Hrs 2021'!$J$2:$J$500*1)))/60,"-")</f>
        <v>-</v>
      </c>
      <c r="S302" s="184" t="str">
        <f>IFERROR(N302/R302,"-")</f>
        <v>-</v>
      </c>
      <c r="T302" s="180" t="str" cm="1">
        <f t="array" ref="T302">IF(SUMPRODUCT(('Hrs 2021'!$B$2:$B$500='Suivi quotidien'!A302)*('Hrs 2021'!$A$2:$A$500='Suivi quotidien'!G302)*('Hrs 2021'!$E$2:$E$500*1))=0,"-",SUMPRODUCT(('Hrs 2021'!$B$2:$B$500='Suivi quotidien'!A302)*('Hrs 2021'!$A$2:$A$500='Suivi quotidien'!G302)*('Hrs 2021'!$E$2:$E$500*1)))</f>
        <v>-</v>
      </c>
      <c r="U302" s="184" t="str">
        <f>IFERROR(O302/T302,"-")</f>
        <v>-</v>
      </c>
      <c r="V302" s="153" t="str" cm="1">
        <f t="array" ref="V302">IF(SUMPRODUCT(('Hrs 2021'!$B$2:$B$500='Suivi quotidien'!A302)*('Hrs 2021'!$A$2:$A$500='Suivi quotidien'!G302)*('Hrs 2021'!$E$2:$E$500*1))=0,"-",SUMPRODUCT(('Hrs 2021'!$B$2:$B$500='Suivi quotidien'!A302)*('Hrs 2021'!$A$2:$A$500='Suivi quotidien'!G302)*('Hrs 2021'!$F$2:$F$500*1)))</f>
        <v>-</v>
      </c>
      <c r="W302" s="184" t="str">
        <f>IFERROR(O302/V302,"-")</f>
        <v>-</v>
      </c>
      <c r="X302" s="180" t="str" cm="1">
        <f t="array" ref="X302">IF(SUMPRODUCT(('Hrs 2022'!$C$2:$C$500='Suivi quotidien'!A302)*('Hrs 2022'!$B$2:$B$500='Suivi quotidien'!G302)*('Hrs 2022'!$F$2:$F$500*1))=0,"-",SUMPRODUCT(('Hrs 2022'!$C$2:$C$500='Suivi quotidien'!A302)*('Hrs 2022'!$B$2:$B$500='Suivi quotidien'!G302)*('Hrs 2022'!$F$2:$F$500*1)))</f>
        <v>-</v>
      </c>
      <c r="Y302" s="184" t="str">
        <f>IFERROR(O302/X302,"-")</f>
        <v>-</v>
      </c>
      <c r="Z302" s="153" t="s">
        <v>109</v>
      </c>
      <c r="AA302" s="184" t="str">
        <f>IFERROR(O302/Z302,"-")</f>
        <v>-</v>
      </c>
      <c r="AB302" s="156" t="s">
        <v>109</v>
      </c>
      <c r="AC302" s="181" t="s">
        <v>334</v>
      </c>
    </row>
    <row r="303" spans="1:29" ht="30" x14ac:dyDescent="0.25">
      <c r="A303" s="185"/>
      <c r="B303" s="68"/>
      <c r="L303" s="76"/>
      <c r="O303" s="149" t="str">
        <f>IFERROR(IF(N303="","",(N303+(0.16*N303))),"-")</f>
        <v/>
      </c>
      <c r="P303" s="153" t="s">
        <v>109</v>
      </c>
      <c r="Q303" s="184" t="str">
        <f>IFERROR(N303/P303,"-")</f>
        <v>-</v>
      </c>
      <c r="R303" s="153" t="str" cm="1">
        <f t="array" ref="R303">IFERROR(IF(SUMPRODUCT(('Hrs 2021'!$I$2:$I$500='Suivi quotidien'!A303)*('Hrs 2021'!$H$2:$H$500='Suivi quotidien'!G303)*('Hrs 2021'!$J$2:$J$500*1))=0,"",SUMPRODUCT(('Hrs 2021'!$I$2:$I$500='Suivi quotidien'!A303)*('Hrs 2021'!$H$2:$H$500='Suivi quotidien'!G303)*('Hrs 2021'!$J$2:$J$500*1)))/60,"-")</f>
        <v>-</v>
      </c>
      <c r="S303" s="184" t="str">
        <f>IFERROR(N303/R303,"-")</f>
        <v>-</v>
      </c>
      <c r="T303" s="180" t="str" cm="1">
        <f t="array" ref="T303">IF(SUMPRODUCT(('Hrs 2021'!$B$2:$B$500='Suivi quotidien'!A303)*('Hrs 2021'!$A$2:$A$500='Suivi quotidien'!G303)*('Hrs 2021'!$E$2:$E$500*1))=0,"-",SUMPRODUCT(('Hrs 2021'!$B$2:$B$500='Suivi quotidien'!A303)*('Hrs 2021'!$A$2:$A$500='Suivi quotidien'!G303)*('Hrs 2021'!$E$2:$E$500*1)))</f>
        <v>-</v>
      </c>
      <c r="U303" s="184" t="str">
        <f>IFERROR(O303/T303,"-")</f>
        <v>-</v>
      </c>
      <c r="V303" s="153" t="str" cm="1">
        <f t="array" ref="V303">IF(SUMPRODUCT(('Hrs 2021'!$B$2:$B$500='Suivi quotidien'!A303)*('Hrs 2021'!$A$2:$A$500='Suivi quotidien'!G303)*('Hrs 2021'!$E$2:$E$500*1))=0,"-",SUMPRODUCT(('Hrs 2021'!$B$2:$B$500='Suivi quotidien'!A303)*('Hrs 2021'!$A$2:$A$500='Suivi quotidien'!G303)*('Hrs 2021'!$F$2:$F$500*1)))</f>
        <v>-</v>
      </c>
      <c r="W303" s="184" t="str">
        <f>IFERROR(O303/V303,"-")</f>
        <v>-</v>
      </c>
      <c r="X303" s="180" t="str" cm="1">
        <f t="array" ref="X303">IF(SUMPRODUCT(('Hrs 2022'!$C$2:$C$500='Suivi quotidien'!A303)*('Hrs 2022'!$B$2:$B$500='Suivi quotidien'!G303)*('Hrs 2022'!$F$2:$F$500*1))=0,"-",SUMPRODUCT(('Hrs 2022'!$C$2:$C$500='Suivi quotidien'!A303)*('Hrs 2022'!$B$2:$B$500='Suivi quotidien'!G303)*('Hrs 2022'!$F$2:$F$500*1)))</f>
        <v>-</v>
      </c>
      <c r="Y303" s="184" t="str">
        <f>IFERROR(O303/X303,"-")</f>
        <v>-</v>
      </c>
      <c r="Z303" s="153" t="s">
        <v>109</v>
      </c>
      <c r="AA303" s="184" t="str">
        <f>IFERROR(O303/Z303,"-")</f>
        <v>-</v>
      </c>
      <c r="AB303" s="156" t="s">
        <v>109</v>
      </c>
      <c r="AC303" s="181" t="s">
        <v>334</v>
      </c>
    </row>
    <row r="304" spans="1:29" ht="30" x14ac:dyDescent="0.25">
      <c r="A304" s="185"/>
      <c r="B304" s="68"/>
      <c r="L304" s="76"/>
      <c r="O304" s="149" t="str">
        <f>IFERROR(IF(N304="","",(N304+(0.16*N304))),"-")</f>
        <v/>
      </c>
      <c r="P304" s="153" t="s">
        <v>109</v>
      </c>
      <c r="Q304" s="184" t="str">
        <f>IFERROR(N304/P304,"-")</f>
        <v>-</v>
      </c>
      <c r="R304" s="153" t="str" cm="1">
        <f t="array" ref="R304">IFERROR(IF(SUMPRODUCT(('Hrs 2021'!$I$2:$I$500='Suivi quotidien'!A304)*('Hrs 2021'!$H$2:$H$500='Suivi quotidien'!G304)*('Hrs 2021'!$J$2:$J$500*1))=0,"",SUMPRODUCT(('Hrs 2021'!$I$2:$I$500='Suivi quotidien'!A304)*('Hrs 2021'!$H$2:$H$500='Suivi quotidien'!G304)*('Hrs 2021'!$J$2:$J$500*1)))/60,"-")</f>
        <v>-</v>
      </c>
      <c r="S304" s="184" t="str">
        <f>IFERROR(N304/R304,"-")</f>
        <v>-</v>
      </c>
      <c r="T304" s="180" t="str" cm="1">
        <f t="array" ref="T304">IF(SUMPRODUCT(('Hrs 2021'!$B$2:$B$500='Suivi quotidien'!A304)*('Hrs 2021'!$A$2:$A$500='Suivi quotidien'!G304)*('Hrs 2021'!$E$2:$E$500*1))=0,"-",SUMPRODUCT(('Hrs 2021'!$B$2:$B$500='Suivi quotidien'!A304)*('Hrs 2021'!$A$2:$A$500='Suivi quotidien'!G304)*('Hrs 2021'!$E$2:$E$500*1)))</f>
        <v>-</v>
      </c>
      <c r="U304" s="184" t="str">
        <f>IFERROR(O304/T304,"-")</f>
        <v>-</v>
      </c>
      <c r="V304" s="153" t="str" cm="1">
        <f t="array" ref="V304">IF(SUMPRODUCT(('Hrs 2021'!$B$2:$B$500='Suivi quotidien'!A304)*('Hrs 2021'!$A$2:$A$500='Suivi quotidien'!G304)*('Hrs 2021'!$E$2:$E$500*1))=0,"-",SUMPRODUCT(('Hrs 2021'!$B$2:$B$500='Suivi quotidien'!A304)*('Hrs 2021'!$A$2:$A$500='Suivi quotidien'!G304)*('Hrs 2021'!$F$2:$F$500*1)))</f>
        <v>-</v>
      </c>
      <c r="W304" s="184" t="str">
        <f>IFERROR(O304/V304,"-")</f>
        <v>-</v>
      </c>
      <c r="X304" s="180" t="str" cm="1">
        <f t="array" ref="X304">IF(SUMPRODUCT(('Hrs 2022'!$C$2:$C$500='Suivi quotidien'!A304)*('Hrs 2022'!$B$2:$B$500='Suivi quotidien'!G304)*('Hrs 2022'!$F$2:$F$500*1))=0,"-",SUMPRODUCT(('Hrs 2022'!$C$2:$C$500='Suivi quotidien'!A304)*('Hrs 2022'!$B$2:$B$500='Suivi quotidien'!G304)*('Hrs 2022'!$F$2:$F$500*1)))</f>
        <v>-</v>
      </c>
      <c r="Y304" s="184" t="str">
        <f>IFERROR(O304/X304,"-")</f>
        <v>-</v>
      </c>
      <c r="Z304" s="153" t="s">
        <v>109</v>
      </c>
      <c r="AA304" s="184" t="str">
        <f>IFERROR(O304/Z304,"-")</f>
        <v>-</v>
      </c>
      <c r="AB304" s="156" t="s">
        <v>109</v>
      </c>
      <c r="AC304" s="181" t="s">
        <v>334</v>
      </c>
    </row>
    <row r="305" spans="1:29" ht="30" x14ac:dyDescent="0.25">
      <c r="A305" s="185"/>
      <c r="B305" s="68"/>
      <c r="L305" s="76"/>
      <c r="O305" s="149" t="str">
        <f>IFERROR(IF(N305="","",(N305+(0.16*N305))),"-")</f>
        <v/>
      </c>
      <c r="P305" s="153" t="s">
        <v>109</v>
      </c>
      <c r="Q305" s="184" t="str">
        <f>IFERROR(N305/P305,"-")</f>
        <v>-</v>
      </c>
      <c r="R305" s="153" t="str" cm="1">
        <f t="array" ref="R305">IFERROR(IF(SUMPRODUCT(('Hrs 2021'!$I$2:$I$500='Suivi quotidien'!A305)*('Hrs 2021'!$H$2:$H$500='Suivi quotidien'!G305)*('Hrs 2021'!$J$2:$J$500*1))=0,"",SUMPRODUCT(('Hrs 2021'!$I$2:$I$500='Suivi quotidien'!A305)*('Hrs 2021'!$H$2:$H$500='Suivi quotidien'!G305)*('Hrs 2021'!$J$2:$J$500*1)))/60,"-")</f>
        <v>-</v>
      </c>
      <c r="S305" s="184" t="str">
        <f>IFERROR(N305/R305,"-")</f>
        <v>-</v>
      </c>
      <c r="T305" s="180" t="str" cm="1">
        <f t="array" ref="T305">IF(SUMPRODUCT(('Hrs 2021'!$B$2:$B$500='Suivi quotidien'!A305)*('Hrs 2021'!$A$2:$A$500='Suivi quotidien'!G305)*('Hrs 2021'!$E$2:$E$500*1))=0,"-",SUMPRODUCT(('Hrs 2021'!$B$2:$B$500='Suivi quotidien'!A305)*('Hrs 2021'!$A$2:$A$500='Suivi quotidien'!G305)*('Hrs 2021'!$E$2:$E$500*1)))</f>
        <v>-</v>
      </c>
      <c r="U305" s="184" t="str">
        <f>IFERROR(O305/T305,"-")</f>
        <v>-</v>
      </c>
      <c r="V305" s="153" t="str" cm="1">
        <f t="array" ref="V305">IF(SUMPRODUCT(('Hrs 2021'!$B$2:$B$500='Suivi quotidien'!A305)*('Hrs 2021'!$A$2:$A$500='Suivi quotidien'!G305)*('Hrs 2021'!$E$2:$E$500*1))=0,"-",SUMPRODUCT(('Hrs 2021'!$B$2:$B$500='Suivi quotidien'!A305)*('Hrs 2021'!$A$2:$A$500='Suivi quotidien'!G305)*('Hrs 2021'!$F$2:$F$500*1)))</f>
        <v>-</v>
      </c>
      <c r="W305" s="184" t="str">
        <f>IFERROR(O305/V305,"-")</f>
        <v>-</v>
      </c>
      <c r="X305" s="180" t="str" cm="1">
        <f t="array" ref="X305">IF(SUMPRODUCT(('Hrs 2022'!$C$2:$C$500='Suivi quotidien'!A305)*('Hrs 2022'!$B$2:$B$500='Suivi quotidien'!G305)*('Hrs 2022'!$F$2:$F$500*1))=0,"-",SUMPRODUCT(('Hrs 2022'!$C$2:$C$500='Suivi quotidien'!A305)*('Hrs 2022'!$B$2:$B$500='Suivi quotidien'!G305)*('Hrs 2022'!$F$2:$F$500*1)))</f>
        <v>-</v>
      </c>
      <c r="Y305" s="184" t="str">
        <f>IFERROR(O305/X305,"-")</f>
        <v>-</v>
      </c>
      <c r="Z305" s="153" t="s">
        <v>109</v>
      </c>
      <c r="AA305" s="184" t="str">
        <f>IFERROR(O305/Z305,"-")</f>
        <v>-</v>
      </c>
      <c r="AB305" s="156" t="s">
        <v>109</v>
      </c>
      <c r="AC305" s="181" t="s">
        <v>334</v>
      </c>
    </row>
    <row r="306" spans="1:29" ht="30" x14ac:dyDescent="0.25">
      <c r="A306" s="185"/>
      <c r="B306" s="68"/>
      <c r="L306" s="76"/>
      <c r="O306" s="149" t="str">
        <f>IFERROR(IF(N306="","",(N306+(0.16*N306))),"-")</f>
        <v/>
      </c>
      <c r="P306" s="153" t="s">
        <v>109</v>
      </c>
      <c r="Q306" s="184" t="str">
        <f>IFERROR(N306/P306,"-")</f>
        <v>-</v>
      </c>
      <c r="R306" s="153" t="str" cm="1">
        <f t="array" ref="R306">IFERROR(IF(SUMPRODUCT(('Hrs 2021'!$I$2:$I$500='Suivi quotidien'!A306)*('Hrs 2021'!$H$2:$H$500='Suivi quotidien'!G306)*('Hrs 2021'!$J$2:$J$500*1))=0,"",SUMPRODUCT(('Hrs 2021'!$I$2:$I$500='Suivi quotidien'!A306)*('Hrs 2021'!$H$2:$H$500='Suivi quotidien'!G306)*('Hrs 2021'!$J$2:$J$500*1)))/60,"-")</f>
        <v>-</v>
      </c>
      <c r="S306" s="184" t="str">
        <f>IFERROR(N306/R306,"-")</f>
        <v>-</v>
      </c>
      <c r="T306" s="180" t="str" cm="1">
        <f t="array" ref="T306">IF(SUMPRODUCT(('Hrs 2021'!$B$2:$B$500='Suivi quotidien'!A306)*('Hrs 2021'!$A$2:$A$500='Suivi quotidien'!G306)*('Hrs 2021'!$E$2:$E$500*1))=0,"-",SUMPRODUCT(('Hrs 2021'!$B$2:$B$500='Suivi quotidien'!A306)*('Hrs 2021'!$A$2:$A$500='Suivi quotidien'!G306)*('Hrs 2021'!$E$2:$E$500*1)))</f>
        <v>-</v>
      </c>
      <c r="U306" s="184" t="str">
        <f>IFERROR(O306/T306,"-")</f>
        <v>-</v>
      </c>
      <c r="V306" s="153" t="str" cm="1">
        <f t="array" ref="V306">IF(SUMPRODUCT(('Hrs 2021'!$B$2:$B$500='Suivi quotidien'!A306)*('Hrs 2021'!$A$2:$A$500='Suivi quotidien'!G306)*('Hrs 2021'!$E$2:$E$500*1))=0,"-",SUMPRODUCT(('Hrs 2021'!$B$2:$B$500='Suivi quotidien'!A306)*('Hrs 2021'!$A$2:$A$500='Suivi quotidien'!G306)*('Hrs 2021'!$F$2:$F$500*1)))</f>
        <v>-</v>
      </c>
      <c r="W306" s="184" t="str">
        <f>IFERROR(O306/V306,"-")</f>
        <v>-</v>
      </c>
      <c r="X306" s="180" t="str" cm="1">
        <f t="array" ref="X306">IF(SUMPRODUCT(('Hrs 2022'!$C$2:$C$500='Suivi quotidien'!A306)*('Hrs 2022'!$B$2:$B$500='Suivi quotidien'!G306)*('Hrs 2022'!$F$2:$F$500*1))=0,"-",SUMPRODUCT(('Hrs 2022'!$C$2:$C$500='Suivi quotidien'!A306)*('Hrs 2022'!$B$2:$B$500='Suivi quotidien'!G306)*('Hrs 2022'!$F$2:$F$500*1)))</f>
        <v>-</v>
      </c>
      <c r="Y306" s="184" t="str">
        <f>IFERROR(O306/X306,"-")</f>
        <v>-</v>
      </c>
      <c r="Z306" s="153" t="s">
        <v>109</v>
      </c>
      <c r="AA306" s="184" t="str">
        <f>IFERROR(O306/Z306,"-")</f>
        <v>-</v>
      </c>
      <c r="AB306" s="156" t="s">
        <v>109</v>
      </c>
      <c r="AC306" s="181" t="s">
        <v>334</v>
      </c>
    </row>
    <row r="307" spans="1:29" ht="30" x14ac:dyDescent="0.25">
      <c r="A307" s="185"/>
      <c r="B307" s="68"/>
      <c r="L307" s="76"/>
      <c r="O307" s="149" t="str">
        <f>IFERROR(IF(N307="","",(N307+(0.16*N307))),"-")</f>
        <v/>
      </c>
      <c r="P307" s="153" t="s">
        <v>109</v>
      </c>
      <c r="Q307" s="184" t="str">
        <f>IFERROR(N307/P307,"-")</f>
        <v>-</v>
      </c>
      <c r="R307" s="153" t="str" cm="1">
        <f t="array" ref="R307">IFERROR(IF(SUMPRODUCT(('Hrs 2021'!$I$2:$I$500='Suivi quotidien'!A307)*('Hrs 2021'!$H$2:$H$500='Suivi quotidien'!G307)*('Hrs 2021'!$J$2:$J$500*1))=0,"",SUMPRODUCT(('Hrs 2021'!$I$2:$I$500='Suivi quotidien'!A307)*('Hrs 2021'!$H$2:$H$500='Suivi quotidien'!G307)*('Hrs 2021'!$J$2:$J$500*1)))/60,"-")</f>
        <v>-</v>
      </c>
      <c r="S307" s="184" t="str">
        <f>IFERROR(N307/R307,"-")</f>
        <v>-</v>
      </c>
      <c r="T307" s="180" t="str" cm="1">
        <f t="array" ref="T307">IF(SUMPRODUCT(('Hrs 2021'!$B$2:$B$500='Suivi quotidien'!A307)*('Hrs 2021'!$A$2:$A$500='Suivi quotidien'!G307)*('Hrs 2021'!$E$2:$E$500*1))=0,"-",SUMPRODUCT(('Hrs 2021'!$B$2:$B$500='Suivi quotidien'!A307)*('Hrs 2021'!$A$2:$A$500='Suivi quotidien'!G307)*('Hrs 2021'!$E$2:$E$500*1)))</f>
        <v>-</v>
      </c>
      <c r="U307" s="184" t="str">
        <f>IFERROR(O307/T307,"-")</f>
        <v>-</v>
      </c>
      <c r="V307" s="153" t="str" cm="1">
        <f t="array" ref="V307">IF(SUMPRODUCT(('Hrs 2021'!$B$2:$B$500='Suivi quotidien'!A307)*('Hrs 2021'!$A$2:$A$500='Suivi quotidien'!G307)*('Hrs 2021'!$E$2:$E$500*1))=0,"-",SUMPRODUCT(('Hrs 2021'!$B$2:$B$500='Suivi quotidien'!A307)*('Hrs 2021'!$A$2:$A$500='Suivi quotidien'!G307)*('Hrs 2021'!$F$2:$F$500*1)))</f>
        <v>-</v>
      </c>
      <c r="W307" s="184" t="str">
        <f>IFERROR(O307/V307,"-")</f>
        <v>-</v>
      </c>
      <c r="X307" s="180" t="str" cm="1">
        <f t="array" ref="X307">IF(SUMPRODUCT(('Hrs 2022'!$C$2:$C$500='Suivi quotidien'!A307)*('Hrs 2022'!$B$2:$B$500='Suivi quotidien'!G307)*('Hrs 2022'!$F$2:$F$500*1))=0,"-",SUMPRODUCT(('Hrs 2022'!$C$2:$C$500='Suivi quotidien'!A307)*('Hrs 2022'!$B$2:$B$500='Suivi quotidien'!G307)*('Hrs 2022'!$F$2:$F$500*1)))</f>
        <v>-</v>
      </c>
      <c r="Y307" s="184" t="str">
        <f>IFERROR(O307/X307,"-")</f>
        <v>-</v>
      </c>
      <c r="Z307" s="153" t="s">
        <v>109</v>
      </c>
      <c r="AA307" s="184" t="str">
        <f>IFERROR(O307/Z307,"-")</f>
        <v>-</v>
      </c>
      <c r="AB307" s="156" t="s">
        <v>109</v>
      </c>
      <c r="AC307" s="181" t="s">
        <v>334</v>
      </c>
    </row>
    <row r="308" spans="1:29" ht="30" x14ac:dyDescent="0.25">
      <c r="A308" s="185"/>
      <c r="B308" s="68"/>
      <c r="L308" s="76"/>
      <c r="O308" s="149" t="str">
        <f>IFERROR(IF(N308="","",(N308+(0.16*N308))),"-")</f>
        <v/>
      </c>
      <c r="P308" s="153" t="s">
        <v>109</v>
      </c>
      <c r="Q308" s="184" t="str">
        <f>IFERROR(N308/P308,"-")</f>
        <v>-</v>
      </c>
      <c r="R308" s="153" t="str" cm="1">
        <f t="array" ref="R308">IFERROR(IF(SUMPRODUCT(('Hrs 2021'!$I$2:$I$500='Suivi quotidien'!A308)*('Hrs 2021'!$H$2:$H$500='Suivi quotidien'!G308)*('Hrs 2021'!$J$2:$J$500*1))=0,"",SUMPRODUCT(('Hrs 2021'!$I$2:$I$500='Suivi quotidien'!A308)*('Hrs 2021'!$H$2:$H$500='Suivi quotidien'!G308)*('Hrs 2021'!$J$2:$J$500*1)))/60,"-")</f>
        <v>-</v>
      </c>
      <c r="S308" s="184" t="str">
        <f>IFERROR(N308/R308,"-")</f>
        <v>-</v>
      </c>
      <c r="T308" s="180" t="str" cm="1">
        <f t="array" ref="T308">IF(SUMPRODUCT(('Hrs 2021'!$B$2:$B$500='Suivi quotidien'!A308)*('Hrs 2021'!$A$2:$A$500='Suivi quotidien'!G308)*('Hrs 2021'!$E$2:$E$500*1))=0,"-",SUMPRODUCT(('Hrs 2021'!$B$2:$B$500='Suivi quotidien'!A308)*('Hrs 2021'!$A$2:$A$500='Suivi quotidien'!G308)*('Hrs 2021'!$E$2:$E$500*1)))</f>
        <v>-</v>
      </c>
      <c r="U308" s="184" t="str">
        <f>IFERROR(O308/T308,"-")</f>
        <v>-</v>
      </c>
      <c r="V308" s="153" t="str" cm="1">
        <f t="array" ref="V308">IF(SUMPRODUCT(('Hrs 2021'!$B$2:$B$500='Suivi quotidien'!A308)*('Hrs 2021'!$A$2:$A$500='Suivi quotidien'!G308)*('Hrs 2021'!$E$2:$E$500*1))=0,"-",SUMPRODUCT(('Hrs 2021'!$B$2:$B$500='Suivi quotidien'!A308)*('Hrs 2021'!$A$2:$A$500='Suivi quotidien'!G308)*('Hrs 2021'!$F$2:$F$500*1)))</f>
        <v>-</v>
      </c>
      <c r="W308" s="184" t="str">
        <f>IFERROR(O308/V308,"-")</f>
        <v>-</v>
      </c>
      <c r="X308" s="180" t="str" cm="1">
        <f t="array" ref="X308">IF(SUMPRODUCT(('Hrs 2022'!$C$2:$C$500='Suivi quotidien'!A308)*('Hrs 2022'!$B$2:$B$500='Suivi quotidien'!G308)*('Hrs 2022'!$F$2:$F$500*1))=0,"-",SUMPRODUCT(('Hrs 2022'!$C$2:$C$500='Suivi quotidien'!A308)*('Hrs 2022'!$B$2:$B$500='Suivi quotidien'!G308)*('Hrs 2022'!$F$2:$F$500*1)))</f>
        <v>-</v>
      </c>
      <c r="Y308" s="184" t="str">
        <f>IFERROR(O308/X308,"-")</f>
        <v>-</v>
      </c>
      <c r="Z308" s="153" t="s">
        <v>109</v>
      </c>
      <c r="AA308" s="184" t="str">
        <f>IFERROR(O308/Z308,"-")</f>
        <v>-</v>
      </c>
      <c r="AB308" s="156" t="s">
        <v>109</v>
      </c>
      <c r="AC308" s="181" t="s">
        <v>334</v>
      </c>
    </row>
    <row r="309" spans="1:29" ht="30" x14ac:dyDescent="0.25">
      <c r="A309" s="185"/>
      <c r="B309" s="68"/>
      <c r="L309" s="76"/>
      <c r="O309" s="149" t="str">
        <f>IFERROR(IF(N309="","",(N309+(0.16*N309))),"-")</f>
        <v/>
      </c>
      <c r="P309" s="153" t="s">
        <v>109</v>
      </c>
      <c r="Q309" s="184" t="str">
        <f>IFERROR(N309/P309,"-")</f>
        <v>-</v>
      </c>
      <c r="R309" s="153" t="str" cm="1">
        <f t="array" ref="R309">IFERROR(IF(SUMPRODUCT(('Hrs 2021'!$I$2:$I$500='Suivi quotidien'!A309)*('Hrs 2021'!$H$2:$H$500='Suivi quotidien'!G309)*('Hrs 2021'!$J$2:$J$500*1))=0,"",SUMPRODUCT(('Hrs 2021'!$I$2:$I$500='Suivi quotidien'!A309)*('Hrs 2021'!$H$2:$H$500='Suivi quotidien'!G309)*('Hrs 2021'!$J$2:$J$500*1)))/60,"-")</f>
        <v>-</v>
      </c>
      <c r="S309" s="184" t="str">
        <f>IFERROR(N309/R309,"-")</f>
        <v>-</v>
      </c>
      <c r="T309" s="180" t="str" cm="1">
        <f t="array" ref="T309">IF(SUMPRODUCT(('Hrs 2021'!$B$2:$B$500='Suivi quotidien'!A309)*('Hrs 2021'!$A$2:$A$500='Suivi quotidien'!G309)*('Hrs 2021'!$E$2:$E$500*1))=0,"-",SUMPRODUCT(('Hrs 2021'!$B$2:$B$500='Suivi quotidien'!A309)*('Hrs 2021'!$A$2:$A$500='Suivi quotidien'!G309)*('Hrs 2021'!$E$2:$E$500*1)))</f>
        <v>-</v>
      </c>
      <c r="U309" s="184" t="str">
        <f>IFERROR(O309/T309,"-")</f>
        <v>-</v>
      </c>
      <c r="V309" s="153" t="str" cm="1">
        <f t="array" ref="V309">IF(SUMPRODUCT(('Hrs 2021'!$B$2:$B$500='Suivi quotidien'!A309)*('Hrs 2021'!$A$2:$A$500='Suivi quotidien'!G309)*('Hrs 2021'!$E$2:$E$500*1))=0,"-",SUMPRODUCT(('Hrs 2021'!$B$2:$B$500='Suivi quotidien'!A309)*('Hrs 2021'!$A$2:$A$500='Suivi quotidien'!G309)*('Hrs 2021'!$F$2:$F$500*1)))</f>
        <v>-</v>
      </c>
      <c r="W309" s="184" t="str">
        <f>IFERROR(O309/V309,"-")</f>
        <v>-</v>
      </c>
      <c r="X309" s="180" t="str" cm="1">
        <f t="array" ref="X309">IF(SUMPRODUCT(('Hrs 2022'!$C$2:$C$500='Suivi quotidien'!A309)*('Hrs 2022'!$B$2:$B$500='Suivi quotidien'!G309)*('Hrs 2022'!$F$2:$F$500*1))=0,"-",SUMPRODUCT(('Hrs 2022'!$C$2:$C$500='Suivi quotidien'!A309)*('Hrs 2022'!$B$2:$B$500='Suivi quotidien'!G309)*('Hrs 2022'!$F$2:$F$500*1)))</f>
        <v>-</v>
      </c>
      <c r="Y309" s="184" t="str">
        <f>IFERROR(O309/X309,"-")</f>
        <v>-</v>
      </c>
      <c r="Z309" s="153" t="s">
        <v>109</v>
      </c>
      <c r="AA309" s="184" t="str">
        <f>IFERROR(O309/Z309,"-")</f>
        <v>-</v>
      </c>
      <c r="AB309" s="156" t="s">
        <v>109</v>
      </c>
      <c r="AC309" s="181" t="s">
        <v>334</v>
      </c>
    </row>
    <row r="310" spans="1:29" ht="30" x14ac:dyDescent="0.25">
      <c r="A310" s="185"/>
      <c r="B310" s="68"/>
      <c r="L310" s="76"/>
      <c r="O310" s="149" t="str">
        <f>IFERROR(IF(N310="","",(N310+(0.16*N310))),"-")</f>
        <v/>
      </c>
      <c r="P310" s="153" t="s">
        <v>109</v>
      </c>
      <c r="Q310" s="184" t="str">
        <f>IFERROR(N310/P310,"-")</f>
        <v>-</v>
      </c>
      <c r="R310" s="153" t="str" cm="1">
        <f t="array" ref="R310">IFERROR(IF(SUMPRODUCT(('Hrs 2021'!$I$2:$I$500='Suivi quotidien'!A310)*('Hrs 2021'!$H$2:$H$500='Suivi quotidien'!G310)*('Hrs 2021'!$J$2:$J$500*1))=0,"",SUMPRODUCT(('Hrs 2021'!$I$2:$I$500='Suivi quotidien'!A310)*('Hrs 2021'!$H$2:$H$500='Suivi quotidien'!G310)*('Hrs 2021'!$J$2:$J$500*1)))/60,"-")</f>
        <v>-</v>
      </c>
      <c r="S310" s="184" t="str">
        <f>IFERROR(N310/R310,"-")</f>
        <v>-</v>
      </c>
      <c r="T310" s="180" t="str" cm="1">
        <f t="array" ref="T310">IF(SUMPRODUCT(('Hrs 2021'!$B$2:$B$500='Suivi quotidien'!A310)*('Hrs 2021'!$A$2:$A$500='Suivi quotidien'!G310)*('Hrs 2021'!$E$2:$E$500*1))=0,"-",SUMPRODUCT(('Hrs 2021'!$B$2:$B$500='Suivi quotidien'!A310)*('Hrs 2021'!$A$2:$A$500='Suivi quotidien'!G310)*('Hrs 2021'!$E$2:$E$500*1)))</f>
        <v>-</v>
      </c>
      <c r="U310" s="184" t="str">
        <f>IFERROR(O310/T310,"-")</f>
        <v>-</v>
      </c>
      <c r="V310" s="153" t="str" cm="1">
        <f t="array" ref="V310">IF(SUMPRODUCT(('Hrs 2021'!$B$2:$B$500='Suivi quotidien'!A310)*('Hrs 2021'!$A$2:$A$500='Suivi quotidien'!G310)*('Hrs 2021'!$E$2:$E$500*1))=0,"-",SUMPRODUCT(('Hrs 2021'!$B$2:$B$500='Suivi quotidien'!A310)*('Hrs 2021'!$A$2:$A$500='Suivi quotidien'!G310)*('Hrs 2021'!$F$2:$F$500*1)))</f>
        <v>-</v>
      </c>
      <c r="W310" s="184" t="str">
        <f>IFERROR(O310/V310,"-")</f>
        <v>-</v>
      </c>
      <c r="X310" s="180" t="str" cm="1">
        <f t="array" ref="X310">IF(SUMPRODUCT(('Hrs 2022'!$C$2:$C$500='Suivi quotidien'!A310)*('Hrs 2022'!$B$2:$B$500='Suivi quotidien'!G310)*('Hrs 2022'!$F$2:$F$500*1))=0,"-",SUMPRODUCT(('Hrs 2022'!$C$2:$C$500='Suivi quotidien'!A310)*('Hrs 2022'!$B$2:$B$500='Suivi quotidien'!G310)*('Hrs 2022'!$F$2:$F$500*1)))</f>
        <v>-</v>
      </c>
      <c r="Y310" s="184" t="str">
        <f>IFERROR(O310/X310,"-")</f>
        <v>-</v>
      </c>
      <c r="Z310" s="153" t="s">
        <v>109</v>
      </c>
      <c r="AA310" s="184" t="str">
        <f>IFERROR(O310/Z310,"-")</f>
        <v>-</v>
      </c>
      <c r="AB310" s="156" t="s">
        <v>109</v>
      </c>
      <c r="AC310" s="181" t="s">
        <v>334</v>
      </c>
    </row>
    <row r="311" spans="1:29" ht="30" x14ac:dyDescent="0.25">
      <c r="A311" s="185"/>
      <c r="B311" s="68"/>
      <c r="L311" s="76"/>
      <c r="O311" s="149" t="str">
        <f>IFERROR(IF(N311="","",(N311+(0.16*N311))),"-")</f>
        <v/>
      </c>
      <c r="P311" s="153" t="s">
        <v>109</v>
      </c>
      <c r="Q311" s="184" t="str">
        <f>IFERROR(N311/P311,"-")</f>
        <v>-</v>
      </c>
      <c r="R311" s="153" t="str" cm="1">
        <f t="array" ref="R311">IFERROR(IF(SUMPRODUCT(('Hrs 2021'!$I$2:$I$500='Suivi quotidien'!A311)*('Hrs 2021'!$H$2:$H$500='Suivi quotidien'!G311)*('Hrs 2021'!$J$2:$J$500*1))=0,"",SUMPRODUCT(('Hrs 2021'!$I$2:$I$500='Suivi quotidien'!A311)*('Hrs 2021'!$H$2:$H$500='Suivi quotidien'!G311)*('Hrs 2021'!$J$2:$J$500*1)))/60,"-")</f>
        <v>-</v>
      </c>
      <c r="S311" s="184" t="str">
        <f>IFERROR(N311/R311,"-")</f>
        <v>-</v>
      </c>
      <c r="T311" s="180" t="str" cm="1">
        <f t="array" ref="T311">IF(SUMPRODUCT(('Hrs 2021'!$B$2:$B$500='Suivi quotidien'!A311)*('Hrs 2021'!$A$2:$A$500='Suivi quotidien'!G311)*('Hrs 2021'!$E$2:$E$500*1))=0,"-",SUMPRODUCT(('Hrs 2021'!$B$2:$B$500='Suivi quotidien'!A311)*('Hrs 2021'!$A$2:$A$500='Suivi quotidien'!G311)*('Hrs 2021'!$E$2:$E$500*1)))</f>
        <v>-</v>
      </c>
      <c r="U311" s="184" t="str">
        <f>IFERROR(O311/T311,"-")</f>
        <v>-</v>
      </c>
      <c r="V311" s="153" t="str" cm="1">
        <f t="array" ref="V311">IF(SUMPRODUCT(('Hrs 2021'!$B$2:$B$500='Suivi quotidien'!A311)*('Hrs 2021'!$A$2:$A$500='Suivi quotidien'!G311)*('Hrs 2021'!$E$2:$E$500*1))=0,"-",SUMPRODUCT(('Hrs 2021'!$B$2:$B$500='Suivi quotidien'!A311)*('Hrs 2021'!$A$2:$A$500='Suivi quotidien'!G311)*('Hrs 2021'!$F$2:$F$500*1)))</f>
        <v>-</v>
      </c>
      <c r="W311" s="184" t="str">
        <f>IFERROR(O311/V311,"-")</f>
        <v>-</v>
      </c>
      <c r="X311" s="180" t="str" cm="1">
        <f t="array" ref="X311">IF(SUMPRODUCT(('Hrs 2022'!$C$2:$C$500='Suivi quotidien'!A311)*('Hrs 2022'!$B$2:$B$500='Suivi quotidien'!G311)*('Hrs 2022'!$F$2:$F$500*1))=0,"-",SUMPRODUCT(('Hrs 2022'!$C$2:$C$500='Suivi quotidien'!A311)*('Hrs 2022'!$B$2:$B$500='Suivi quotidien'!G311)*('Hrs 2022'!$F$2:$F$500*1)))</f>
        <v>-</v>
      </c>
      <c r="Y311" s="184" t="str">
        <f>IFERROR(O311/X311,"-")</f>
        <v>-</v>
      </c>
      <c r="Z311" s="153" t="s">
        <v>109</v>
      </c>
      <c r="AA311" s="184" t="str">
        <f>IFERROR(O311/Z311,"-")</f>
        <v>-</v>
      </c>
      <c r="AB311" s="156" t="s">
        <v>109</v>
      </c>
      <c r="AC311" s="181" t="s">
        <v>334</v>
      </c>
    </row>
    <row r="312" spans="1:29" ht="30" x14ac:dyDescent="0.25">
      <c r="A312" s="185"/>
      <c r="B312" s="68"/>
      <c r="L312" s="76"/>
      <c r="O312" s="149" t="str">
        <f>IFERROR(IF(N312="","",(N312+(0.16*N312))),"-")</f>
        <v/>
      </c>
      <c r="P312" s="153" t="s">
        <v>109</v>
      </c>
      <c r="Q312" s="184" t="str">
        <f>IFERROR(N312/P312,"-")</f>
        <v>-</v>
      </c>
      <c r="R312" s="153" t="str" cm="1">
        <f t="array" ref="R312">IFERROR(IF(SUMPRODUCT(('Hrs 2021'!$I$2:$I$500='Suivi quotidien'!A312)*('Hrs 2021'!$H$2:$H$500='Suivi quotidien'!G312)*('Hrs 2021'!$J$2:$J$500*1))=0,"",SUMPRODUCT(('Hrs 2021'!$I$2:$I$500='Suivi quotidien'!A312)*('Hrs 2021'!$H$2:$H$500='Suivi quotidien'!G312)*('Hrs 2021'!$J$2:$J$500*1)))/60,"-")</f>
        <v>-</v>
      </c>
      <c r="S312" s="184" t="str">
        <f>IFERROR(N312/R312,"-")</f>
        <v>-</v>
      </c>
      <c r="T312" s="180" t="str" cm="1">
        <f t="array" ref="T312">IF(SUMPRODUCT(('Hrs 2021'!$B$2:$B$500='Suivi quotidien'!A312)*('Hrs 2021'!$A$2:$A$500='Suivi quotidien'!G312)*('Hrs 2021'!$E$2:$E$500*1))=0,"-",SUMPRODUCT(('Hrs 2021'!$B$2:$B$500='Suivi quotidien'!A312)*('Hrs 2021'!$A$2:$A$500='Suivi quotidien'!G312)*('Hrs 2021'!$E$2:$E$500*1)))</f>
        <v>-</v>
      </c>
      <c r="U312" s="184" t="str">
        <f>IFERROR(O312/T312,"-")</f>
        <v>-</v>
      </c>
      <c r="V312" s="153" t="str" cm="1">
        <f t="array" ref="V312">IF(SUMPRODUCT(('Hrs 2021'!$B$2:$B$500='Suivi quotidien'!A312)*('Hrs 2021'!$A$2:$A$500='Suivi quotidien'!G312)*('Hrs 2021'!$E$2:$E$500*1))=0,"-",SUMPRODUCT(('Hrs 2021'!$B$2:$B$500='Suivi quotidien'!A312)*('Hrs 2021'!$A$2:$A$500='Suivi quotidien'!G312)*('Hrs 2021'!$F$2:$F$500*1)))</f>
        <v>-</v>
      </c>
      <c r="W312" s="184" t="str">
        <f>IFERROR(O312/V312,"-")</f>
        <v>-</v>
      </c>
      <c r="X312" s="180" t="str" cm="1">
        <f t="array" ref="X312">IF(SUMPRODUCT(('Hrs 2022'!$C$2:$C$500='Suivi quotidien'!A312)*('Hrs 2022'!$B$2:$B$500='Suivi quotidien'!G312)*('Hrs 2022'!$F$2:$F$500*1))=0,"-",SUMPRODUCT(('Hrs 2022'!$C$2:$C$500='Suivi quotidien'!A312)*('Hrs 2022'!$B$2:$B$500='Suivi quotidien'!G312)*('Hrs 2022'!$F$2:$F$500*1)))</f>
        <v>-</v>
      </c>
      <c r="Y312" s="184" t="str">
        <f>IFERROR(O312/X312,"-")</f>
        <v>-</v>
      </c>
      <c r="Z312" s="153" t="s">
        <v>109</v>
      </c>
      <c r="AA312" s="184" t="str">
        <f>IFERROR(O312/Z312,"-")</f>
        <v>-</v>
      </c>
      <c r="AB312" s="156" t="s">
        <v>109</v>
      </c>
      <c r="AC312" s="181" t="s">
        <v>334</v>
      </c>
    </row>
    <row r="313" spans="1:29" ht="30" x14ac:dyDescent="0.25">
      <c r="A313" s="185"/>
      <c r="B313" s="68"/>
      <c r="L313" s="76"/>
      <c r="O313" s="149" t="str">
        <f>IFERROR(IF(N313="","",(N313+(0.16*N313))),"-")</f>
        <v/>
      </c>
      <c r="P313" s="153" t="s">
        <v>109</v>
      </c>
      <c r="Q313" s="184" t="str">
        <f>IFERROR(N313/P313,"-")</f>
        <v>-</v>
      </c>
      <c r="R313" s="153" t="str" cm="1">
        <f t="array" ref="R313">IFERROR(IF(SUMPRODUCT(('Hrs 2021'!$I$2:$I$500='Suivi quotidien'!A313)*('Hrs 2021'!$H$2:$H$500='Suivi quotidien'!G313)*('Hrs 2021'!$J$2:$J$500*1))=0,"",SUMPRODUCT(('Hrs 2021'!$I$2:$I$500='Suivi quotidien'!A313)*('Hrs 2021'!$H$2:$H$500='Suivi quotidien'!G313)*('Hrs 2021'!$J$2:$J$500*1)))/60,"-")</f>
        <v>-</v>
      </c>
      <c r="S313" s="184" t="str">
        <f>IFERROR(N313/R313,"-")</f>
        <v>-</v>
      </c>
      <c r="T313" s="180" t="str" cm="1">
        <f t="array" ref="T313">IF(SUMPRODUCT(('Hrs 2021'!$B$2:$B$500='Suivi quotidien'!A313)*('Hrs 2021'!$A$2:$A$500='Suivi quotidien'!G313)*('Hrs 2021'!$E$2:$E$500*1))=0,"-",SUMPRODUCT(('Hrs 2021'!$B$2:$B$500='Suivi quotidien'!A313)*('Hrs 2021'!$A$2:$A$500='Suivi quotidien'!G313)*('Hrs 2021'!$E$2:$E$500*1)))</f>
        <v>-</v>
      </c>
      <c r="U313" s="184" t="str">
        <f>IFERROR(O313/T313,"-")</f>
        <v>-</v>
      </c>
      <c r="V313" s="153" t="str" cm="1">
        <f t="array" ref="V313">IF(SUMPRODUCT(('Hrs 2021'!$B$2:$B$500='Suivi quotidien'!A313)*('Hrs 2021'!$A$2:$A$500='Suivi quotidien'!G313)*('Hrs 2021'!$E$2:$E$500*1))=0,"-",SUMPRODUCT(('Hrs 2021'!$B$2:$B$500='Suivi quotidien'!A313)*('Hrs 2021'!$A$2:$A$500='Suivi quotidien'!G313)*('Hrs 2021'!$F$2:$F$500*1)))</f>
        <v>-</v>
      </c>
      <c r="W313" s="184" t="str">
        <f>IFERROR(O313/V313,"-")</f>
        <v>-</v>
      </c>
      <c r="X313" s="180" t="str" cm="1">
        <f t="array" ref="X313">IF(SUMPRODUCT(('Hrs 2022'!$C$2:$C$500='Suivi quotidien'!A313)*('Hrs 2022'!$B$2:$B$500='Suivi quotidien'!G313)*('Hrs 2022'!$F$2:$F$500*1))=0,"-",SUMPRODUCT(('Hrs 2022'!$C$2:$C$500='Suivi quotidien'!A313)*('Hrs 2022'!$B$2:$B$500='Suivi quotidien'!G313)*('Hrs 2022'!$F$2:$F$500*1)))</f>
        <v>-</v>
      </c>
      <c r="Y313" s="184" t="str">
        <f>IFERROR(O313/X313,"-")</f>
        <v>-</v>
      </c>
      <c r="Z313" s="153" t="s">
        <v>109</v>
      </c>
      <c r="AA313" s="184" t="str">
        <f>IFERROR(O313/Z313,"-")</f>
        <v>-</v>
      </c>
      <c r="AB313" s="156" t="s">
        <v>109</v>
      </c>
      <c r="AC313" s="181" t="s">
        <v>334</v>
      </c>
    </row>
    <row r="314" spans="1:29" ht="30" x14ac:dyDescent="0.25">
      <c r="A314" s="185"/>
      <c r="B314" s="68"/>
      <c r="L314" s="76"/>
      <c r="O314" s="149" t="str">
        <f>IFERROR(IF(N314="","",(N314+(0.16*N314))),"-")</f>
        <v/>
      </c>
      <c r="P314" s="153" t="s">
        <v>109</v>
      </c>
      <c r="Q314" s="184" t="str">
        <f>IFERROR(N314/P314,"-")</f>
        <v>-</v>
      </c>
      <c r="R314" s="153" t="str" cm="1">
        <f t="array" ref="R314">IFERROR(IF(SUMPRODUCT(('Hrs 2021'!$I$2:$I$500='Suivi quotidien'!A314)*('Hrs 2021'!$H$2:$H$500='Suivi quotidien'!G314)*('Hrs 2021'!$J$2:$J$500*1))=0,"",SUMPRODUCT(('Hrs 2021'!$I$2:$I$500='Suivi quotidien'!A314)*('Hrs 2021'!$H$2:$H$500='Suivi quotidien'!G314)*('Hrs 2021'!$J$2:$J$500*1)))/60,"-")</f>
        <v>-</v>
      </c>
      <c r="S314" s="184" t="str">
        <f>IFERROR(N314/R314,"-")</f>
        <v>-</v>
      </c>
      <c r="T314" s="180" t="str" cm="1">
        <f t="array" ref="T314">IF(SUMPRODUCT(('Hrs 2021'!$B$2:$B$500='Suivi quotidien'!A314)*('Hrs 2021'!$A$2:$A$500='Suivi quotidien'!G314)*('Hrs 2021'!$E$2:$E$500*1))=0,"-",SUMPRODUCT(('Hrs 2021'!$B$2:$B$500='Suivi quotidien'!A314)*('Hrs 2021'!$A$2:$A$500='Suivi quotidien'!G314)*('Hrs 2021'!$E$2:$E$500*1)))</f>
        <v>-</v>
      </c>
      <c r="U314" s="184" t="str">
        <f>IFERROR(O314/T314,"-")</f>
        <v>-</v>
      </c>
      <c r="V314" s="153" t="str" cm="1">
        <f t="array" ref="V314">IF(SUMPRODUCT(('Hrs 2021'!$B$2:$B$500='Suivi quotidien'!A314)*('Hrs 2021'!$A$2:$A$500='Suivi quotidien'!G314)*('Hrs 2021'!$E$2:$E$500*1))=0,"-",SUMPRODUCT(('Hrs 2021'!$B$2:$B$500='Suivi quotidien'!A314)*('Hrs 2021'!$A$2:$A$500='Suivi quotidien'!G314)*('Hrs 2021'!$F$2:$F$500*1)))</f>
        <v>-</v>
      </c>
      <c r="W314" s="184" t="str">
        <f>IFERROR(O314/V314,"-")</f>
        <v>-</v>
      </c>
      <c r="X314" s="180" t="str" cm="1">
        <f t="array" ref="X314">IF(SUMPRODUCT(('Hrs 2022'!$C$2:$C$500='Suivi quotidien'!A314)*('Hrs 2022'!$B$2:$B$500='Suivi quotidien'!G314)*('Hrs 2022'!$F$2:$F$500*1))=0,"-",SUMPRODUCT(('Hrs 2022'!$C$2:$C$500='Suivi quotidien'!A314)*('Hrs 2022'!$B$2:$B$500='Suivi quotidien'!G314)*('Hrs 2022'!$F$2:$F$500*1)))</f>
        <v>-</v>
      </c>
      <c r="Y314" s="184" t="str">
        <f>IFERROR(O314/X314,"-")</f>
        <v>-</v>
      </c>
      <c r="Z314" s="153" t="s">
        <v>109</v>
      </c>
      <c r="AA314" s="184" t="str">
        <f>IFERROR(O314/Z314,"-")</f>
        <v>-</v>
      </c>
      <c r="AB314" s="156" t="s">
        <v>109</v>
      </c>
      <c r="AC314" s="181" t="s">
        <v>334</v>
      </c>
    </row>
    <row r="315" spans="1:29" ht="30" x14ac:dyDescent="0.25">
      <c r="A315" s="185"/>
      <c r="B315" s="68"/>
      <c r="L315" s="76"/>
      <c r="O315" s="149" t="str">
        <f>IFERROR(IF(N315="","",(N315+(0.16*N315))),"-")</f>
        <v/>
      </c>
      <c r="P315" s="153" t="s">
        <v>109</v>
      </c>
      <c r="Q315" s="184" t="str">
        <f>IFERROR(N315/P315,"-")</f>
        <v>-</v>
      </c>
      <c r="R315" s="153" t="str" cm="1">
        <f t="array" ref="R315">IFERROR(IF(SUMPRODUCT(('Hrs 2021'!$I$2:$I$500='Suivi quotidien'!A315)*('Hrs 2021'!$H$2:$H$500='Suivi quotidien'!G315)*('Hrs 2021'!$J$2:$J$500*1))=0,"",SUMPRODUCT(('Hrs 2021'!$I$2:$I$500='Suivi quotidien'!A315)*('Hrs 2021'!$H$2:$H$500='Suivi quotidien'!G315)*('Hrs 2021'!$J$2:$J$500*1)))/60,"-")</f>
        <v>-</v>
      </c>
      <c r="S315" s="184" t="str">
        <f>IFERROR(N315/R315,"-")</f>
        <v>-</v>
      </c>
      <c r="T315" s="180" t="str" cm="1">
        <f t="array" ref="T315">IF(SUMPRODUCT(('Hrs 2021'!$B$2:$B$500='Suivi quotidien'!A315)*('Hrs 2021'!$A$2:$A$500='Suivi quotidien'!G315)*('Hrs 2021'!$E$2:$E$500*1))=0,"-",SUMPRODUCT(('Hrs 2021'!$B$2:$B$500='Suivi quotidien'!A315)*('Hrs 2021'!$A$2:$A$500='Suivi quotidien'!G315)*('Hrs 2021'!$E$2:$E$500*1)))</f>
        <v>-</v>
      </c>
      <c r="U315" s="184" t="str">
        <f>IFERROR(O315/T315,"-")</f>
        <v>-</v>
      </c>
      <c r="V315" s="153" t="str" cm="1">
        <f t="array" ref="V315">IF(SUMPRODUCT(('Hrs 2021'!$B$2:$B$500='Suivi quotidien'!A315)*('Hrs 2021'!$A$2:$A$500='Suivi quotidien'!G315)*('Hrs 2021'!$E$2:$E$500*1))=0,"-",SUMPRODUCT(('Hrs 2021'!$B$2:$B$500='Suivi quotidien'!A315)*('Hrs 2021'!$A$2:$A$500='Suivi quotidien'!G315)*('Hrs 2021'!$F$2:$F$500*1)))</f>
        <v>-</v>
      </c>
      <c r="W315" s="184" t="str">
        <f>IFERROR(O315/V315,"-")</f>
        <v>-</v>
      </c>
      <c r="X315" s="180" t="str" cm="1">
        <f t="array" ref="X315">IF(SUMPRODUCT(('Hrs 2022'!$C$2:$C$500='Suivi quotidien'!A315)*('Hrs 2022'!$B$2:$B$500='Suivi quotidien'!G315)*('Hrs 2022'!$F$2:$F$500*1))=0,"-",SUMPRODUCT(('Hrs 2022'!$C$2:$C$500='Suivi quotidien'!A315)*('Hrs 2022'!$B$2:$B$500='Suivi quotidien'!G315)*('Hrs 2022'!$F$2:$F$500*1)))</f>
        <v>-</v>
      </c>
      <c r="Y315" s="184" t="str">
        <f>IFERROR(O315/X315,"-")</f>
        <v>-</v>
      </c>
      <c r="Z315" s="153" t="s">
        <v>109</v>
      </c>
      <c r="AA315" s="184" t="str">
        <f>IFERROR(O315/Z315,"-")</f>
        <v>-</v>
      </c>
      <c r="AB315" s="156" t="s">
        <v>109</v>
      </c>
      <c r="AC315" s="181" t="s">
        <v>334</v>
      </c>
    </row>
    <row r="316" spans="1:29" ht="30" x14ac:dyDescent="0.25">
      <c r="A316" s="185"/>
      <c r="B316" s="68"/>
      <c r="L316" s="76"/>
      <c r="O316" s="149" t="str">
        <f>IFERROR(IF(N316="","",(N316+(0.16*N316))),"-")</f>
        <v/>
      </c>
      <c r="P316" s="153" t="s">
        <v>109</v>
      </c>
      <c r="Q316" s="184" t="str">
        <f>IFERROR(N316/P316,"-")</f>
        <v>-</v>
      </c>
      <c r="R316" s="153" t="str" cm="1">
        <f t="array" ref="R316">IFERROR(IF(SUMPRODUCT(('Hrs 2021'!$I$2:$I$500='Suivi quotidien'!A316)*('Hrs 2021'!$H$2:$H$500='Suivi quotidien'!G316)*('Hrs 2021'!$J$2:$J$500*1))=0,"",SUMPRODUCT(('Hrs 2021'!$I$2:$I$500='Suivi quotidien'!A316)*('Hrs 2021'!$H$2:$H$500='Suivi quotidien'!G316)*('Hrs 2021'!$J$2:$J$500*1)))/60,"-")</f>
        <v>-</v>
      </c>
      <c r="S316" s="184" t="str">
        <f>IFERROR(N316/R316,"-")</f>
        <v>-</v>
      </c>
      <c r="T316" s="180" t="str" cm="1">
        <f t="array" ref="T316">IF(SUMPRODUCT(('Hrs 2021'!$B$2:$B$500='Suivi quotidien'!A316)*('Hrs 2021'!$A$2:$A$500='Suivi quotidien'!G316)*('Hrs 2021'!$E$2:$E$500*1))=0,"-",SUMPRODUCT(('Hrs 2021'!$B$2:$B$500='Suivi quotidien'!A316)*('Hrs 2021'!$A$2:$A$500='Suivi quotidien'!G316)*('Hrs 2021'!$E$2:$E$500*1)))</f>
        <v>-</v>
      </c>
      <c r="U316" s="184" t="str">
        <f>IFERROR(O316/T316,"-")</f>
        <v>-</v>
      </c>
      <c r="V316" s="153" t="str" cm="1">
        <f t="array" ref="V316">IF(SUMPRODUCT(('Hrs 2021'!$B$2:$B$500='Suivi quotidien'!A316)*('Hrs 2021'!$A$2:$A$500='Suivi quotidien'!G316)*('Hrs 2021'!$E$2:$E$500*1))=0,"-",SUMPRODUCT(('Hrs 2021'!$B$2:$B$500='Suivi quotidien'!A316)*('Hrs 2021'!$A$2:$A$500='Suivi quotidien'!G316)*('Hrs 2021'!$F$2:$F$500*1)))</f>
        <v>-</v>
      </c>
      <c r="W316" s="184" t="str">
        <f>IFERROR(O316/V316,"-")</f>
        <v>-</v>
      </c>
      <c r="X316" s="180" t="str" cm="1">
        <f t="array" ref="X316">IF(SUMPRODUCT(('Hrs 2022'!$C$2:$C$500='Suivi quotidien'!A316)*('Hrs 2022'!$B$2:$B$500='Suivi quotidien'!G316)*('Hrs 2022'!$F$2:$F$500*1))=0,"-",SUMPRODUCT(('Hrs 2022'!$C$2:$C$500='Suivi quotidien'!A316)*('Hrs 2022'!$B$2:$B$500='Suivi quotidien'!G316)*('Hrs 2022'!$F$2:$F$500*1)))</f>
        <v>-</v>
      </c>
      <c r="Y316" s="184" t="str">
        <f>IFERROR(O316/X316,"-")</f>
        <v>-</v>
      </c>
      <c r="Z316" s="153" t="s">
        <v>109</v>
      </c>
      <c r="AA316" s="184" t="str">
        <f>IFERROR(O316/Z316,"-")</f>
        <v>-</v>
      </c>
      <c r="AB316" s="156" t="s">
        <v>109</v>
      </c>
      <c r="AC316" s="181" t="s">
        <v>334</v>
      </c>
    </row>
    <row r="317" spans="1:29" ht="30" x14ac:dyDescent="0.25">
      <c r="A317" s="185"/>
      <c r="B317" s="68"/>
      <c r="L317" s="76"/>
      <c r="O317" s="149" t="str">
        <f>IFERROR(IF(N317="","",(N317+(0.16*N317))),"-")</f>
        <v/>
      </c>
      <c r="P317" s="153" t="s">
        <v>109</v>
      </c>
      <c r="Q317" s="184" t="str">
        <f>IFERROR(N317/P317,"-")</f>
        <v>-</v>
      </c>
      <c r="R317" s="153" t="str" cm="1">
        <f t="array" ref="R317">IFERROR(IF(SUMPRODUCT(('Hrs 2021'!$I$2:$I$500='Suivi quotidien'!A317)*('Hrs 2021'!$H$2:$H$500='Suivi quotidien'!G317)*('Hrs 2021'!$J$2:$J$500*1))=0,"",SUMPRODUCT(('Hrs 2021'!$I$2:$I$500='Suivi quotidien'!A317)*('Hrs 2021'!$H$2:$H$500='Suivi quotidien'!G317)*('Hrs 2021'!$J$2:$J$500*1)))/60,"-")</f>
        <v>-</v>
      </c>
      <c r="S317" s="184" t="str">
        <f>IFERROR(N317/R317,"-")</f>
        <v>-</v>
      </c>
      <c r="T317" s="180" t="str" cm="1">
        <f t="array" ref="T317">IF(SUMPRODUCT(('Hrs 2021'!$B$2:$B$500='Suivi quotidien'!A317)*('Hrs 2021'!$A$2:$A$500='Suivi quotidien'!G317)*('Hrs 2021'!$E$2:$E$500*1))=0,"-",SUMPRODUCT(('Hrs 2021'!$B$2:$B$500='Suivi quotidien'!A317)*('Hrs 2021'!$A$2:$A$500='Suivi quotidien'!G317)*('Hrs 2021'!$E$2:$E$500*1)))</f>
        <v>-</v>
      </c>
      <c r="U317" s="184" t="str">
        <f>IFERROR(O317/T317,"-")</f>
        <v>-</v>
      </c>
      <c r="V317" s="153" t="str" cm="1">
        <f t="array" ref="V317">IF(SUMPRODUCT(('Hrs 2021'!$B$2:$B$500='Suivi quotidien'!A317)*('Hrs 2021'!$A$2:$A$500='Suivi quotidien'!G317)*('Hrs 2021'!$E$2:$E$500*1))=0,"-",SUMPRODUCT(('Hrs 2021'!$B$2:$B$500='Suivi quotidien'!A317)*('Hrs 2021'!$A$2:$A$500='Suivi quotidien'!G317)*('Hrs 2021'!$F$2:$F$500*1)))</f>
        <v>-</v>
      </c>
      <c r="W317" s="184" t="str">
        <f>IFERROR(O317/V317,"-")</f>
        <v>-</v>
      </c>
      <c r="X317" s="180" t="str" cm="1">
        <f t="array" ref="X317">IF(SUMPRODUCT(('Hrs 2022'!$C$2:$C$500='Suivi quotidien'!A317)*('Hrs 2022'!$B$2:$B$500='Suivi quotidien'!G317)*('Hrs 2022'!$F$2:$F$500*1))=0,"-",SUMPRODUCT(('Hrs 2022'!$C$2:$C$500='Suivi quotidien'!A317)*('Hrs 2022'!$B$2:$B$500='Suivi quotidien'!G317)*('Hrs 2022'!$F$2:$F$500*1)))</f>
        <v>-</v>
      </c>
      <c r="Y317" s="184" t="str">
        <f>IFERROR(O317/X317,"-")</f>
        <v>-</v>
      </c>
      <c r="Z317" s="153" t="s">
        <v>109</v>
      </c>
      <c r="AA317" s="184" t="str">
        <f>IFERROR(O317/Z317,"-")</f>
        <v>-</v>
      </c>
      <c r="AB317" s="156" t="s">
        <v>109</v>
      </c>
      <c r="AC317" s="181" t="s">
        <v>334</v>
      </c>
    </row>
    <row r="318" spans="1:29" ht="30" x14ac:dyDescent="0.25">
      <c r="A318" s="185"/>
      <c r="B318" s="68"/>
      <c r="L318" s="76"/>
      <c r="O318" s="149" t="str">
        <f>IFERROR(IF(N318="","",(N318+(0.16*N318))),"-")</f>
        <v/>
      </c>
      <c r="P318" s="153" t="s">
        <v>109</v>
      </c>
      <c r="Q318" s="184" t="str">
        <f>IFERROR(N318/P318,"-")</f>
        <v>-</v>
      </c>
      <c r="R318" s="153" t="str" cm="1">
        <f t="array" ref="R318">IFERROR(IF(SUMPRODUCT(('Hrs 2021'!$I$2:$I$500='Suivi quotidien'!A318)*('Hrs 2021'!$H$2:$H$500='Suivi quotidien'!G318)*('Hrs 2021'!$J$2:$J$500*1))=0,"",SUMPRODUCT(('Hrs 2021'!$I$2:$I$500='Suivi quotidien'!A318)*('Hrs 2021'!$H$2:$H$500='Suivi quotidien'!G318)*('Hrs 2021'!$J$2:$J$500*1)))/60,"-")</f>
        <v>-</v>
      </c>
      <c r="S318" s="184" t="str">
        <f>IFERROR(N318/R318,"-")</f>
        <v>-</v>
      </c>
      <c r="T318" s="180" t="str" cm="1">
        <f t="array" ref="T318">IF(SUMPRODUCT(('Hrs 2021'!$B$2:$B$500='Suivi quotidien'!A318)*('Hrs 2021'!$A$2:$A$500='Suivi quotidien'!G318)*('Hrs 2021'!$E$2:$E$500*1))=0,"-",SUMPRODUCT(('Hrs 2021'!$B$2:$B$500='Suivi quotidien'!A318)*('Hrs 2021'!$A$2:$A$500='Suivi quotidien'!G318)*('Hrs 2021'!$E$2:$E$500*1)))</f>
        <v>-</v>
      </c>
      <c r="U318" s="184" t="str">
        <f>IFERROR(O318/T318,"-")</f>
        <v>-</v>
      </c>
      <c r="V318" s="153" t="str" cm="1">
        <f t="array" ref="V318">IF(SUMPRODUCT(('Hrs 2021'!$B$2:$B$500='Suivi quotidien'!A318)*('Hrs 2021'!$A$2:$A$500='Suivi quotidien'!G318)*('Hrs 2021'!$E$2:$E$500*1))=0,"-",SUMPRODUCT(('Hrs 2021'!$B$2:$B$500='Suivi quotidien'!A318)*('Hrs 2021'!$A$2:$A$500='Suivi quotidien'!G318)*('Hrs 2021'!$F$2:$F$500*1)))</f>
        <v>-</v>
      </c>
      <c r="W318" s="184" t="str">
        <f>IFERROR(O318/V318,"-")</f>
        <v>-</v>
      </c>
      <c r="X318" s="180" t="str" cm="1">
        <f t="array" ref="X318">IF(SUMPRODUCT(('Hrs 2022'!$C$2:$C$500='Suivi quotidien'!A318)*('Hrs 2022'!$B$2:$B$500='Suivi quotidien'!G318)*('Hrs 2022'!$F$2:$F$500*1))=0,"-",SUMPRODUCT(('Hrs 2022'!$C$2:$C$500='Suivi quotidien'!A318)*('Hrs 2022'!$B$2:$B$500='Suivi quotidien'!G318)*('Hrs 2022'!$F$2:$F$500*1)))</f>
        <v>-</v>
      </c>
      <c r="Y318" s="184" t="str">
        <f>IFERROR(O318/X318,"-")</f>
        <v>-</v>
      </c>
      <c r="Z318" s="153" t="s">
        <v>109</v>
      </c>
      <c r="AA318" s="184" t="str">
        <f>IFERROR(O318/Z318,"-")</f>
        <v>-</v>
      </c>
      <c r="AB318" s="156" t="s">
        <v>109</v>
      </c>
      <c r="AC318" s="181" t="s">
        <v>334</v>
      </c>
    </row>
    <row r="319" spans="1:29" ht="30" x14ac:dyDescent="0.25">
      <c r="A319" s="185"/>
      <c r="B319" s="68"/>
      <c r="L319" s="76"/>
      <c r="O319" s="149" t="str">
        <f>IFERROR(IF(N319="","",(N319+(0.16*N319))),"-")</f>
        <v/>
      </c>
      <c r="P319" s="153" t="s">
        <v>109</v>
      </c>
      <c r="Q319" s="184" t="str">
        <f>IFERROR(N319/P319,"-")</f>
        <v>-</v>
      </c>
      <c r="R319" s="153" t="str" cm="1">
        <f t="array" ref="R319">IFERROR(IF(SUMPRODUCT(('Hrs 2021'!$I$2:$I$500='Suivi quotidien'!A319)*('Hrs 2021'!$H$2:$H$500='Suivi quotidien'!G319)*('Hrs 2021'!$J$2:$J$500*1))=0,"",SUMPRODUCT(('Hrs 2021'!$I$2:$I$500='Suivi quotidien'!A319)*('Hrs 2021'!$H$2:$H$500='Suivi quotidien'!G319)*('Hrs 2021'!$J$2:$J$500*1)))/60,"-")</f>
        <v>-</v>
      </c>
      <c r="S319" s="184" t="str">
        <f>IFERROR(N319/R319,"-")</f>
        <v>-</v>
      </c>
      <c r="T319" s="180" t="str" cm="1">
        <f t="array" ref="T319">IF(SUMPRODUCT(('Hrs 2021'!$B$2:$B$500='Suivi quotidien'!A319)*('Hrs 2021'!$A$2:$A$500='Suivi quotidien'!G319)*('Hrs 2021'!$E$2:$E$500*1))=0,"-",SUMPRODUCT(('Hrs 2021'!$B$2:$B$500='Suivi quotidien'!A319)*('Hrs 2021'!$A$2:$A$500='Suivi quotidien'!G319)*('Hrs 2021'!$E$2:$E$500*1)))</f>
        <v>-</v>
      </c>
      <c r="U319" s="184" t="str">
        <f>IFERROR(O319/T319,"-")</f>
        <v>-</v>
      </c>
      <c r="V319" s="153" t="str" cm="1">
        <f t="array" ref="V319">IF(SUMPRODUCT(('Hrs 2021'!$B$2:$B$500='Suivi quotidien'!A319)*('Hrs 2021'!$A$2:$A$500='Suivi quotidien'!G319)*('Hrs 2021'!$E$2:$E$500*1))=0,"-",SUMPRODUCT(('Hrs 2021'!$B$2:$B$500='Suivi quotidien'!A319)*('Hrs 2021'!$A$2:$A$500='Suivi quotidien'!G319)*('Hrs 2021'!$F$2:$F$500*1)))</f>
        <v>-</v>
      </c>
      <c r="W319" s="184" t="str">
        <f>IFERROR(O319/V319,"-")</f>
        <v>-</v>
      </c>
      <c r="X319" s="180" t="str" cm="1">
        <f t="array" ref="X319">IF(SUMPRODUCT(('Hrs 2022'!$C$2:$C$500='Suivi quotidien'!A319)*('Hrs 2022'!$B$2:$B$500='Suivi quotidien'!G319)*('Hrs 2022'!$F$2:$F$500*1))=0,"-",SUMPRODUCT(('Hrs 2022'!$C$2:$C$500='Suivi quotidien'!A319)*('Hrs 2022'!$B$2:$B$500='Suivi quotidien'!G319)*('Hrs 2022'!$F$2:$F$500*1)))</f>
        <v>-</v>
      </c>
      <c r="Y319" s="184" t="str">
        <f>IFERROR(O319/X319,"-")</f>
        <v>-</v>
      </c>
      <c r="Z319" s="153" t="s">
        <v>109</v>
      </c>
      <c r="AA319" s="184" t="str">
        <f>IFERROR(O319/Z319,"-")</f>
        <v>-</v>
      </c>
      <c r="AB319" s="156" t="s">
        <v>109</v>
      </c>
      <c r="AC319" s="181" t="s">
        <v>334</v>
      </c>
    </row>
    <row r="320" spans="1:29" ht="30" x14ac:dyDescent="0.25">
      <c r="A320" s="185"/>
      <c r="B320" s="68"/>
      <c r="L320" s="76"/>
      <c r="O320" s="149" t="str">
        <f>IFERROR(IF(N320="","",(N320+(0.16*N320))),"-")</f>
        <v/>
      </c>
      <c r="P320" s="153" t="s">
        <v>109</v>
      </c>
      <c r="Q320" s="184" t="str">
        <f>IFERROR(N320/P320,"-")</f>
        <v>-</v>
      </c>
      <c r="R320" s="153" t="str" cm="1">
        <f t="array" ref="R320">IFERROR(IF(SUMPRODUCT(('Hrs 2021'!$I$2:$I$500='Suivi quotidien'!A320)*('Hrs 2021'!$H$2:$H$500='Suivi quotidien'!G320)*('Hrs 2021'!$J$2:$J$500*1))=0,"",SUMPRODUCT(('Hrs 2021'!$I$2:$I$500='Suivi quotidien'!A320)*('Hrs 2021'!$H$2:$H$500='Suivi quotidien'!G320)*('Hrs 2021'!$J$2:$J$500*1)))/60,"-")</f>
        <v>-</v>
      </c>
      <c r="S320" s="184" t="str">
        <f>IFERROR(N320/R320,"-")</f>
        <v>-</v>
      </c>
      <c r="T320" s="180" t="str" cm="1">
        <f t="array" ref="T320">IF(SUMPRODUCT(('Hrs 2021'!$B$2:$B$500='Suivi quotidien'!A320)*('Hrs 2021'!$A$2:$A$500='Suivi quotidien'!G320)*('Hrs 2021'!$E$2:$E$500*1))=0,"-",SUMPRODUCT(('Hrs 2021'!$B$2:$B$500='Suivi quotidien'!A320)*('Hrs 2021'!$A$2:$A$500='Suivi quotidien'!G320)*('Hrs 2021'!$E$2:$E$500*1)))</f>
        <v>-</v>
      </c>
      <c r="U320" s="184" t="str">
        <f>IFERROR(O320/T320,"-")</f>
        <v>-</v>
      </c>
      <c r="V320" s="153" t="str" cm="1">
        <f t="array" ref="V320">IF(SUMPRODUCT(('Hrs 2021'!$B$2:$B$500='Suivi quotidien'!A320)*('Hrs 2021'!$A$2:$A$500='Suivi quotidien'!G320)*('Hrs 2021'!$E$2:$E$500*1))=0,"-",SUMPRODUCT(('Hrs 2021'!$B$2:$B$500='Suivi quotidien'!A320)*('Hrs 2021'!$A$2:$A$500='Suivi quotidien'!G320)*('Hrs 2021'!$F$2:$F$500*1)))</f>
        <v>-</v>
      </c>
      <c r="W320" s="184" t="str">
        <f>IFERROR(O320/V320,"-")</f>
        <v>-</v>
      </c>
      <c r="X320" s="180" t="str" cm="1">
        <f t="array" ref="X320">IF(SUMPRODUCT(('Hrs 2022'!$C$2:$C$500='Suivi quotidien'!A320)*('Hrs 2022'!$B$2:$B$500='Suivi quotidien'!G320)*('Hrs 2022'!$F$2:$F$500*1))=0,"-",SUMPRODUCT(('Hrs 2022'!$C$2:$C$500='Suivi quotidien'!A320)*('Hrs 2022'!$B$2:$B$500='Suivi quotidien'!G320)*('Hrs 2022'!$F$2:$F$500*1)))</f>
        <v>-</v>
      </c>
      <c r="Y320" s="184" t="str">
        <f>IFERROR(O320/X320,"-")</f>
        <v>-</v>
      </c>
      <c r="Z320" s="153" t="s">
        <v>109</v>
      </c>
      <c r="AA320" s="184" t="str">
        <f>IFERROR(O320/Z320,"-")</f>
        <v>-</v>
      </c>
      <c r="AB320" s="156" t="s">
        <v>109</v>
      </c>
      <c r="AC320" s="181" t="s">
        <v>334</v>
      </c>
    </row>
    <row r="321" spans="1:29" ht="30" x14ac:dyDescent="0.25">
      <c r="A321" s="185"/>
      <c r="B321" s="68"/>
      <c r="L321" s="76"/>
      <c r="O321" s="149" t="str">
        <f>IFERROR(IF(N321="","",(N321+(0.16*N321))),"-")</f>
        <v/>
      </c>
      <c r="P321" s="153" t="s">
        <v>109</v>
      </c>
      <c r="Q321" s="184" t="str">
        <f>IFERROR(N321/P321,"-")</f>
        <v>-</v>
      </c>
      <c r="R321" s="153" t="str" cm="1">
        <f t="array" ref="R321">IFERROR(IF(SUMPRODUCT(('Hrs 2021'!$I$2:$I$500='Suivi quotidien'!A321)*('Hrs 2021'!$H$2:$H$500='Suivi quotidien'!G321)*('Hrs 2021'!$J$2:$J$500*1))=0,"",SUMPRODUCT(('Hrs 2021'!$I$2:$I$500='Suivi quotidien'!A321)*('Hrs 2021'!$H$2:$H$500='Suivi quotidien'!G321)*('Hrs 2021'!$J$2:$J$500*1)))/60,"-")</f>
        <v>-</v>
      </c>
      <c r="S321" s="184" t="str">
        <f>IFERROR(N321/R321,"-")</f>
        <v>-</v>
      </c>
      <c r="T321" s="180" t="str" cm="1">
        <f t="array" ref="T321">IF(SUMPRODUCT(('Hrs 2021'!$B$2:$B$500='Suivi quotidien'!A321)*('Hrs 2021'!$A$2:$A$500='Suivi quotidien'!G321)*('Hrs 2021'!$E$2:$E$500*1))=0,"-",SUMPRODUCT(('Hrs 2021'!$B$2:$B$500='Suivi quotidien'!A321)*('Hrs 2021'!$A$2:$A$500='Suivi quotidien'!G321)*('Hrs 2021'!$E$2:$E$500*1)))</f>
        <v>-</v>
      </c>
      <c r="U321" s="184" t="str">
        <f>IFERROR(O321/T321,"-")</f>
        <v>-</v>
      </c>
      <c r="V321" s="153" t="str" cm="1">
        <f t="array" ref="V321">IF(SUMPRODUCT(('Hrs 2021'!$B$2:$B$500='Suivi quotidien'!A321)*('Hrs 2021'!$A$2:$A$500='Suivi quotidien'!G321)*('Hrs 2021'!$E$2:$E$500*1))=0,"-",SUMPRODUCT(('Hrs 2021'!$B$2:$B$500='Suivi quotidien'!A321)*('Hrs 2021'!$A$2:$A$500='Suivi quotidien'!G321)*('Hrs 2021'!$F$2:$F$500*1)))</f>
        <v>-</v>
      </c>
      <c r="W321" s="184" t="str">
        <f>IFERROR(O321/V321,"-")</f>
        <v>-</v>
      </c>
      <c r="X321" s="180" t="str" cm="1">
        <f t="array" ref="X321">IF(SUMPRODUCT(('Hrs 2022'!$C$2:$C$500='Suivi quotidien'!A321)*('Hrs 2022'!$B$2:$B$500='Suivi quotidien'!G321)*('Hrs 2022'!$F$2:$F$500*1))=0,"-",SUMPRODUCT(('Hrs 2022'!$C$2:$C$500='Suivi quotidien'!A321)*('Hrs 2022'!$B$2:$B$500='Suivi quotidien'!G321)*('Hrs 2022'!$F$2:$F$500*1)))</f>
        <v>-</v>
      </c>
      <c r="Y321" s="184" t="str">
        <f>IFERROR(O321/X321,"-")</f>
        <v>-</v>
      </c>
      <c r="Z321" s="153" t="s">
        <v>109</v>
      </c>
      <c r="AA321" s="184" t="str">
        <f>IFERROR(O321/Z321,"-")</f>
        <v>-</v>
      </c>
      <c r="AB321" s="156" t="s">
        <v>109</v>
      </c>
      <c r="AC321" s="181" t="s">
        <v>334</v>
      </c>
    </row>
    <row r="322" spans="1:29" ht="30" x14ac:dyDescent="0.25">
      <c r="A322" s="185"/>
      <c r="B322" s="68"/>
      <c r="L322" s="76"/>
      <c r="O322" s="149" t="str">
        <f>IFERROR(IF(N322="","",(N322+(0.16*N322))),"-")</f>
        <v/>
      </c>
      <c r="P322" s="153" t="s">
        <v>109</v>
      </c>
      <c r="Q322" s="184" t="str">
        <f>IFERROR(N322/P322,"-")</f>
        <v>-</v>
      </c>
      <c r="R322" s="153" t="str" cm="1">
        <f t="array" ref="R322">IFERROR(IF(SUMPRODUCT(('Hrs 2021'!$I$2:$I$500='Suivi quotidien'!A322)*('Hrs 2021'!$H$2:$H$500='Suivi quotidien'!G322)*('Hrs 2021'!$J$2:$J$500*1))=0,"",SUMPRODUCT(('Hrs 2021'!$I$2:$I$500='Suivi quotidien'!A322)*('Hrs 2021'!$H$2:$H$500='Suivi quotidien'!G322)*('Hrs 2021'!$J$2:$J$500*1)))/60,"-")</f>
        <v>-</v>
      </c>
      <c r="S322" s="184" t="str">
        <f>IFERROR(N322/R322,"-")</f>
        <v>-</v>
      </c>
      <c r="T322" s="180" t="str" cm="1">
        <f t="array" ref="T322">IF(SUMPRODUCT(('Hrs 2021'!$B$2:$B$500='Suivi quotidien'!A322)*('Hrs 2021'!$A$2:$A$500='Suivi quotidien'!G322)*('Hrs 2021'!$E$2:$E$500*1))=0,"-",SUMPRODUCT(('Hrs 2021'!$B$2:$B$500='Suivi quotidien'!A322)*('Hrs 2021'!$A$2:$A$500='Suivi quotidien'!G322)*('Hrs 2021'!$E$2:$E$500*1)))</f>
        <v>-</v>
      </c>
      <c r="U322" s="184" t="str">
        <f>IFERROR(O322/T322,"-")</f>
        <v>-</v>
      </c>
      <c r="V322" s="153" t="str" cm="1">
        <f t="array" ref="V322">IF(SUMPRODUCT(('Hrs 2021'!$B$2:$B$500='Suivi quotidien'!A322)*('Hrs 2021'!$A$2:$A$500='Suivi quotidien'!G322)*('Hrs 2021'!$E$2:$E$500*1))=0,"-",SUMPRODUCT(('Hrs 2021'!$B$2:$B$500='Suivi quotidien'!A322)*('Hrs 2021'!$A$2:$A$500='Suivi quotidien'!G322)*('Hrs 2021'!$F$2:$F$500*1)))</f>
        <v>-</v>
      </c>
      <c r="W322" s="184" t="str">
        <f>IFERROR(O322/V322,"-")</f>
        <v>-</v>
      </c>
      <c r="X322" s="180" t="str" cm="1">
        <f t="array" ref="X322">IF(SUMPRODUCT(('Hrs 2022'!$C$2:$C$500='Suivi quotidien'!A322)*('Hrs 2022'!$B$2:$B$500='Suivi quotidien'!G322)*('Hrs 2022'!$F$2:$F$500*1))=0,"-",SUMPRODUCT(('Hrs 2022'!$C$2:$C$500='Suivi quotidien'!A322)*('Hrs 2022'!$B$2:$B$500='Suivi quotidien'!G322)*('Hrs 2022'!$F$2:$F$500*1)))</f>
        <v>-</v>
      </c>
      <c r="Y322" s="184" t="str">
        <f>IFERROR(O322/X322,"-")</f>
        <v>-</v>
      </c>
      <c r="Z322" s="153" t="s">
        <v>109</v>
      </c>
      <c r="AA322" s="184" t="str">
        <f>IFERROR(O322/Z322,"-")</f>
        <v>-</v>
      </c>
      <c r="AB322" s="156" t="s">
        <v>109</v>
      </c>
      <c r="AC322" s="181" t="s">
        <v>334</v>
      </c>
    </row>
    <row r="323" spans="1:29" ht="30" x14ac:dyDescent="0.25">
      <c r="A323" s="185"/>
      <c r="B323" s="68"/>
      <c r="L323" s="76"/>
      <c r="O323" s="149" t="str">
        <f>IFERROR(IF(N323="","",(N323+(0.16*N323))),"-")</f>
        <v/>
      </c>
      <c r="P323" s="153" t="s">
        <v>109</v>
      </c>
      <c r="Q323" s="184" t="str">
        <f>IFERROR(N323/P323,"-")</f>
        <v>-</v>
      </c>
      <c r="R323" s="153" t="str" cm="1">
        <f t="array" ref="R323">IFERROR(IF(SUMPRODUCT(('Hrs 2021'!$I$2:$I$500='Suivi quotidien'!A323)*('Hrs 2021'!$H$2:$H$500='Suivi quotidien'!G323)*('Hrs 2021'!$J$2:$J$500*1))=0,"",SUMPRODUCT(('Hrs 2021'!$I$2:$I$500='Suivi quotidien'!A323)*('Hrs 2021'!$H$2:$H$500='Suivi quotidien'!G323)*('Hrs 2021'!$J$2:$J$500*1)))/60,"-")</f>
        <v>-</v>
      </c>
      <c r="S323" s="184" t="str">
        <f>IFERROR(N323/R323,"-")</f>
        <v>-</v>
      </c>
      <c r="T323" s="180" t="str" cm="1">
        <f t="array" ref="T323">IF(SUMPRODUCT(('Hrs 2021'!$B$2:$B$500='Suivi quotidien'!A323)*('Hrs 2021'!$A$2:$A$500='Suivi quotidien'!G323)*('Hrs 2021'!$E$2:$E$500*1))=0,"-",SUMPRODUCT(('Hrs 2021'!$B$2:$B$500='Suivi quotidien'!A323)*('Hrs 2021'!$A$2:$A$500='Suivi quotidien'!G323)*('Hrs 2021'!$E$2:$E$500*1)))</f>
        <v>-</v>
      </c>
      <c r="U323" s="184" t="str">
        <f>IFERROR(O323/T323,"-")</f>
        <v>-</v>
      </c>
      <c r="V323" s="153" t="str" cm="1">
        <f t="array" ref="V323">IF(SUMPRODUCT(('Hrs 2021'!$B$2:$B$500='Suivi quotidien'!A323)*('Hrs 2021'!$A$2:$A$500='Suivi quotidien'!G323)*('Hrs 2021'!$E$2:$E$500*1))=0,"-",SUMPRODUCT(('Hrs 2021'!$B$2:$B$500='Suivi quotidien'!A323)*('Hrs 2021'!$A$2:$A$500='Suivi quotidien'!G323)*('Hrs 2021'!$F$2:$F$500*1)))</f>
        <v>-</v>
      </c>
      <c r="W323" s="184" t="str">
        <f>IFERROR(O323/V323,"-")</f>
        <v>-</v>
      </c>
      <c r="X323" s="180" t="str" cm="1">
        <f t="array" ref="X323">IF(SUMPRODUCT(('Hrs 2022'!$C$2:$C$500='Suivi quotidien'!A323)*('Hrs 2022'!$B$2:$B$500='Suivi quotidien'!G323)*('Hrs 2022'!$F$2:$F$500*1))=0,"-",SUMPRODUCT(('Hrs 2022'!$C$2:$C$500='Suivi quotidien'!A323)*('Hrs 2022'!$B$2:$B$500='Suivi quotidien'!G323)*('Hrs 2022'!$F$2:$F$500*1)))</f>
        <v>-</v>
      </c>
      <c r="Y323" s="184" t="str">
        <f>IFERROR(O323/X323,"-")</f>
        <v>-</v>
      </c>
      <c r="Z323" s="153" t="s">
        <v>109</v>
      </c>
      <c r="AA323" s="184" t="str">
        <f>IFERROR(O323/Z323,"-")</f>
        <v>-</v>
      </c>
      <c r="AB323" s="156" t="s">
        <v>109</v>
      </c>
      <c r="AC323" s="181" t="s">
        <v>334</v>
      </c>
    </row>
    <row r="324" spans="1:29" ht="30" x14ac:dyDescent="0.25">
      <c r="A324" s="185"/>
      <c r="B324" s="68"/>
      <c r="L324" s="76"/>
      <c r="O324" s="149" t="str">
        <f>IFERROR(IF(N324="","",(N324+(0.16*N324))),"-")</f>
        <v/>
      </c>
      <c r="P324" s="153" t="s">
        <v>109</v>
      </c>
      <c r="Q324" s="184" t="str">
        <f>IFERROR(N324/P324,"-")</f>
        <v>-</v>
      </c>
      <c r="R324" s="153" t="str" cm="1">
        <f t="array" ref="R324">IFERROR(IF(SUMPRODUCT(('Hrs 2021'!$I$2:$I$500='Suivi quotidien'!A324)*('Hrs 2021'!$H$2:$H$500='Suivi quotidien'!G324)*('Hrs 2021'!$J$2:$J$500*1))=0,"",SUMPRODUCT(('Hrs 2021'!$I$2:$I$500='Suivi quotidien'!A324)*('Hrs 2021'!$H$2:$H$500='Suivi quotidien'!G324)*('Hrs 2021'!$J$2:$J$500*1)))/60,"-")</f>
        <v>-</v>
      </c>
      <c r="S324" s="184" t="str">
        <f>IFERROR(N324/R324,"-")</f>
        <v>-</v>
      </c>
      <c r="T324" s="180" t="str" cm="1">
        <f t="array" ref="T324">IF(SUMPRODUCT(('Hrs 2021'!$B$2:$B$500='Suivi quotidien'!A324)*('Hrs 2021'!$A$2:$A$500='Suivi quotidien'!G324)*('Hrs 2021'!$E$2:$E$500*1))=0,"-",SUMPRODUCT(('Hrs 2021'!$B$2:$B$500='Suivi quotidien'!A324)*('Hrs 2021'!$A$2:$A$500='Suivi quotidien'!G324)*('Hrs 2021'!$E$2:$E$500*1)))</f>
        <v>-</v>
      </c>
      <c r="U324" s="184" t="str">
        <f>IFERROR(O324/T324,"-")</f>
        <v>-</v>
      </c>
      <c r="V324" s="153" t="str" cm="1">
        <f t="array" ref="V324">IF(SUMPRODUCT(('Hrs 2021'!$B$2:$B$500='Suivi quotidien'!A324)*('Hrs 2021'!$A$2:$A$500='Suivi quotidien'!G324)*('Hrs 2021'!$E$2:$E$500*1))=0,"-",SUMPRODUCT(('Hrs 2021'!$B$2:$B$500='Suivi quotidien'!A324)*('Hrs 2021'!$A$2:$A$500='Suivi quotidien'!G324)*('Hrs 2021'!$F$2:$F$500*1)))</f>
        <v>-</v>
      </c>
      <c r="W324" s="184" t="str">
        <f>IFERROR(O324/V324,"-")</f>
        <v>-</v>
      </c>
      <c r="X324" s="180" t="str" cm="1">
        <f t="array" ref="X324">IF(SUMPRODUCT(('Hrs 2022'!$C$2:$C$500='Suivi quotidien'!A324)*('Hrs 2022'!$B$2:$B$500='Suivi quotidien'!G324)*('Hrs 2022'!$F$2:$F$500*1))=0,"-",SUMPRODUCT(('Hrs 2022'!$C$2:$C$500='Suivi quotidien'!A324)*('Hrs 2022'!$B$2:$B$500='Suivi quotidien'!G324)*('Hrs 2022'!$F$2:$F$500*1)))</f>
        <v>-</v>
      </c>
      <c r="Y324" s="184" t="str">
        <f>IFERROR(O324/X324,"-")</f>
        <v>-</v>
      </c>
      <c r="Z324" s="153" t="s">
        <v>109</v>
      </c>
      <c r="AA324" s="184" t="str">
        <f>IFERROR(O324/Z324,"-")</f>
        <v>-</v>
      </c>
      <c r="AB324" s="156" t="s">
        <v>109</v>
      </c>
      <c r="AC324" s="181" t="s">
        <v>334</v>
      </c>
    </row>
    <row r="325" spans="1:29" ht="30" x14ac:dyDescent="0.25">
      <c r="A325" s="185"/>
      <c r="B325" s="68"/>
      <c r="L325" s="76"/>
      <c r="O325" s="149" t="str">
        <f>IFERROR(IF(N325="","",(N325+(0.16*N325))),"-")</f>
        <v/>
      </c>
      <c r="P325" s="153" t="s">
        <v>109</v>
      </c>
      <c r="Q325" s="184" t="str">
        <f>IFERROR(N325/P325,"-")</f>
        <v>-</v>
      </c>
      <c r="R325" s="153" t="str" cm="1">
        <f t="array" ref="R325">IFERROR(IF(SUMPRODUCT(('Hrs 2021'!$I$2:$I$500='Suivi quotidien'!A325)*('Hrs 2021'!$H$2:$H$500='Suivi quotidien'!G325)*('Hrs 2021'!$J$2:$J$500*1))=0,"",SUMPRODUCT(('Hrs 2021'!$I$2:$I$500='Suivi quotidien'!A325)*('Hrs 2021'!$H$2:$H$500='Suivi quotidien'!G325)*('Hrs 2021'!$J$2:$J$500*1)))/60,"-")</f>
        <v>-</v>
      </c>
      <c r="S325" s="184" t="str">
        <f>IFERROR(N325/R325,"-")</f>
        <v>-</v>
      </c>
      <c r="T325" s="180" t="str" cm="1">
        <f t="array" ref="T325">IF(SUMPRODUCT(('Hrs 2021'!$B$2:$B$500='Suivi quotidien'!A325)*('Hrs 2021'!$A$2:$A$500='Suivi quotidien'!G325)*('Hrs 2021'!$E$2:$E$500*1))=0,"-",SUMPRODUCT(('Hrs 2021'!$B$2:$B$500='Suivi quotidien'!A325)*('Hrs 2021'!$A$2:$A$500='Suivi quotidien'!G325)*('Hrs 2021'!$E$2:$E$500*1)))</f>
        <v>-</v>
      </c>
      <c r="U325" s="184" t="str">
        <f>IFERROR(O325/T325,"-")</f>
        <v>-</v>
      </c>
      <c r="V325" s="153" t="str" cm="1">
        <f t="array" ref="V325">IF(SUMPRODUCT(('Hrs 2021'!$B$2:$B$500='Suivi quotidien'!A325)*('Hrs 2021'!$A$2:$A$500='Suivi quotidien'!G325)*('Hrs 2021'!$E$2:$E$500*1))=0,"-",SUMPRODUCT(('Hrs 2021'!$B$2:$B$500='Suivi quotidien'!A325)*('Hrs 2021'!$A$2:$A$500='Suivi quotidien'!G325)*('Hrs 2021'!$F$2:$F$500*1)))</f>
        <v>-</v>
      </c>
      <c r="W325" s="184" t="str">
        <f>IFERROR(O325/V325,"-")</f>
        <v>-</v>
      </c>
      <c r="X325" s="180" t="str" cm="1">
        <f t="array" ref="X325">IF(SUMPRODUCT(('Hrs 2022'!$C$2:$C$500='Suivi quotidien'!A325)*('Hrs 2022'!$B$2:$B$500='Suivi quotidien'!G325)*('Hrs 2022'!$F$2:$F$500*1))=0,"-",SUMPRODUCT(('Hrs 2022'!$C$2:$C$500='Suivi quotidien'!A325)*('Hrs 2022'!$B$2:$B$500='Suivi quotidien'!G325)*('Hrs 2022'!$F$2:$F$500*1)))</f>
        <v>-</v>
      </c>
      <c r="Y325" s="184" t="str">
        <f>IFERROR(O325/X325,"-")</f>
        <v>-</v>
      </c>
      <c r="Z325" s="153" t="s">
        <v>109</v>
      </c>
      <c r="AA325" s="184" t="str">
        <f>IFERROR(O325/Z325,"-")</f>
        <v>-</v>
      </c>
      <c r="AB325" s="156" t="s">
        <v>109</v>
      </c>
      <c r="AC325" s="181" t="s">
        <v>334</v>
      </c>
    </row>
    <row r="326" spans="1:29" ht="30" x14ac:dyDescent="0.25">
      <c r="A326" s="185"/>
      <c r="B326" s="68"/>
      <c r="L326" s="76"/>
      <c r="O326" s="149" t="str">
        <f>IFERROR(IF(N326="","",(N326+(0.16*N326))),"-")</f>
        <v/>
      </c>
      <c r="P326" s="153" t="s">
        <v>109</v>
      </c>
      <c r="Q326" s="184" t="str">
        <f>IFERROR(N326/P326,"-")</f>
        <v>-</v>
      </c>
      <c r="R326" s="153" t="str" cm="1">
        <f t="array" ref="R326">IFERROR(IF(SUMPRODUCT(('Hrs 2021'!$I$2:$I$500='Suivi quotidien'!A326)*('Hrs 2021'!$H$2:$H$500='Suivi quotidien'!G326)*('Hrs 2021'!$J$2:$J$500*1))=0,"",SUMPRODUCT(('Hrs 2021'!$I$2:$I$500='Suivi quotidien'!A326)*('Hrs 2021'!$H$2:$H$500='Suivi quotidien'!G326)*('Hrs 2021'!$J$2:$J$500*1)))/60,"-")</f>
        <v>-</v>
      </c>
      <c r="S326" s="184" t="str">
        <f>IFERROR(N326/R326,"-")</f>
        <v>-</v>
      </c>
      <c r="T326" s="180" t="str" cm="1">
        <f t="array" ref="T326">IF(SUMPRODUCT(('Hrs 2021'!$B$2:$B$500='Suivi quotidien'!A326)*('Hrs 2021'!$A$2:$A$500='Suivi quotidien'!G326)*('Hrs 2021'!$E$2:$E$500*1))=0,"-",SUMPRODUCT(('Hrs 2021'!$B$2:$B$500='Suivi quotidien'!A326)*('Hrs 2021'!$A$2:$A$500='Suivi quotidien'!G326)*('Hrs 2021'!$E$2:$E$500*1)))</f>
        <v>-</v>
      </c>
      <c r="U326" s="184" t="str">
        <f>IFERROR(O326/T326,"-")</f>
        <v>-</v>
      </c>
      <c r="V326" s="153" t="str" cm="1">
        <f t="array" ref="V326">IF(SUMPRODUCT(('Hrs 2021'!$B$2:$B$500='Suivi quotidien'!A326)*('Hrs 2021'!$A$2:$A$500='Suivi quotidien'!G326)*('Hrs 2021'!$E$2:$E$500*1))=0,"-",SUMPRODUCT(('Hrs 2021'!$B$2:$B$500='Suivi quotidien'!A326)*('Hrs 2021'!$A$2:$A$500='Suivi quotidien'!G326)*('Hrs 2021'!$F$2:$F$500*1)))</f>
        <v>-</v>
      </c>
      <c r="W326" s="184" t="str">
        <f>IFERROR(O326/V326,"-")</f>
        <v>-</v>
      </c>
      <c r="X326" s="180" t="str" cm="1">
        <f t="array" ref="X326">IF(SUMPRODUCT(('Hrs 2022'!$C$2:$C$500='Suivi quotidien'!A326)*('Hrs 2022'!$B$2:$B$500='Suivi quotidien'!G326)*('Hrs 2022'!$F$2:$F$500*1))=0,"-",SUMPRODUCT(('Hrs 2022'!$C$2:$C$500='Suivi quotidien'!A326)*('Hrs 2022'!$B$2:$B$500='Suivi quotidien'!G326)*('Hrs 2022'!$F$2:$F$500*1)))</f>
        <v>-</v>
      </c>
      <c r="Y326" s="184" t="str">
        <f>IFERROR(O326/X326,"-")</f>
        <v>-</v>
      </c>
      <c r="Z326" s="153" t="s">
        <v>109</v>
      </c>
      <c r="AA326" s="184" t="str">
        <f>IFERROR(O326/Z326,"-")</f>
        <v>-</v>
      </c>
      <c r="AB326" s="156" t="s">
        <v>109</v>
      </c>
      <c r="AC326" s="181" t="s">
        <v>334</v>
      </c>
    </row>
    <row r="327" spans="1:29" ht="30" x14ac:dyDescent="0.25">
      <c r="A327" s="185"/>
      <c r="B327" s="68"/>
      <c r="L327" s="76"/>
      <c r="O327" s="149" t="str">
        <f>IFERROR(IF(N327="","",(N327+(0.16*N327))),"-")</f>
        <v/>
      </c>
      <c r="P327" s="153" t="s">
        <v>109</v>
      </c>
      <c r="Q327" s="184" t="str">
        <f>IFERROR(N327/P327,"-")</f>
        <v>-</v>
      </c>
      <c r="R327" s="153" t="str" cm="1">
        <f t="array" ref="R327">IFERROR(IF(SUMPRODUCT(('Hrs 2021'!$I$2:$I$500='Suivi quotidien'!A327)*('Hrs 2021'!$H$2:$H$500='Suivi quotidien'!G327)*('Hrs 2021'!$J$2:$J$500*1))=0,"",SUMPRODUCT(('Hrs 2021'!$I$2:$I$500='Suivi quotidien'!A327)*('Hrs 2021'!$H$2:$H$500='Suivi quotidien'!G327)*('Hrs 2021'!$J$2:$J$500*1)))/60,"-")</f>
        <v>-</v>
      </c>
      <c r="S327" s="184" t="str">
        <f>IFERROR(N327/R327,"-")</f>
        <v>-</v>
      </c>
      <c r="T327" s="180" t="str" cm="1">
        <f t="array" ref="T327">IF(SUMPRODUCT(('Hrs 2021'!$B$2:$B$500='Suivi quotidien'!A327)*('Hrs 2021'!$A$2:$A$500='Suivi quotidien'!G327)*('Hrs 2021'!$E$2:$E$500*1))=0,"-",SUMPRODUCT(('Hrs 2021'!$B$2:$B$500='Suivi quotidien'!A327)*('Hrs 2021'!$A$2:$A$500='Suivi quotidien'!G327)*('Hrs 2021'!$E$2:$E$500*1)))</f>
        <v>-</v>
      </c>
      <c r="U327" s="184" t="str">
        <f>IFERROR(O327/T327,"-")</f>
        <v>-</v>
      </c>
      <c r="V327" s="153" t="str" cm="1">
        <f t="array" ref="V327">IF(SUMPRODUCT(('Hrs 2021'!$B$2:$B$500='Suivi quotidien'!A327)*('Hrs 2021'!$A$2:$A$500='Suivi quotidien'!G327)*('Hrs 2021'!$E$2:$E$500*1))=0,"-",SUMPRODUCT(('Hrs 2021'!$B$2:$B$500='Suivi quotidien'!A327)*('Hrs 2021'!$A$2:$A$500='Suivi quotidien'!G327)*('Hrs 2021'!$F$2:$F$500*1)))</f>
        <v>-</v>
      </c>
      <c r="W327" s="184" t="str">
        <f>IFERROR(O327/V327,"-")</f>
        <v>-</v>
      </c>
      <c r="X327" s="180" t="str" cm="1">
        <f t="array" ref="X327">IF(SUMPRODUCT(('Hrs 2022'!$C$2:$C$500='Suivi quotidien'!A327)*('Hrs 2022'!$B$2:$B$500='Suivi quotidien'!G327)*('Hrs 2022'!$F$2:$F$500*1))=0,"-",SUMPRODUCT(('Hrs 2022'!$C$2:$C$500='Suivi quotidien'!A327)*('Hrs 2022'!$B$2:$B$500='Suivi quotidien'!G327)*('Hrs 2022'!$F$2:$F$500*1)))</f>
        <v>-</v>
      </c>
      <c r="Y327" s="184" t="str">
        <f>IFERROR(O327/X327,"-")</f>
        <v>-</v>
      </c>
      <c r="Z327" s="153" t="s">
        <v>109</v>
      </c>
      <c r="AA327" s="184" t="str">
        <f>IFERROR(O327/Z327,"-")</f>
        <v>-</v>
      </c>
      <c r="AB327" s="156" t="s">
        <v>109</v>
      </c>
      <c r="AC327" s="181" t="s">
        <v>334</v>
      </c>
    </row>
    <row r="328" spans="1:29" ht="30" x14ac:dyDescent="0.25">
      <c r="A328" s="185"/>
      <c r="B328" s="68"/>
      <c r="L328" s="76"/>
      <c r="O328" s="149" t="str">
        <f>IFERROR(IF(N328="","",(N328+(0.16*N328))),"-")</f>
        <v/>
      </c>
      <c r="P328" s="153" t="s">
        <v>109</v>
      </c>
      <c r="Q328" s="184" t="str">
        <f>IFERROR(N328/P328,"-")</f>
        <v>-</v>
      </c>
      <c r="R328" s="153" t="str" cm="1">
        <f t="array" ref="R328">IFERROR(IF(SUMPRODUCT(('Hrs 2021'!$I$2:$I$500='Suivi quotidien'!A328)*('Hrs 2021'!$H$2:$H$500='Suivi quotidien'!G328)*('Hrs 2021'!$J$2:$J$500*1))=0,"",SUMPRODUCT(('Hrs 2021'!$I$2:$I$500='Suivi quotidien'!A328)*('Hrs 2021'!$H$2:$H$500='Suivi quotidien'!G328)*('Hrs 2021'!$J$2:$J$500*1)))/60,"-")</f>
        <v>-</v>
      </c>
      <c r="S328" s="184" t="str">
        <f>IFERROR(N328/R328,"-")</f>
        <v>-</v>
      </c>
      <c r="T328" s="180" t="str" cm="1">
        <f t="array" ref="T328">IF(SUMPRODUCT(('Hrs 2021'!$B$2:$B$500='Suivi quotidien'!A328)*('Hrs 2021'!$A$2:$A$500='Suivi quotidien'!G328)*('Hrs 2021'!$E$2:$E$500*1))=0,"-",SUMPRODUCT(('Hrs 2021'!$B$2:$B$500='Suivi quotidien'!A328)*('Hrs 2021'!$A$2:$A$500='Suivi quotidien'!G328)*('Hrs 2021'!$E$2:$E$500*1)))</f>
        <v>-</v>
      </c>
      <c r="U328" s="184" t="str">
        <f>IFERROR(O328/T328,"-")</f>
        <v>-</v>
      </c>
      <c r="V328" s="153" t="str" cm="1">
        <f t="array" ref="V328">IF(SUMPRODUCT(('Hrs 2021'!$B$2:$B$500='Suivi quotidien'!A328)*('Hrs 2021'!$A$2:$A$500='Suivi quotidien'!G328)*('Hrs 2021'!$E$2:$E$500*1))=0,"-",SUMPRODUCT(('Hrs 2021'!$B$2:$B$500='Suivi quotidien'!A328)*('Hrs 2021'!$A$2:$A$500='Suivi quotidien'!G328)*('Hrs 2021'!$F$2:$F$500*1)))</f>
        <v>-</v>
      </c>
      <c r="W328" s="184" t="str">
        <f>IFERROR(O328/V328,"-")</f>
        <v>-</v>
      </c>
      <c r="X328" s="180" t="str" cm="1">
        <f t="array" ref="X328">IF(SUMPRODUCT(('Hrs 2022'!$C$2:$C$500='Suivi quotidien'!A328)*('Hrs 2022'!$B$2:$B$500='Suivi quotidien'!G328)*('Hrs 2022'!$F$2:$F$500*1))=0,"-",SUMPRODUCT(('Hrs 2022'!$C$2:$C$500='Suivi quotidien'!A328)*('Hrs 2022'!$B$2:$B$500='Suivi quotidien'!G328)*('Hrs 2022'!$F$2:$F$500*1)))</f>
        <v>-</v>
      </c>
      <c r="Y328" s="184" t="str">
        <f>IFERROR(O328/X328,"-")</f>
        <v>-</v>
      </c>
      <c r="Z328" s="153" t="s">
        <v>109</v>
      </c>
      <c r="AA328" s="184" t="str">
        <f>IFERROR(O328/Z328,"-")</f>
        <v>-</v>
      </c>
      <c r="AB328" s="156" t="s">
        <v>109</v>
      </c>
      <c r="AC328" s="181" t="s">
        <v>334</v>
      </c>
    </row>
    <row r="329" spans="1:29" ht="30" x14ac:dyDescent="0.25">
      <c r="A329" s="185"/>
      <c r="B329" s="68"/>
      <c r="L329" s="76"/>
      <c r="O329" s="149" t="str">
        <f>IFERROR(IF(N329="","",(N329+(0.16*N329))),"-")</f>
        <v/>
      </c>
      <c r="P329" s="153" t="s">
        <v>109</v>
      </c>
      <c r="Q329" s="184" t="str">
        <f>IFERROR(N329/P329,"-")</f>
        <v>-</v>
      </c>
      <c r="R329" s="153" t="str" cm="1">
        <f t="array" ref="R329">IFERROR(IF(SUMPRODUCT(('Hrs 2021'!$I$2:$I$500='Suivi quotidien'!A329)*('Hrs 2021'!$H$2:$H$500='Suivi quotidien'!G329)*('Hrs 2021'!$J$2:$J$500*1))=0,"",SUMPRODUCT(('Hrs 2021'!$I$2:$I$500='Suivi quotidien'!A329)*('Hrs 2021'!$H$2:$H$500='Suivi quotidien'!G329)*('Hrs 2021'!$J$2:$J$500*1)))/60,"-")</f>
        <v>-</v>
      </c>
      <c r="S329" s="184" t="str">
        <f>IFERROR(N329/R329,"-")</f>
        <v>-</v>
      </c>
      <c r="T329" s="180" t="str" cm="1">
        <f t="array" ref="T329">IF(SUMPRODUCT(('Hrs 2021'!$B$2:$B$500='Suivi quotidien'!A329)*('Hrs 2021'!$A$2:$A$500='Suivi quotidien'!G329)*('Hrs 2021'!$E$2:$E$500*1))=0,"-",SUMPRODUCT(('Hrs 2021'!$B$2:$B$500='Suivi quotidien'!A329)*('Hrs 2021'!$A$2:$A$500='Suivi quotidien'!G329)*('Hrs 2021'!$E$2:$E$500*1)))</f>
        <v>-</v>
      </c>
      <c r="U329" s="184" t="str">
        <f>IFERROR(O329/T329,"-")</f>
        <v>-</v>
      </c>
      <c r="V329" s="153" t="str" cm="1">
        <f t="array" ref="V329">IF(SUMPRODUCT(('Hrs 2021'!$B$2:$B$500='Suivi quotidien'!A329)*('Hrs 2021'!$A$2:$A$500='Suivi quotidien'!G329)*('Hrs 2021'!$E$2:$E$500*1))=0,"-",SUMPRODUCT(('Hrs 2021'!$B$2:$B$500='Suivi quotidien'!A329)*('Hrs 2021'!$A$2:$A$500='Suivi quotidien'!G329)*('Hrs 2021'!$F$2:$F$500*1)))</f>
        <v>-</v>
      </c>
      <c r="W329" s="184" t="str">
        <f>IFERROR(O329/V329,"-")</f>
        <v>-</v>
      </c>
      <c r="X329" s="180" t="str" cm="1">
        <f t="array" ref="X329">IF(SUMPRODUCT(('Hrs 2022'!$C$2:$C$500='Suivi quotidien'!A329)*('Hrs 2022'!$B$2:$B$500='Suivi quotidien'!G329)*('Hrs 2022'!$F$2:$F$500*1))=0,"-",SUMPRODUCT(('Hrs 2022'!$C$2:$C$500='Suivi quotidien'!A329)*('Hrs 2022'!$B$2:$B$500='Suivi quotidien'!G329)*('Hrs 2022'!$F$2:$F$500*1)))</f>
        <v>-</v>
      </c>
      <c r="Y329" s="184" t="str">
        <f>IFERROR(O329/X329,"-")</f>
        <v>-</v>
      </c>
      <c r="Z329" s="153" t="s">
        <v>109</v>
      </c>
      <c r="AA329" s="184" t="str">
        <f>IFERROR(O329/Z329,"-")</f>
        <v>-</v>
      </c>
      <c r="AB329" s="156" t="s">
        <v>109</v>
      </c>
      <c r="AC329" s="181" t="s">
        <v>334</v>
      </c>
    </row>
    <row r="330" spans="1:29" ht="30" x14ac:dyDescent="0.25">
      <c r="A330" s="185"/>
      <c r="B330" s="68"/>
      <c r="L330" s="76"/>
      <c r="O330" s="149" t="str">
        <f>IFERROR(IF(N330="","",(N330+(0.16*N330))),"-")</f>
        <v/>
      </c>
      <c r="P330" s="153" t="s">
        <v>109</v>
      </c>
      <c r="Q330" s="184" t="str">
        <f>IFERROR(N330/P330,"-")</f>
        <v>-</v>
      </c>
      <c r="R330" s="153" t="str" cm="1">
        <f t="array" ref="R330">IFERROR(IF(SUMPRODUCT(('Hrs 2021'!$I$2:$I$500='Suivi quotidien'!A330)*('Hrs 2021'!$H$2:$H$500='Suivi quotidien'!G330)*('Hrs 2021'!$J$2:$J$500*1))=0,"",SUMPRODUCT(('Hrs 2021'!$I$2:$I$500='Suivi quotidien'!A330)*('Hrs 2021'!$H$2:$H$500='Suivi quotidien'!G330)*('Hrs 2021'!$J$2:$J$500*1)))/60,"-")</f>
        <v>-</v>
      </c>
      <c r="S330" s="184" t="str">
        <f>IFERROR(N330/R330,"-")</f>
        <v>-</v>
      </c>
      <c r="T330" s="180" t="str" cm="1">
        <f t="array" ref="T330">IF(SUMPRODUCT(('Hrs 2021'!$B$2:$B$500='Suivi quotidien'!A330)*('Hrs 2021'!$A$2:$A$500='Suivi quotidien'!G330)*('Hrs 2021'!$E$2:$E$500*1))=0,"-",SUMPRODUCT(('Hrs 2021'!$B$2:$B$500='Suivi quotidien'!A330)*('Hrs 2021'!$A$2:$A$500='Suivi quotidien'!G330)*('Hrs 2021'!$E$2:$E$500*1)))</f>
        <v>-</v>
      </c>
      <c r="U330" s="184" t="str">
        <f>IFERROR(O330/T330,"-")</f>
        <v>-</v>
      </c>
      <c r="V330" s="153" t="str" cm="1">
        <f t="array" ref="V330">IF(SUMPRODUCT(('Hrs 2021'!$B$2:$B$500='Suivi quotidien'!A330)*('Hrs 2021'!$A$2:$A$500='Suivi quotidien'!G330)*('Hrs 2021'!$E$2:$E$500*1))=0,"-",SUMPRODUCT(('Hrs 2021'!$B$2:$B$500='Suivi quotidien'!A330)*('Hrs 2021'!$A$2:$A$500='Suivi quotidien'!G330)*('Hrs 2021'!$F$2:$F$500*1)))</f>
        <v>-</v>
      </c>
      <c r="W330" s="184" t="str">
        <f>IFERROR(O330/V330,"-")</f>
        <v>-</v>
      </c>
      <c r="X330" s="180" t="str" cm="1">
        <f t="array" ref="X330">IF(SUMPRODUCT(('Hrs 2022'!$C$2:$C$500='Suivi quotidien'!A330)*('Hrs 2022'!$B$2:$B$500='Suivi quotidien'!G330)*('Hrs 2022'!$F$2:$F$500*1))=0,"-",SUMPRODUCT(('Hrs 2022'!$C$2:$C$500='Suivi quotidien'!A330)*('Hrs 2022'!$B$2:$B$500='Suivi quotidien'!G330)*('Hrs 2022'!$F$2:$F$500*1)))</f>
        <v>-</v>
      </c>
      <c r="Y330" s="184" t="str">
        <f>IFERROR(O330/X330,"-")</f>
        <v>-</v>
      </c>
      <c r="Z330" s="153" t="s">
        <v>109</v>
      </c>
      <c r="AA330" s="184" t="str">
        <f>IFERROR(O330/Z330,"-")</f>
        <v>-</v>
      </c>
      <c r="AB330" s="156" t="s">
        <v>109</v>
      </c>
      <c r="AC330" s="181" t="s">
        <v>334</v>
      </c>
    </row>
    <row r="331" spans="1:29" ht="30" x14ac:dyDescent="0.25">
      <c r="A331" s="185"/>
      <c r="B331" s="68"/>
      <c r="L331" s="76"/>
      <c r="O331" s="149" t="str">
        <f>IFERROR(IF(N331="","",(N331+(0.16*N331))),"-")</f>
        <v/>
      </c>
      <c r="P331" s="153" t="s">
        <v>109</v>
      </c>
      <c r="Q331" s="184" t="str">
        <f>IFERROR(N331/P331,"-")</f>
        <v>-</v>
      </c>
      <c r="R331" s="153" t="str" cm="1">
        <f t="array" ref="R331">IFERROR(IF(SUMPRODUCT(('Hrs 2021'!$I$2:$I$500='Suivi quotidien'!A331)*('Hrs 2021'!$H$2:$H$500='Suivi quotidien'!G331)*('Hrs 2021'!$J$2:$J$500*1))=0,"",SUMPRODUCT(('Hrs 2021'!$I$2:$I$500='Suivi quotidien'!A331)*('Hrs 2021'!$H$2:$H$500='Suivi quotidien'!G331)*('Hrs 2021'!$J$2:$J$500*1)))/60,"-")</f>
        <v>-</v>
      </c>
      <c r="S331" s="184" t="str">
        <f>IFERROR(N331/R331,"-")</f>
        <v>-</v>
      </c>
      <c r="T331" s="180" t="str" cm="1">
        <f t="array" ref="T331">IF(SUMPRODUCT(('Hrs 2021'!$B$2:$B$500='Suivi quotidien'!A331)*('Hrs 2021'!$A$2:$A$500='Suivi quotidien'!G331)*('Hrs 2021'!$E$2:$E$500*1))=0,"-",SUMPRODUCT(('Hrs 2021'!$B$2:$B$500='Suivi quotidien'!A331)*('Hrs 2021'!$A$2:$A$500='Suivi quotidien'!G331)*('Hrs 2021'!$E$2:$E$500*1)))</f>
        <v>-</v>
      </c>
      <c r="U331" s="184" t="str">
        <f>IFERROR(O331/T331,"-")</f>
        <v>-</v>
      </c>
      <c r="V331" s="153" t="str" cm="1">
        <f t="array" ref="V331">IF(SUMPRODUCT(('Hrs 2021'!$B$2:$B$500='Suivi quotidien'!A331)*('Hrs 2021'!$A$2:$A$500='Suivi quotidien'!G331)*('Hrs 2021'!$E$2:$E$500*1))=0,"-",SUMPRODUCT(('Hrs 2021'!$B$2:$B$500='Suivi quotidien'!A331)*('Hrs 2021'!$A$2:$A$500='Suivi quotidien'!G331)*('Hrs 2021'!$F$2:$F$500*1)))</f>
        <v>-</v>
      </c>
      <c r="W331" s="184" t="str">
        <f>IFERROR(O331/V331,"-")</f>
        <v>-</v>
      </c>
      <c r="X331" s="180" t="str" cm="1">
        <f t="array" ref="X331">IF(SUMPRODUCT(('Hrs 2022'!$C$2:$C$500='Suivi quotidien'!A331)*('Hrs 2022'!$B$2:$B$500='Suivi quotidien'!G331)*('Hrs 2022'!$F$2:$F$500*1))=0,"-",SUMPRODUCT(('Hrs 2022'!$C$2:$C$500='Suivi quotidien'!A331)*('Hrs 2022'!$B$2:$B$500='Suivi quotidien'!G331)*('Hrs 2022'!$F$2:$F$500*1)))</f>
        <v>-</v>
      </c>
      <c r="Y331" s="184" t="str">
        <f>IFERROR(O331/X331,"-")</f>
        <v>-</v>
      </c>
      <c r="Z331" s="153" t="s">
        <v>109</v>
      </c>
      <c r="AA331" s="184" t="str">
        <f>IFERROR(O331/Z331,"-")</f>
        <v>-</v>
      </c>
      <c r="AB331" s="156" t="s">
        <v>109</v>
      </c>
      <c r="AC331" s="181" t="s">
        <v>334</v>
      </c>
    </row>
    <row r="332" spans="1:29" ht="30" x14ac:dyDescent="0.25">
      <c r="A332" s="185"/>
      <c r="B332" s="68"/>
      <c r="L332" s="76"/>
      <c r="O332" s="149" t="str">
        <f>IFERROR(IF(N332="","",(N332+(0.16*N332))),"-")</f>
        <v/>
      </c>
      <c r="P332" s="153" t="s">
        <v>109</v>
      </c>
      <c r="Q332" s="184" t="str">
        <f>IFERROR(N332/P332,"-")</f>
        <v>-</v>
      </c>
      <c r="R332" s="153" t="str" cm="1">
        <f t="array" ref="R332">IFERROR(IF(SUMPRODUCT(('Hrs 2021'!$I$2:$I$500='Suivi quotidien'!A332)*('Hrs 2021'!$H$2:$H$500='Suivi quotidien'!G332)*('Hrs 2021'!$J$2:$J$500*1))=0,"",SUMPRODUCT(('Hrs 2021'!$I$2:$I$500='Suivi quotidien'!A332)*('Hrs 2021'!$H$2:$H$500='Suivi quotidien'!G332)*('Hrs 2021'!$J$2:$J$500*1)))/60,"-")</f>
        <v>-</v>
      </c>
      <c r="S332" s="184" t="str">
        <f>IFERROR(N332/R332,"-")</f>
        <v>-</v>
      </c>
      <c r="T332" s="180" t="str" cm="1">
        <f t="array" ref="T332">IF(SUMPRODUCT(('Hrs 2021'!$B$2:$B$500='Suivi quotidien'!A332)*('Hrs 2021'!$A$2:$A$500='Suivi quotidien'!G332)*('Hrs 2021'!$E$2:$E$500*1))=0,"-",SUMPRODUCT(('Hrs 2021'!$B$2:$B$500='Suivi quotidien'!A332)*('Hrs 2021'!$A$2:$A$500='Suivi quotidien'!G332)*('Hrs 2021'!$E$2:$E$500*1)))</f>
        <v>-</v>
      </c>
      <c r="U332" s="184" t="str">
        <f>IFERROR(O332/T332,"-")</f>
        <v>-</v>
      </c>
      <c r="V332" s="153" t="str" cm="1">
        <f t="array" ref="V332">IF(SUMPRODUCT(('Hrs 2021'!$B$2:$B$500='Suivi quotidien'!A332)*('Hrs 2021'!$A$2:$A$500='Suivi quotidien'!G332)*('Hrs 2021'!$E$2:$E$500*1))=0,"-",SUMPRODUCT(('Hrs 2021'!$B$2:$B$500='Suivi quotidien'!A332)*('Hrs 2021'!$A$2:$A$500='Suivi quotidien'!G332)*('Hrs 2021'!$F$2:$F$500*1)))</f>
        <v>-</v>
      </c>
      <c r="W332" s="184" t="str">
        <f>IFERROR(O332/V332,"-")</f>
        <v>-</v>
      </c>
      <c r="X332" s="180" t="str" cm="1">
        <f t="array" ref="X332">IF(SUMPRODUCT(('Hrs 2022'!$C$2:$C$500='Suivi quotidien'!A332)*('Hrs 2022'!$B$2:$B$500='Suivi quotidien'!G332)*('Hrs 2022'!$F$2:$F$500*1))=0,"-",SUMPRODUCT(('Hrs 2022'!$C$2:$C$500='Suivi quotidien'!A332)*('Hrs 2022'!$B$2:$B$500='Suivi quotidien'!G332)*('Hrs 2022'!$F$2:$F$500*1)))</f>
        <v>-</v>
      </c>
      <c r="Y332" s="184" t="str">
        <f>IFERROR(O332/X332,"-")</f>
        <v>-</v>
      </c>
      <c r="Z332" s="153" t="s">
        <v>109</v>
      </c>
      <c r="AA332" s="184" t="str">
        <f>IFERROR(O332/Z332,"-")</f>
        <v>-</v>
      </c>
      <c r="AB332" s="156" t="s">
        <v>109</v>
      </c>
      <c r="AC332" s="181" t="s">
        <v>334</v>
      </c>
    </row>
    <row r="333" spans="1:29" ht="30" x14ac:dyDescent="0.25">
      <c r="A333" s="185"/>
      <c r="B333" s="68"/>
      <c r="L333" s="76"/>
      <c r="O333" s="149" t="str">
        <f>IFERROR(IF(N333="","",(N333+(0.16*N333))),"-")</f>
        <v/>
      </c>
      <c r="P333" s="153" t="s">
        <v>109</v>
      </c>
      <c r="Q333" s="184" t="str">
        <f>IFERROR(N333/P333,"-")</f>
        <v>-</v>
      </c>
      <c r="R333" s="153" t="str" cm="1">
        <f t="array" ref="R333">IFERROR(IF(SUMPRODUCT(('Hrs 2021'!$I$2:$I$500='Suivi quotidien'!A333)*('Hrs 2021'!$H$2:$H$500='Suivi quotidien'!G333)*('Hrs 2021'!$J$2:$J$500*1))=0,"",SUMPRODUCT(('Hrs 2021'!$I$2:$I$500='Suivi quotidien'!A333)*('Hrs 2021'!$H$2:$H$500='Suivi quotidien'!G333)*('Hrs 2021'!$J$2:$J$500*1)))/60,"-")</f>
        <v>-</v>
      </c>
      <c r="S333" s="184" t="str">
        <f>IFERROR(N333/R333,"-")</f>
        <v>-</v>
      </c>
      <c r="T333" s="180" t="str" cm="1">
        <f t="array" ref="T333">IF(SUMPRODUCT(('Hrs 2021'!$B$2:$B$500='Suivi quotidien'!A333)*('Hrs 2021'!$A$2:$A$500='Suivi quotidien'!G333)*('Hrs 2021'!$E$2:$E$500*1))=0,"-",SUMPRODUCT(('Hrs 2021'!$B$2:$B$500='Suivi quotidien'!A333)*('Hrs 2021'!$A$2:$A$500='Suivi quotidien'!G333)*('Hrs 2021'!$E$2:$E$500*1)))</f>
        <v>-</v>
      </c>
      <c r="U333" s="184" t="str">
        <f>IFERROR(O333/T333,"-")</f>
        <v>-</v>
      </c>
      <c r="V333" s="153" t="str" cm="1">
        <f t="array" ref="V333">IF(SUMPRODUCT(('Hrs 2021'!$B$2:$B$500='Suivi quotidien'!A333)*('Hrs 2021'!$A$2:$A$500='Suivi quotidien'!G333)*('Hrs 2021'!$E$2:$E$500*1))=0,"-",SUMPRODUCT(('Hrs 2021'!$B$2:$B$500='Suivi quotidien'!A333)*('Hrs 2021'!$A$2:$A$500='Suivi quotidien'!G333)*('Hrs 2021'!$F$2:$F$500*1)))</f>
        <v>-</v>
      </c>
      <c r="W333" s="184" t="str">
        <f>IFERROR(O333/V333,"-")</f>
        <v>-</v>
      </c>
      <c r="X333" s="180" t="str" cm="1">
        <f t="array" ref="X333">IF(SUMPRODUCT(('Hrs 2022'!$C$2:$C$500='Suivi quotidien'!A333)*('Hrs 2022'!$B$2:$B$500='Suivi quotidien'!G333)*('Hrs 2022'!$F$2:$F$500*1))=0,"-",SUMPRODUCT(('Hrs 2022'!$C$2:$C$500='Suivi quotidien'!A333)*('Hrs 2022'!$B$2:$B$500='Suivi quotidien'!G333)*('Hrs 2022'!$F$2:$F$500*1)))</f>
        <v>-</v>
      </c>
      <c r="Y333" s="184" t="str">
        <f>IFERROR(O333/X333,"-")</f>
        <v>-</v>
      </c>
      <c r="Z333" s="153" t="s">
        <v>109</v>
      </c>
      <c r="AA333" s="184" t="str">
        <f>IFERROR(O333/Z333,"-")</f>
        <v>-</v>
      </c>
      <c r="AB333" s="156" t="s">
        <v>109</v>
      </c>
      <c r="AC333" s="181" t="s">
        <v>334</v>
      </c>
    </row>
    <row r="334" spans="1:29" ht="30" x14ac:dyDescent="0.25">
      <c r="A334" s="185"/>
      <c r="B334" s="68"/>
      <c r="L334" s="76"/>
      <c r="O334" s="149" t="str">
        <f>IFERROR(IF(N334="","",(N334+(0.16*N334))),"-")</f>
        <v/>
      </c>
      <c r="P334" s="153" t="s">
        <v>109</v>
      </c>
      <c r="Q334" s="184" t="str">
        <f>IFERROR(N334/P334,"-")</f>
        <v>-</v>
      </c>
      <c r="R334" s="153" t="str" cm="1">
        <f t="array" ref="R334">IFERROR(IF(SUMPRODUCT(('Hrs 2021'!$I$2:$I$500='Suivi quotidien'!A334)*('Hrs 2021'!$H$2:$H$500='Suivi quotidien'!G334)*('Hrs 2021'!$J$2:$J$500*1))=0,"",SUMPRODUCT(('Hrs 2021'!$I$2:$I$500='Suivi quotidien'!A334)*('Hrs 2021'!$H$2:$H$500='Suivi quotidien'!G334)*('Hrs 2021'!$J$2:$J$500*1)))/60,"-")</f>
        <v>-</v>
      </c>
      <c r="S334" s="184" t="str">
        <f>IFERROR(N334/R334,"-")</f>
        <v>-</v>
      </c>
      <c r="T334" s="180" t="str" cm="1">
        <f t="array" ref="T334">IF(SUMPRODUCT(('Hrs 2021'!$B$2:$B$500='Suivi quotidien'!A334)*('Hrs 2021'!$A$2:$A$500='Suivi quotidien'!G334)*('Hrs 2021'!$E$2:$E$500*1))=0,"-",SUMPRODUCT(('Hrs 2021'!$B$2:$B$500='Suivi quotidien'!A334)*('Hrs 2021'!$A$2:$A$500='Suivi quotidien'!G334)*('Hrs 2021'!$E$2:$E$500*1)))</f>
        <v>-</v>
      </c>
      <c r="U334" s="184" t="str">
        <f>IFERROR(O334/T334,"-")</f>
        <v>-</v>
      </c>
      <c r="V334" s="153" t="str" cm="1">
        <f t="array" ref="V334">IF(SUMPRODUCT(('Hrs 2021'!$B$2:$B$500='Suivi quotidien'!A334)*('Hrs 2021'!$A$2:$A$500='Suivi quotidien'!G334)*('Hrs 2021'!$E$2:$E$500*1))=0,"-",SUMPRODUCT(('Hrs 2021'!$B$2:$B$500='Suivi quotidien'!A334)*('Hrs 2021'!$A$2:$A$500='Suivi quotidien'!G334)*('Hrs 2021'!$F$2:$F$500*1)))</f>
        <v>-</v>
      </c>
      <c r="W334" s="184" t="str">
        <f>IFERROR(O334/V334,"-")</f>
        <v>-</v>
      </c>
      <c r="X334" s="180" t="str" cm="1">
        <f t="array" ref="X334">IF(SUMPRODUCT(('Hrs 2022'!$C$2:$C$500='Suivi quotidien'!A334)*('Hrs 2022'!$B$2:$B$500='Suivi quotidien'!G334)*('Hrs 2022'!$F$2:$F$500*1))=0,"-",SUMPRODUCT(('Hrs 2022'!$C$2:$C$500='Suivi quotidien'!A334)*('Hrs 2022'!$B$2:$B$500='Suivi quotidien'!G334)*('Hrs 2022'!$F$2:$F$500*1)))</f>
        <v>-</v>
      </c>
      <c r="Y334" s="184" t="str">
        <f>IFERROR(O334/X334,"-")</f>
        <v>-</v>
      </c>
      <c r="Z334" s="153" t="s">
        <v>109</v>
      </c>
      <c r="AA334" s="184" t="str">
        <f>IFERROR(O334/Z334,"-")</f>
        <v>-</v>
      </c>
      <c r="AB334" s="156" t="s">
        <v>109</v>
      </c>
      <c r="AC334" s="181" t="s">
        <v>334</v>
      </c>
    </row>
    <row r="335" spans="1:29" ht="30" x14ac:dyDescent="0.25">
      <c r="A335" s="185"/>
      <c r="B335" s="68"/>
      <c r="L335" s="76"/>
      <c r="O335" s="149" t="str">
        <f>IFERROR(IF(N335="","",(N335+(0.16*N335))),"-")</f>
        <v/>
      </c>
      <c r="P335" s="153" t="s">
        <v>109</v>
      </c>
      <c r="Q335" s="184" t="str">
        <f>IFERROR(N335/P335,"-")</f>
        <v>-</v>
      </c>
      <c r="R335" s="153" t="str" cm="1">
        <f t="array" ref="R335">IFERROR(IF(SUMPRODUCT(('Hrs 2021'!$I$2:$I$500='Suivi quotidien'!A335)*('Hrs 2021'!$H$2:$H$500='Suivi quotidien'!G335)*('Hrs 2021'!$J$2:$J$500*1))=0,"",SUMPRODUCT(('Hrs 2021'!$I$2:$I$500='Suivi quotidien'!A335)*('Hrs 2021'!$H$2:$H$500='Suivi quotidien'!G335)*('Hrs 2021'!$J$2:$J$500*1)))/60,"-")</f>
        <v>-</v>
      </c>
      <c r="S335" s="184" t="str">
        <f>IFERROR(N335/R335,"-")</f>
        <v>-</v>
      </c>
      <c r="T335" s="180" t="str" cm="1">
        <f t="array" ref="T335">IF(SUMPRODUCT(('Hrs 2021'!$B$2:$B$500='Suivi quotidien'!A335)*('Hrs 2021'!$A$2:$A$500='Suivi quotidien'!G335)*('Hrs 2021'!$E$2:$E$500*1))=0,"-",SUMPRODUCT(('Hrs 2021'!$B$2:$B$500='Suivi quotidien'!A335)*('Hrs 2021'!$A$2:$A$500='Suivi quotidien'!G335)*('Hrs 2021'!$E$2:$E$500*1)))</f>
        <v>-</v>
      </c>
      <c r="U335" s="184" t="str">
        <f>IFERROR(O335/T335,"-")</f>
        <v>-</v>
      </c>
      <c r="V335" s="153" t="str" cm="1">
        <f t="array" ref="V335">IF(SUMPRODUCT(('Hrs 2021'!$B$2:$B$500='Suivi quotidien'!A335)*('Hrs 2021'!$A$2:$A$500='Suivi quotidien'!G335)*('Hrs 2021'!$E$2:$E$500*1))=0,"-",SUMPRODUCT(('Hrs 2021'!$B$2:$B$500='Suivi quotidien'!A335)*('Hrs 2021'!$A$2:$A$500='Suivi quotidien'!G335)*('Hrs 2021'!$F$2:$F$500*1)))</f>
        <v>-</v>
      </c>
      <c r="W335" s="184" t="str">
        <f>IFERROR(O335/V335,"-")</f>
        <v>-</v>
      </c>
      <c r="X335" s="180" t="str" cm="1">
        <f t="array" ref="X335">IF(SUMPRODUCT(('Hrs 2022'!$C$2:$C$500='Suivi quotidien'!A335)*('Hrs 2022'!$B$2:$B$500='Suivi quotidien'!G335)*('Hrs 2022'!$F$2:$F$500*1))=0,"-",SUMPRODUCT(('Hrs 2022'!$C$2:$C$500='Suivi quotidien'!A335)*('Hrs 2022'!$B$2:$B$500='Suivi quotidien'!G335)*('Hrs 2022'!$F$2:$F$500*1)))</f>
        <v>-</v>
      </c>
      <c r="Y335" s="184" t="str">
        <f>IFERROR(O335/X335,"-")</f>
        <v>-</v>
      </c>
      <c r="Z335" s="153" t="s">
        <v>109</v>
      </c>
      <c r="AA335" s="184" t="str">
        <f>IFERROR(O335/Z335,"-")</f>
        <v>-</v>
      </c>
      <c r="AB335" s="156" t="s">
        <v>109</v>
      </c>
      <c r="AC335" s="181" t="s">
        <v>334</v>
      </c>
    </row>
    <row r="336" spans="1:29" ht="30" x14ac:dyDescent="0.25">
      <c r="A336" s="185"/>
      <c r="B336" s="68"/>
      <c r="L336" s="76"/>
      <c r="O336" s="149" t="str">
        <f>IFERROR(IF(N336="","",(N336+(0.16*N336))),"-")</f>
        <v/>
      </c>
      <c r="P336" s="153" t="s">
        <v>109</v>
      </c>
      <c r="Q336" s="184" t="str">
        <f>IFERROR(N336/P336,"-")</f>
        <v>-</v>
      </c>
      <c r="R336" s="153" t="str" cm="1">
        <f t="array" ref="R336">IFERROR(IF(SUMPRODUCT(('Hrs 2021'!$I$2:$I$500='Suivi quotidien'!A336)*('Hrs 2021'!$H$2:$H$500='Suivi quotidien'!G336)*('Hrs 2021'!$J$2:$J$500*1))=0,"",SUMPRODUCT(('Hrs 2021'!$I$2:$I$500='Suivi quotidien'!A336)*('Hrs 2021'!$H$2:$H$500='Suivi quotidien'!G336)*('Hrs 2021'!$J$2:$J$500*1)))/60,"-")</f>
        <v>-</v>
      </c>
      <c r="S336" s="184" t="str">
        <f>IFERROR(N336/R336,"-")</f>
        <v>-</v>
      </c>
      <c r="T336" s="180" t="str" cm="1">
        <f t="array" ref="T336">IF(SUMPRODUCT(('Hrs 2021'!$B$2:$B$500='Suivi quotidien'!A336)*('Hrs 2021'!$A$2:$A$500='Suivi quotidien'!G336)*('Hrs 2021'!$E$2:$E$500*1))=0,"-",SUMPRODUCT(('Hrs 2021'!$B$2:$B$500='Suivi quotidien'!A336)*('Hrs 2021'!$A$2:$A$500='Suivi quotidien'!G336)*('Hrs 2021'!$E$2:$E$500*1)))</f>
        <v>-</v>
      </c>
      <c r="U336" s="184" t="str">
        <f>IFERROR(O336/T336,"-")</f>
        <v>-</v>
      </c>
      <c r="V336" s="153" t="str" cm="1">
        <f t="array" ref="V336">IF(SUMPRODUCT(('Hrs 2021'!$B$2:$B$500='Suivi quotidien'!A336)*('Hrs 2021'!$A$2:$A$500='Suivi quotidien'!G336)*('Hrs 2021'!$E$2:$E$500*1))=0,"-",SUMPRODUCT(('Hrs 2021'!$B$2:$B$500='Suivi quotidien'!A336)*('Hrs 2021'!$A$2:$A$500='Suivi quotidien'!G336)*('Hrs 2021'!$F$2:$F$500*1)))</f>
        <v>-</v>
      </c>
      <c r="W336" s="184" t="str">
        <f>IFERROR(O336/V336,"-")</f>
        <v>-</v>
      </c>
      <c r="X336" s="180" t="str" cm="1">
        <f t="array" ref="X336">IF(SUMPRODUCT(('Hrs 2022'!$C$2:$C$500='Suivi quotidien'!A336)*('Hrs 2022'!$B$2:$B$500='Suivi quotidien'!G336)*('Hrs 2022'!$F$2:$F$500*1))=0,"-",SUMPRODUCT(('Hrs 2022'!$C$2:$C$500='Suivi quotidien'!A336)*('Hrs 2022'!$B$2:$B$500='Suivi quotidien'!G336)*('Hrs 2022'!$F$2:$F$500*1)))</f>
        <v>-</v>
      </c>
      <c r="Y336" s="184" t="str">
        <f>IFERROR(O336/X336,"-")</f>
        <v>-</v>
      </c>
      <c r="Z336" s="153" t="s">
        <v>109</v>
      </c>
      <c r="AA336" s="184" t="str">
        <f>IFERROR(O336/Z336,"-")</f>
        <v>-</v>
      </c>
      <c r="AB336" s="156" t="s">
        <v>109</v>
      </c>
      <c r="AC336" s="181" t="s">
        <v>334</v>
      </c>
    </row>
    <row r="337" spans="1:29" ht="30" x14ac:dyDescent="0.25">
      <c r="A337" s="185"/>
      <c r="B337" s="68"/>
      <c r="L337" s="76"/>
      <c r="O337" s="149" t="str">
        <f>IFERROR(IF(N337="","",(N337+(0.16*N337))),"-")</f>
        <v/>
      </c>
      <c r="P337" s="153" t="s">
        <v>109</v>
      </c>
      <c r="Q337" s="184" t="str">
        <f>IFERROR(N337/P337,"-")</f>
        <v>-</v>
      </c>
      <c r="R337" s="153" t="str" cm="1">
        <f t="array" ref="R337">IFERROR(IF(SUMPRODUCT(('Hrs 2021'!$I$2:$I$500='Suivi quotidien'!A337)*('Hrs 2021'!$H$2:$H$500='Suivi quotidien'!G337)*('Hrs 2021'!$J$2:$J$500*1))=0,"",SUMPRODUCT(('Hrs 2021'!$I$2:$I$500='Suivi quotidien'!A337)*('Hrs 2021'!$H$2:$H$500='Suivi quotidien'!G337)*('Hrs 2021'!$J$2:$J$500*1)))/60,"-")</f>
        <v>-</v>
      </c>
      <c r="S337" s="184" t="str">
        <f>IFERROR(N337/R337,"-")</f>
        <v>-</v>
      </c>
      <c r="T337" s="180" t="str" cm="1">
        <f t="array" ref="T337">IF(SUMPRODUCT(('Hrs 2021'!$B$2:$B$500='Suivi quotidien'!A337)*('Hrs 2021'!$A$2:$A$500='Suivi quotidien'!G337)*('Hrs 2021'!$E$2:$E$500*1))=0,"-",SUMPRODUCT(('Hrs 2021'!$B$2:$B$500='Suivi quotidien'!A337)*('Hrs 2021'!$A$2:$A$500='Suivi quotidien'!G337)*('Hrs 2021'!$E$2:$E$500*1)))</f>
        <v>-</v>
      </c>
      <c r="U337" s="184" t="str">
        <f>IFERROR(O337/T337,"-")</f>
        <v>-</v>
      </c>
      <c r="V337" s="153" t="str" cm="1">
        <f t="array" ref="V337">IF(SUMPRODUCT(('Hrs 2021'!$B$2:$B$500='Suivi quotidien'!A337)*('Hrs 2021'!$A$2:$A$500='Suivi quotidien'!G337)*('Hrs 2021'!$E$2:$E$500*1))=0,"-",SUMPRODUCT(('Hrs 2021'!$B$2:$B$500='Suivi quotidien'!A337)*('Hrs 2021'!$A$2:$A$500='Suivi quotidien'!G337)*('Hrs 2021'!$F$2:$F$500*1)))</f>
        <v>-</v>
      </c>
      <c r="W337" s="184" t="str">
        <f>IFERROR(O337/V337,"-")</f>
        <v>-</v>
      </c>
      <c r="X337" s="180" t="str" cm="1">
        <f t="array" ref="X337">IF(SUMPRODUCT(('Hrs 2022'!$C$2:$C$500='Suivi quotidien'!A337)*('Hrs 2022'!$B$2:$B$500='Suivi quotidien'!G337)*('Hrs 2022'!$F$2:$F$500*1))=0,"-",SUMPRODUCT(('Hrs 2022'!$C$2:$C$500='Suivi quotidien'!A337)*('Hrs 2022'!$B$2:$B$500='Suivi quotidien'!G337)*('Hrs 2022'!$F$2:$F$500*1)))</f>
        <v>-</v>
      </c>
      <c r="Y337" s="184" t="str">
        <f>IFERROR(O337/X337,"-")</f>
        <v>-</v>
      </c>
      <c r="Z337" s="153" t="s">
        <v>109</v>
      </c>
      <c r="AA337" s="184" t="str">
        <f>IFERROR(O337/Z337,"-")</f>
        <v>-</v>
      </c>
      <c r="AB337" s="156" t="s">
        <v>109</v>
      </c>
      <c r="AC337" s="181" t="s">
        <v>334</v>
      </c>
    </row>
    <row r="338" spans="1:29" ht="30" x14ac:dyDescent="0.25">
      <c r="A338" s="185"/>
      <c r="B338" s="68"/>
      <c r="L338" s="76"/>
      <c r="O338" s="149" t="str">
        <f>IFERROR(IF(N338="","",(N338+(0.16*N338))),"-")</f>
        <v/>
      </c>
      <c r="P338" s="153" t="s">
        <v>109</v>
      </c>
      <c r="Q338" s="184" t="str">
        <f>IFERROR(N338/P338,"-")</f>
        <v>-</v>
      </c>
      <c r="R338" s="153" t="str" cm="1">
        <f t="array" ref="R338">IFERROR(IF(SUMPRODUCT(('Hrs 2021'!$I$2:$I$500='Suivi quotidien'!A338)*('Hrs 2021'!$H$2:$H$500='Suivi quotidien'!G338)*('Hrs 2021'!$J$2:$J$500*1))=0,"",SUMPRODUCT(('Hrs 2021'!$I$2:$I$500='Suivi quotidien'!A338)*('Hrs 2021'!$H$2:$H$500='Suivi quotidien'!G338)*('Hrs 2021'!$J$2:$J$500*1)))/60,"-")</f>
        <v>-</v>
      </c>
      <c r="S338" s="184" t="str">
        <f>IFERROR(N338/R338,"-")</f>
        <v>-</v>
      </c>
      <c r="T338" s="180" t="str" cm="1">
        <f t="array" ref="T338">IF(SUMPRODUCT(('Hrs 2021'!$B$2:$B$500='Suivi quotidien'!A338)*('Hrs 2021'!$A$2:$A$500='Suivi quotidien'!G338)*('Hrs 2021'!$E$2:$E$500*1))=0,"-",SUMPRODUCT(('Hrs 2021'!$B$2:$B$500='Suivi quotidien'!A338)*('Hrs 2021'!$A$2:$A$500='Suivi quotidien'!G338)*('Hrs 2021'!$E$2:$E$500*1)))</f>
        <v>-</v>
      </c>
      <c r="U338" s="184" t="str">
        <f>IFERROR(O338/T338,"-")</f>
        <v>-</v>
      </c>
      <c r="V338" s="153" t="str" cm="1">
        <f t="array" ref="V338">IF(SUMPRODUCT(('Hrs 2021'!$B$2:$B$500='Suivi quotidien'!A338)*('Hrs 2021'!$A$2:$A$500='Suivi quotidien'!G338)*('Hrs 2021'!$E$2:$E$500*1))=0,"-",SUMPRODUCT(('Hrs 2021'!$B$2:$B$500='Suivi quotidien'!A338)*('Hrs 2021'!$A$2:$A$500='Suivi quotidien'!G338)*('Hrs 2021'!$F$2:$F$500*1)))</f>
        <v>-</v>
      </c>
      <c r="W338" s="184" t="str">
        <f>IFERROR(O338/V338,"-")</f>
        <v>-</v>
      </c>
      <c r="X338" s="180" t="str" cm="1">
        <f t="array" ref="X338">IF(SUMPRODUCT(('Hrs 2022'!$C$2:$C$500='Suivi quotidien'!A338)*('Hrs 2022'!$B$2:$B$500='Suivi quotidien'!G338)*('Hrs 2022'!$F$2:$F$500*1))=0,"-",SUMPRODUCT(('Hrs 2022'!$C$2:$C$500='Suivi quotidien'!A338)*('Hrs 2022'!$B$2:$B$500='Suivi quotidien'!G338)*('Hrs 2022'!$F$2:$F$500*1)))</f>
        <v>-</v>
      </c>
      <c r="Y338" s="184" t="str">
        <f>IFERROR(O338/X338,"-")</f>
        <v>-</v>
      </c>
      <c r="Z338" s="153" t="s">
        <v>109</v>
      </c>
      <c r="AA338" s="184" t="str">
        <f>IFERROR(O338/Z338,"-")</f>
        <v>-</v>
      </c>
      <c r="AB338" s="156" t="s">
        <v>109</v>
      </c>
      <c r="AC338" s="181" t="s">
        <v>334</v>
      </c>
    </row>
    <row r="339" spans="1:29" ht="30" x14ac:dyDescent="0.25">
      <c r="A339" s="185"/>
      <c r="B339" s="68"/>
      <c r="L339" s="76"/>
      <c r="O339" s="149" t="str">
        <f>IFERROR(IF(N339="","",(N339+(0.16*N339))),"-")</f>
        <v/>
      </c>
      <c r="P339" s="153" t="s">
        <v>109</v>
      </c>
      <c r="Q339" s="184" t="str">
        <f>IFERROR(N339/P339,"-")</f>
        <v>-</v>
      </c>
      <c r="R339" s="153" t="str" cm="1">
        <f t="array" ref="R339">IFERROR(IF(SUMPRODUCT(('Hrs 2021'!$I$2:$I$500='Suivi quotidien'!A339)*('Hrs 2021'!$H$2:$H$500='Suivi quotidien'!G339)*('Hrs 2021'!$J$2:$J$500*1))=0,"",SUMPRODUCT(('Hrs 2021'!$I$2:$I$500='Suivi quotidien'!A339)*('Hrs 2021'!$H$2:$H$500='Suivi quotidien'!G339)*('Hrs 2021'!$J$2:$J$500*1)))/60,"-")</f>
        <v>-</v>
      </c>
      <c r="S339" s="184" t="str">
        <f>IFERROR(N339/R339,"-")</f>
        <v>-</v>
      </c>
      <c r="T339" s="180" t="str" cm="1">
        <f t="array" ref="T339">IF(SUMPRODUCT(('Hrs 2021'!$B$2:$B$500='Suivi quotidien'!A339)*('Hrs 2021'!$A$2:$A$500='Suivi quotidien'!G339)*('Hrs 2021'!$E$2:$E$500*1))=0,"-",SUMPRODUCT(('Hrs 2021'!$B$2:$B$500='Suivi quotidien'!A339)*('Hrs 2021'!$A$2:$A$500='Suivi quotidien'!G339)*('Hrs 2021'!$E$2:$E$500*1)))</f>
        <v>-</v>
      </c>
      <c r="U339" s="184" t="str">
        <f>IFERROR(O339/T339,"-")</f>
        <v>-</v>
      </c>
      <c r="V339" s="153" t="str" cm="1">
        <f t="array" ref="V339">IF(SUMPRODUCT(('Hrs 2021'!$B$2:$B$500='Suivi quotidien'!A339)*('Hrs 2021'!$A$2:$A$500='Suivi quotidien'!G339)*('Hrs 2021'!$E$2:$E$500*1))=0,"-",SUMPRODUCT(('Hrs 2021'!$B$2:$B$500='Suivi quotidien'!A339)*('Hrs 2021'!$A$2:$A$500='Suivi quotidien'!G339)*('Hrs 2021'!$F$2:$F$500*1)))</f>
        <v>-</v>
      </c>
      <c r="W339" s="184" t="str">
        <f>IFERROR(O339/V339,"-")</f>
        <v>-</v>
      </c>
      <c r="X339" s="180" t="str" cm="1">
        <f t="array" ref="X339">IF(SUMPRODUCT(('Hrs 2022'!$C$2:$C$500='Suivi quotidien'!A339)*('Hrs 2022'!$B$2:$B$500='Suivi quotidien'!G339)*('Hrs 2022'!$F$2:$F$500*1))=0,"-",SUMPRODUCT(('Hrs 2022'!$C$2:$C$500='Suivi quotidien'!A339)*('Hrs 2022'!$B$2:$B$500='Suivi quotidien'!G339)*('Hrs 2022'!$F$2:$F$500*1)))</f>
        <v>-</v>
      </c>
      <c r="Y339" s="184" t="str">
        <f>IFERROR(O339/X339,"-")</f>
        <v>-</v>
      </c>
      <c r="Z339" s="153" t="s">
        <v>109</v>
      </c>
      <c r="AA339" s="184" t="str">
        <f>IFERROR(O339/Z339,"-")</f>
        <v>-</v>
      </c>
      <c r="AB339" s="156" t="s">
        <v>109</v>
      </c>
      <c r="AC339" s="181" t="s">
        <v>334</v>
      </c>
    </row>
    <row r="340" spans="1:29" ht="30" x14ac:dyDescent="0.25">
      <c r="A340" s="185"/>
      <c r="B340" s="68"/>
      <c r="L340" s="76"/>
      <c r="O340" s="149" t="str">
        <f>IFERROR(IF(N340="","",(N340+(0.16*N340))),"-")</f>
        <v/>
      </c>
      <c r="P340" s="153" t="s">
        <v>109</v>
      </c>
      <c r="Q340" s="184" t="str">
        <f>IFERROR(N340/P340,"-")</f>
        <v>-</v>
      </c>
      <c r="R340" s="153" t="str" cm="1">
        <f t="array" ref="R340">IFERROR(IF(SUMPRODUCT(('Hrs 2021'!$I$2:$I$500='Suivi quotidien'!A340)*('Hrs 2021'!$H$2:$H$500='Suivi quotidien'!G340)*('Hrs 2021'!$J$2:$J$500*1))=0,"",SUMPRODUCT(('Hrs 2021'!$I$2:$I$500='Suivi quotidien'!A340)*('Hrs 2021'!$H$2:$H$500='Suivi quotidien'!G340)*('Hrs 2021'!$J$2:$J$500*1)))/60,"-")</f>
        <v>-</v>
      </c>
      <c r="S340" s="184" t="str">
        <f>IFERROR(N340/R340,"-")</f>
        <v>-</v>
      </c>
      <c r="T340" s="180" t="str" cm="1">
        <f t="array" ref="T340">IF(SUMPRODUCT(('Hrs 2021'!$B$2:$B$500='Suivi quotidien'!A340)*('Hrs 2021'!$A$2:$A$500='Suivi quotidien'!G340)*('Hrs 2021'!$E$2:$E$500*1))=0,"-",SUMPRODUCT(('Hrs 2021'!$B$2:$B$500='Suivi quotidien'!A340)*('Hrs 2021'!$A$2:$A$500='Suivi quotidien'!G340)*('Hrs 2021'!$E$2:$E$500*1)))</f>
        <v>-</v>
      </c>
      <c r="U340" s="184" t="str">
        <f>IFERROR(O340/T340,"-")</f>
        <v>-</v>
      </c>
      <c r="V340" s="153" t="str" cm="1">
        <f t="array" ref="V340">IF(SUMPRODUCT(('Hrs 2021'!$B$2:$B$500='Suivi quotidien'!A340)*('Hrs 2021'!$A$2:$A$500='Suivi quotidien'!G340)*('Hrs 2021'!$E$2:$E$500*1))=0,"-",SUMPRODUCT(('Hrs 2021'!$B$2:$B$500='Suivi quotidien'!A340)*('Hrs 2021'!$A$2:$A$500='Suivi quotidien'!G340)*('Hrs 2021'!$F$2:$F$500*1)))</f>
        <v>-</v>
      </c>
      <c r="W340" s="184" t="str">
        <f>IFERROR(O340/V340,"-")</f>
        <v>-</v>
      </c>
      <c r="X340" s="180" t="str" cm="1">
        <f t="array" ref="X340">IF(SUMPRODUCT(('Hrs 2022'!$C$2:$C$500='Suivi quotidien'!A340)*('Hrs 2022'!$B$2:$B$500='Suivi quotidien'!G340)*('Hrs 2022'!$F$2:$F$500*1))=0,"-",SUMPRODUCT(('Hrs 2022'!$C$2:$C$500='Suivi quotidien'!A340)*('Hrs 2022'!$B$2:$B$500='Suivi quotidien'!G340)*('Hrs 2022'!$F$2:$F$500*1)))</f>
        <v>-</v>
      </c>
      <c r="Y340" s="184" t="str">
        <f>IFERROR(O340/X340,"-")</f>
        <v>-</v>
      </c>
      <c r="Z340" s="153" t="s">
        <v>109</v>
      </c>
      <c r="AA340" s="184" t="str">
        <f>IFERROR(O340/Z340,"-")</f>
        <v>-</v>
      </c>
      <c r="AB340" s="156" t="s">
        <v>109</v>
      </c>
      <c r="AC340" s="181" t="s">
        <v>334</v>
      </c>
    </row>
    <row r="341" spans="1:29" ht="30" x14ac:dyDescent="0.25">
      <c r="A341" s="185"/>
      <c r="B341" s="68"/>
      <c r="L341" s="76"/>
      <c r="O341" s="149" t="str">
        <f>IFERROR(IF(N341="","",(N341+(0.16*N341))),"-")</f>
        <v/>
      </c>
      <c r="P341" s="153" t="s">
        <v>109</v>
      </c>
      <c r="Q341" s="184" t="str">
        <f>IFERROR(N341/P341,"-")</f>
        <v>-</v>
      </c>
      <c r="R341" s="153" t="str" cm="1">
        <f t="array" ref="R341">IFERROR(IF(SUMPRODUCT(('Hrs 2021'!$I$2:$I$500='Suivi quotidien'!A341)*('Hrs 2021'!$H$2:$H$500='Suivi quotidien'!G341)*('Hrs 2021'!$J$2:$J$500*1))=0,"",SUMPRODUCT(('Hrs 2021'!$I$2:$I$500='Suivi quotidien'!A341)*('Hrs 2021'!$H$2:$H$500='Suivi quotidien'!G341)*('Hrs 2021'!$J$2:$J$500*1)))/60,"-")</f>
        <v>-</v>
      </c>
      <c r="S341" s="184" t="str">
        <f>IFERROR(N341/R341,"-")</f>
        <v>-</v>
      </c>
      <c r="T341" s="180" t="str" cm="1">
        <f t="array" ref="T341">IF(SUMPRODUCT(('Hrs 2021'!$B$2:$B$500='Suivi quotidien'!A341)*('Hrs 2021'!$A$2:$A$500='Suivi quotidien'!G341)*('Hrs 2021'!$E$2:$E$500*1))=0,"-",SUMPRODUCT(('Hrs 2021'!$B$2:$B$500='Suivi quotidien'!A341)*('Hrs 2021'!$A$2:$A$500='Suivi quotidien'!G341)*('Hrs 2021'!$E$2:$E$500*1)))</f>
        <v>-</v>
      </c>
      <c r="U341" s="184" t="str">
        <f>IFERROR(O341/T341,"-")</f>
        <v>-</v>
      </c>
      <c r="V341" s="153" t="str" cm="1">
        <f t="array" ref="V341">IF(SUMPRODUCT(('Hrs 2021'!$B$2:$B$500='Suivi quotidien'!A341)*('Hrs 2021'!$A$2:$A$500='Suivi quotidien'!G341)*('Hrs 2021'!$E$2:$E$500*1))=0,"-",SUMPRODUCT(('Hrs 2021'!$B$2:$B$500='Suivi quotidien'!A341)*('Hrs 2021'!$A$2:$A$500='Suivi quotidien'!G341)*('Hrs 2021'!$F$2:$F$500*1)))</f>
        <v>-</v>
      </c>
      <c r="W341" s="184" t="str">
        <f>IFERROR(O341/V341,"-")</f>
        <v>-</v>
      </c>
      <c r="X341" s="180" t="str" cm="1">
        <f t="array" ref="X341">IF(SUMPRODUCT(('Hrs 2022'!$C$2:$C$500='Suivi quotidien'!A341)*('Hrs 2022'!$B$2:$B$500='Suivi quotidien'!G341)*('Hrs 2022'!$F$2:$F$500*1))=0,"-",SUMPRODUCT(('Hrs 2022'!$C$2:$C$500='Suivi quotidien'!A341)*('Hrs 2022'!$B$2:$B$500='Suivi quotidien'!G341)*('Hrs 2022'!$F$2:$F$500*1)))</f>
        <v>-</v>
      </c>
      <c r="Y341" s="184" t="str">
        <f>IFERROR(O341/X341,"-")</f>
        <v>-</v>
      </c>
      <c r="Z341" s="153" t="s">
        <v>109</v>
      </c>
      <c r="AA341" s="184" t="str">
        <f>IFERROR(O341/Z341,"-")</f>
        <v>-</v>
      </c>
      <c r="AB341" s="156" t="s">
        <v>109</v>
      </c>
      <c r="AC341" s="181" t="s">
        <v>334</v>
      </c>
    </row>
    <row r="342" spans="1:29" ht="30" x14ac:dyDescent="0.25">
      <c r="A342" s="185"/>
      <c r="B342" s="68"/>
      <c r="L342" s="76"/>
      <c r="O342" s="149" t="str">
        <f>IFERROR(IF(N342="","",(N342+(0.16*N342))),"-")</f>
        <v/>
      </c>
      <c r="P342" s="153" t="s">
        <v>109</v>
      </c>
      <c r="Q342" s="184" t="str">
        <f>IFERROR(N342/P342,"-")</f>
        <v>-</v>
      </c>
      <c r="R342" s="153" t="str" cm="1">
        <f t="array" ref="R342">IFERROR(IF(SUMPRODUCT(('Hrs 2021'!$I$2:$I$500='Suivi quotidien'!A342)*('Hrs 2021'!$H$2:$H$500='Suivi quotidien'!G342)*('Hrs 2021'!$J$2:$J$500*1))=0,"",SUMPRODUCT(('Hrs 2021'!$I$2:$I$500='Suivi quotidien'!A342)*('Hrs 2021'!$H$2:$H$500='Suivi quotidien'!G342)*('Hrs 2021'!$J$2:$J$500*1)))/60,"-")</f>
        <v>-</v>
      </c>
      <c r="S342" s="184" t="str">
        <f>IFERROR(N342/R342,"-")</f>
        <v>-</v>
      </c>
      <c r="T342" s="180" t="str" cm="1">
        <f t="array" ref="T342">IF(SUMPRODUCT(('Hrs 2021'!$B$2:$B$500='Suivi quotidien'!A342)*('Hrs 2021'!$A$2:$A$500='Suivi quotidien'!G342)*('Hrs 2021'!$E$2:$E$500*1))=0,"-",SUMPRODUCT(('Hrs 2021'!$B$2:$B$500='Suivi quotidien'!A342)*('Hrs 2021'!$A$2:$A$500='Suivi quotidien'!G342)*('Hrs 2021'!$E$2:$E$500*1)))</f>
        <v>-</v>
      </c>
      <c r="U342" s="184" t="str">
        <f>IFERROR(O342/T342,"-")</f>
        <v>-</v>
      </c>
      <c r="V342" s="153" t="str" cm="1">
        <f t="array" ref="V342">IF(SUMPRODUCT(('Hrs 2021'!$B$2:$B$500='Suivi quotidien'!A342)*('Hrs 2021'!$A$2:$A$500='Suivi quotidien'!G342)*('Hrs 2021'!$E$2:$E$500*1))=0,"-",SUMPRODUCT(('Hrs 2021'!$B$2:$B$500='Suivi quotidien'!A342)*('Hrs 2021'!$A$2:$A$500='Suivi quotidien'!G342)*('Hrs 2021'!$F$2:$F$500*1)))</f>
        <v>-</v>
      </c>
      <c r="W342" s="184" t="str">
        <f>IFERROR(O342/V342,"-")</f>
        <v>-</v>
      </c>
      <c r="X342" s="180" t="str" cm="1">
        <f t="array" ref="X342">IF(SUMPRODUCT(('Hrs 2022'!$C$2:$C$500='Suivi quotidien'!A342)*('Hrs 2022'!$B$2:$B$500='Suivi quotidien'!G342)*('Hrs 2022'!$F$2:$F$500*1))=0,"-",SUMPRODUCT(('Hrs 2022'!$C$2:$C$500='Suivi quotidien'!A342)*('Hrs 2022'!$B$2:$B$500='Suivi quotidien'!G342)*('Hrs 2022'!$F$2:$F$500*1)))</f>
        <v>-</v>
      </c>
      <c r="Y342" s="184" t="str">
        <f>IFERROR(O342/X342,"-")</f>
        <v>-</v>
      </c>
      <c r="Z342" s="153" t="s">
        <v>109</v>
      </c>
      <c r="AA342" s="184" t="str">
        <f>IFERROR(O342/Z342,"-")</f>
        <v>-</v>
      </c>
      <c r="AB342" s="156" t="s">
        <v>109</v>
      </c>
      <c r="AC342" s="181" t="s">
        <v>334</v>
      </c>
    </row>
    <row r="343" spans="1:29" ht="30" x14ac:dyDescent="0.25">
      <c r="A343" s="185"/>
      <c r="B343" s="68"/>
      <c r="L343" s="76"/>
      <c r="O343" s="149" t="str">
        <f>IFERROR(IF(N343="","",(N343+(0.16*N343))),"-")</f>
        <v/>
      </c>
      <c r="P343" s="153" t="s">
        <v>109</v>
      </c>
      <c r="Q343" s="184" t="str">
        <f>IFERROR(N343/P343,"-")</f>
        <v>-</v>
      </c>
      <c r="R343" s="153" t="str" cm="1">
        <f t="array" ref="R343">IFERROR(IF(SUMPRODUCT(('Hrs 2021'!$I$2:$I$500='Suivi quotidien'!A343)*('Hrs 2021'!$H$2:$H$500='Suivi quotidien'!G343)*('Hrs 2021'!$J$2:$J$500*1))=0,"",SUMPRODUCT(('Hrs 2021'!$I$2:$I$500='Suivi quotidien'!A343)*('Hrs 2021'!$H$2:$H$500='Suivi quotidien'!G343)*('Hrs 2021'!$J$2:$J$500*1)))/60,"-")</f>
        <v>-</v>
      </c>
      <c r="S343" s="184" t="str">
        <f>IFERROR(N343/R343,"-")</f>
        <v>-</v>
      </c>
      <c r="T343" s="180" t="str" cm="1">
        <f t="array" ref="T343">IF(SUMPRODUCT(('Hrs 2021'!$B$2:$B$500='Suivi quotidien'!A343)*('Hrs 2021'!$A$2:$A$500='Suivi quotidien'!G343)*('Hrs 2021'!$E$2:$E$500*1))=0,"-",SUMPRODUCT(('Hrs 2021'!$B$2:$B$500='Suivi quotidien'!A343)*('Hrs 2021'!$A$2:$A$500='Suivi quotidien'!G343)*('Hrs 2021'!$E$2:$E$500*1)))</f>
        <v>-</v>
      </c>
      <c r="U343" s="184" t="str">
        <f>IFERROR(O343/T343,"-")</f>
        <v>-</v>
      </c>
      <c r="V343" s="153" t="str" cm="1">
        <f t="array" ref="V343">IF(SUMPRODUCT(('Hrs 2021'!$B$2:$B$500='Suivi quotidien'!A343)*('Hrs 2021'!$A$2:$A$500='Suivi quotidien'!G343)*('Hrs 2021'!$E$2:$E$500*1))=0,"-",SUMPRODUCT(('Hrs 2021'!$B$2:$B$500='Suivi quotidien'!A343)*('Hrs 2021'!$A$2:$A$500='Suivi quotidien'!G343)*('Hrs 2021'!$F$2:$F$500*1)))</f>
        <v>-</v>
      </c>
      <c r="W343" s="184" t="str">
        <f>IFERROR(O343/V343,"-")</f>
        <v>-</v>
      </c>
      <c r="X343" s="180" t="str" cm="1">
        <f t="array" ref="X343">IF(SUMPRODUCT(('Hrs 2022'!$C$2:$C$500='Suivi quotidien'!A343)*('Hrs 2022'!$B$2:$B$500='Suivi quotidien'!G343)*('Hrs 2022'!$F$2:$F$500*1))=0,"-",SUMPRODUCT(('Hrs 2022'!$C$2:$C$500='Suivi quotidien'!A343)*('Hrs 2022'!$B$2:$B$500='Suivi quotidien'!G343)*('Hrs 2022'!$F$2:$F$500*1)))</f>
        <v>-</v>
      </c>
      <c r="Y343" s="184" t="str">
        <f>IFERROR(O343/X343,"-")</f>
        <v>-</v>
      </c>
      <c r="Z343" s="153" t="s">
        <v>109</v>
      </c>
      <c r="AA343" s="184" t="str">
        <f>IFERROR(O343/Z343,"-")</f>
        <v>-</v>
      </c>
      <c r="AB343" s="156" t="s">
        <v>109</v>
      </c>
      <c r="AC343" s="181" t="s">
        <v>334</v>
      </c>
    </row>
    <row r="344" spans="1:29" ht="30" x14ac:dyDescent="0.25">
      <c r="A344" s="185"/>
      <c r="B344" s="68"/>
      <c r="L344" s="76"/>
      <c r="O344" s="149" t="str">
        <f>IFERROR(IF(N344="","",(N344+(0.16*N344))),"-")</f>
        <v/>
      </c>
      <c r="P344" s="153" t="s">
        <v>109</v>
      </c>
      <c r="Q344" s="184" t="str">
        <f>IFERROR(N344/P344,"-")</f>
        <v>-</v>
      </c>
      <c r="R344" s="153" t="str" cm="1">
        <f t="array" ref="R344">IFERROR(IF(SUMPRODUCT(('Hrs 2021'!$I$2:$I$500='Suivi quotidien'!A344)*('Hrs 2021'!$H$2:$H$500='Suivi quotidien'!G344)*('Hrs 2021'!$J$2:$J$500*1))=0,"",SUMPRODUCT(('Hrs 2021'!$I$2:$I$500='Suivi quotidien'!A344)*('Hrs 2021'!$H$2:$H$500='Suivi quotidien'!G344)*('Hrs 2021'!$J$2:$J$500*1)))/60,"-")</f>
        <v>-</v>
      </c>
      <c r="S344" s="184" t="str">
        <f>IFERROR(N344/R344,"-")</f>
        <v>-</v>
      </c>
      <c r="T344" s="180" t="str" cm="1">
        <f t="array" ref="T344">IF(SUMPRODUCT(('Hrs 2021'!$B$2:$B$500='Suivi quotidien'!A344)*('Hrs 2021'!$A$2:$A$500='Suivi quotidien'!G344)*('Hrs 2021'!$E$2:$E$500*1))=0,"-",SUMPRODUCT(('Hrs 2021'!$B$2:$B$500='Suivi quotidien'!A344)*('Hrs 2021'!$A$2:$A$500='Suivi quotidien'!G344)*('Hrs 2021'!$E$2:$E$500*1)))</f>
        <v>-</v>
      </c>
      <c r="U344" s="184" t="str">
        <f>IFERROR(O344/T344,"-")</f>
        <v>-</v>
      </c>
      <c r="V344" s="153" t="str" cm="1">
        <f t="array" ref="V344">IF(SUMPRODUCT(('Hrs 2021'!$B$2:$B$500='Suivi quotidien'!A344)*('Hrs 2021'!$A$2:$A$500='Suivi quotidien'!G344)*('Hrs 2021'!$E$2:$E$500*1))=0,"-",SUMPRODUCT(('Hrs 2021'!$B$2:$B$500='Suivi quotidien'!A344)*('Hrs 2021'!$A$2:$A$500='Suivi quotidien'!G344)*('Hrs 2021'!$F$2:$F$500*1)))</f>
        <v>-</v>
      </c>
      <c r="W344" s="184" t="str">
        <f>IFERROR(O344/V344,"-")</f>
        <v>-</v>
      </c>
      <c r="X344" s="180" t="str" cm="1">
        <f t="array" ref="X344">IF(SUMPRODUCT(('Hrs 2022'!$C$2:$C$500='Suivi quotidien'!A344)*('Hrs 2022'!$B$2:$B$500='Suivi quotidien'!G344)*('Hrs 2022'!$F$2:$F$500*1))=0,"-",SUMPRODUCT(('Hrs 2022'!$C$2:$C$500='Suivi quotidien'!A344)*('Hrs 2022'!$B$2:$B$500='Suivi quotidien'!G344)*('Hrs 2022'!$F$2:$F$500*1)))</f>
        <v>-</v>
      </c>
      <c r="Y344" s="184" t="str">
        <f>IFERROR(O344/X344,"-")</f>
        <v>-</v>
      </c>
      <c r="Z344" s="153" t="s">
        <v>109</v>
      </c>
      <c r="AA344" s="184" t="str">
        <f>IFERROR(O344/Z344,"-")</f>
        <v>-</v>
      </c>
      <c r="AB344" s="156" t="s">
        <v>109</v>
      </c>
      <c r="AC344" s="181" t="s">
        <v>334</v>
      </c>
    </row>
    <row r="345" spans="1:29" ht="30" x14ac:dyDescent="0.25">
      <c r="A345" s="185"/>
      <c r="B345" s="68"/>
      <c r="L345" s="76"/>
      <c r="O345" s="149" t="str">
        <f>IFERROR(IF(N345="","",(N345+(0.16*N345))),"-")</f>
        <v/>
      </c>
      <c r="P345" s="153" t="s">
        <v>109</v>
      </c>
      <c r="Q345" s="184" t="str">
        <f>IFERROR(N345/P345,"-")</f>
        <v>-</v>
      </c>
      <c r="R345" s="153" t="str" cm="1">
        <f t="array" ref="R345">IFERROR(IF(SUMPRODUCT(('Hrs 2021'!$I$2:$I$500='Suivi quotidien'!A345)*('Hrs 2021'!$H$2:$H$500='Suivi quotidien'!G345)*('Hrs 2021'!$J$2:$J$500*1))=0,"",SUMPRODUCT(('Hrs 2021'!$I$2:$I$500='Suivi quotidien'!A345)*('Hrs 2021'!$H$2:$H$500='Suivi quotidien'!G345)*('Hrs 2021'!$J$2:$J$500*1)))/60,"-")</f>
        <v>-</v>
      </c>
      <c r="S345" s="184" t="str">
        <f>IFERROR(N345/R345,"-")</f>
        <v>-</v>
      </c>
      <c r="T345" s="180" t="str" cm="1">
        <f t="array" ref="T345">IF(SUMPRODUCT(('Hrs 2021'!$B$2:$B$500='Suivi quotidien'!A345)*('Hrs 2021'!$A$2:$A$500='Suivi quotidien'!G345)*('Hrs 2021'!$E$2:$E$500*1))=0,"-",SUMPRODUCT(('Hrs 2021'!$B$2:$B$500='Suivi quotidien'!A345)*('Hrs 2021'!$A$2:$A$500='Suivi quotidien'!G345)*('Hrs 2021'!$E$2:$E$500*1)))</f>
        <v>-</v>
      </c>
      <c r="U345" s="184" t="str">
        <f>IFERROR(O345/T345,"-")</f>
        <v>-</v>
      </c>
      <c r="V345" s="153" t="str" cm="1">
        <f t="array" ref="V345">IF(SUMPRODUCT(('Hrs 2021'!$B$2:$B$500='Suivi quotidien'!A345)*('Hrs 2021'!$A$2:$A$500='Suivi quotidien'!G345)*('Hrs 2021'!$E$2:$E$500*1))=0,"-",SUMPRODUCT(('Hrs 2021'!$B$2:$B$500='Suivi quotidien'!A345)*('Hrs 2021'!$A$2:$A$500='Suivi quotidien'!G345)*('Hrs 2021'!$F$2:$F$500*1)))</f>
        <v>-</v>
      </c>
      <c r="W345" s="184" t="str">
        <f>IFERROR(O345/V345,"-")</f>
        <v>-</v>
      </c>
      <c r="X345" s="180" t="str" cm="1">
        <f t="array" ref="X345">IF(SUMPRODUCT(('Hrs 2022'!$C$2:$C$500='Suivi quotidien'!A345)*('Hrs 2022'!$B$2:$B$500='Suivi quotidien'!G345)*('Hrs 2022'!$F$2:$F$500*1))=0,"-",SUMPRODUCT(('Hrs 2022'!$C$2:$C$500='Suivi quotidien'!A345)*('Hrs 2022'!$B$2:$B$500='Suivi quotidien'!G345)*('Hrs 2022'!$F$2:$F$500*1)))</f>
        <v>-</v>
      </c>
      <c r="Y345" s="184" t="str">
        <f>IFERROR(O345/X345,"-")</f>
        <v>-</v>
      </c>
      <c r="Z345" s="153" t="s">
        <v>109</v>
      </c>
      <c r="AA345" s="184" t="str">
        <f>IFERROR(O345/Z345,"-")</f>
        <v>-</v>
      </c>
      <c r="AB345" s="156" t="s">
        <v>109</v>
      </c>
      <c r="AC345" s="181" t="s">
        <v>334</v>
      </c>
    </row>
    <row r="346" spans="1:29" ht="30" x14ac:dyDescent="0.25">
      <c r="A346" s="185"/>
      <c r="B346" s="68"/>
      <c r="L346" s="76"/>
      <c r="O346" s="149" t="str">
        <f>IFERROR(IF(N346="","",(N346+(0.16*N346))),"-")</f>
        <v/>
      </c>
      <c r="P346" s="153" t="s">
        <v>109</v>
      </c>
      <c r="Q346" s="184" t="str">
        <f>IFERROR(N346/P346,"-")</f>
        <v>-</v>
      </c>
      <c r="R346" s="153" t="str" cm="1">
        <f t="array" ref="R346">IFERROR(IF(SUMPRODUCT(('Hrs 2021'!$I$2:$I$500='Suivi quotidien'!A346)*('Hrs 2021'!$H$2:$H$500='Suivi quotidien'!G346)*('Hrs 2021'!$J$2:$J$500*1))=0,"",SUMPRODUCT(('Hrs 2021'!$I$2:$I$500='Suivi quotidien'!A346)*('Hrs 2021'!$H$2:$H$500='Suivi quotidien'!G346)*('Hrs 2021'!$J$2:$J$500*1)))/60,"-")</f>
        <v>-</v>
      </c>
      <c r="S346" s="184" t="str">
        <f>IFERROR(N346/R346,"-")</f>
        <v>-</v>
      </c>
      <c r="T346" s="180" t="str" cm="1">
        <f t="array" ref="T346">IF(SUMPRODUCT(('Hrs 2021'!$B$2:$B$500='Suivi quotidien'!A346)*('Hrs 2021'!$A$2:$A$500='Suivi quotidien'!G346)*('Hrs 2021'!$E$2:$E$500*1))=0,"-",SUMPRODUCT(('Hrs 2021'!$B$2:$B$500='Suivi quotidien'!A346)*('Hrs 2021'!$A$2:$A$500='Suivi quotidien'!G346)*('Hrs 2021'!$E$2:$E$500*1)))</f>
        <v>-</v>
      </c>
      <c r="U346" s="184" t="str">
        <f>IFERROR(O346/T346,"-")</f>
        <v>-</v>
      </c>
      <c r="V346" s="153" t="str" cm="1">
        <f t="array" ref="V346">IF(SUMPRODUCT(('Hrs 2021'!$B$2:$B$500='Suivi quotidien'!A346)*('Hrs 2021'!$A$2:$A$500='Suivi quotidien'!G346)*('Hrs 2021'!$E$2:$E$500*1))=0,"-",SUMPRODUCT(('Hrs 2021'!$B$2:$B$500='Suivi quotidien'!A346)*('Hrs 2021'!$A$2:$A$500='Suivi quotidien'!G346)*('Hrs 2021'!$F$2:$F$500*1)))</f>
        <v>-</v>
      </c>
      <c r="W346" s="184" t="str">
        <f>IFERROR(O346/V346,"-")</f>
        <v>-</v>
      </c>
      <c r="X346" s="180" t="str" cm="1">
        <f t="array" ref="X346">IF(SUMPRODUCT(('Hrs 2022'!$C$2:$C$500='Suivi quotidien'!A346)*('Hrs 2022'!$B$2:$B$500='Suivi quotidien'!G346)*('Hrs 2022'!$F$2:$F$500*1))=0,"-",SUMPRODUCT(('Hrs 2022'!$C$2:$C$500='Suivi quotidien'!A346)*('Hrs 2022'!$B$2:$B$500='Suivi quotidien'!G346)*('Hrs 2022'!$F$2:$F$500*1)))</f>
        <v>-</v>
      </c>
      <c r="Y346" s="184" t="str">
        <f>IFERROR(O346/X346,"-")</f>
        <v>-</v>
      </c>
      <c r="Z346" s="153" t="s">
        <v>109</v>
      </c>
      <c r="AA346" s="184" t="str">
        <f>IFERROR(O346/Z346,"-")</f>
        <v>-</v>
      </c>
      <c r="AB346" s="156" t="s">
        <v>109</v>
      </c>
      <c r="AC346" s="181" t="s">
        <v>334</v>
      </c>
    </row>
    <row r="347" spans="1:29" ht="30" x14ac:dyDescent="0.25">
      <c r="A347" s="185"/>
      <c r="B347" s="68"/>
      <c r="L347" s="76"/>
      <c r="O347" s="149" t="str">
        <f>IFERROR(IF(N347="","",(N347+(0.16*N347))),"-")</f>
        <v/>
      </c>
      <c r="P347" s="153" t="s">
        <v>109</v>
      </c>
      <c r="Q347" s="184" t="str">
        <f>IFERROR(N347/P347,"-")</f>
        <v>-</v>
      </c>
      <c r="R347" s="153" t="str" cm="1">
        <f t="array" ref="R347">IFERROR(IF(SUMPRODUCT(('Hrs 2021'!$I$2:$I$500='Suivi quotidien'!A347)*('Hrs 2021'!$H$2:$H$500='Suivi quotidien'!G347)*('Hrs 2021'!$J$2:$J$500*1))=0,"",SUMPRODUCT(('Hrs 2021'!$I$2:$I$500='Suivi quotidien'!A347)*('Hrs 2021'!$H$2:$H$500='Suivi quotidien'!G347)*('Hrs 2021'!$J$2:$J$500*1)))/60,"-")</f>
        <v>-</v>
      </c>
      <c r="S347" s="184" t="str">
        <f>IFERROR(N347/R347,"-")</f>
        <v>-</v>
      </c>
      <c r="T347" s="180" t="str" cm="1">
        <f t="array" ref="T347">IF(SUMPRODUCT(('Hrs 2021'!$B$2:$B$500='Suivi quotidien'!A347)*('Hrs 2021'!$A$2:$A$500='Suivi quotidien'!G347)*('Hrs 2021'!$E$2:$E$500*1))=0,"-",SUMPRODUCT(('Hrs 2021'!$B$2:$B$500='Suivi quotidien'!A347)*('Hrs 2021'!$A$2:$A$500='Suivi quotidien'!G347)*('Hrs 2021'!$E$2:$E$500*1)))</f>
        <v>-</v>
      </c>
      <c r="U347" s="184" t="str">
        <f>IFERROR(O347/T347,"-")</f>
        <v>-</v>
      </c>
      <c r="V347" s="153" t="str" cm="1">
        <f t="array" ref="V347">IF(SUMPRODUCT(('Hrs 2021'!$B$2:$B$500='Suivi quotidien'!A347)*('Hrs 2021'!$A$2:$A$500='Suivi quotidien'!G347)*('Hrs 2021'!$E$2:$E$500*1))=0,"-",SUMPRODUCT(('Hrs 2021'!$B$2:$B$500='Suivi quotidien'!A347)*('Hrs 2021'!$A$2:$A$500='Suivi quotidien'!G347)*('Hrs 2021'!$F$2:$F$500*1)))</f>
        <v>-</v>
      </c>
      <c r="W347" s="184" t="str">
        <f>IFERROR(O347/V347,"-")</f>
        <v>-</v>
      </c>
      <c r="X347" s="180" t="str" cm="1">
        <f t="array" ref="X347">IF(SUMPRODUCT(('Hrs 2022'!$C$2:$C$500='Suivi quotidien'!A347)*('Hrs 2022'!$B$2:$B$500='Suivi quotidien'!G347)*('Hrs 2022'!$F$2:$F$500*1))=0,"-",SUMPRODUCT(('Hrs 2022'!$C$2:$C$500='Suivi quotidien'!A347)*('Hrs 2022'!$B$2:$B$500='Suivi quotidien'!G347)*('Hrs 2022'!$F$2:$F$500*1)))</f>
        <v>-</v>
      </c>
      <c r="Y347" s="184" t="str">
        <f>IFERROR(O347/X347,"-")</f>
        <v>-</v>
      </c>
      <c r="Z347" s="153" t="s">
        <v>109</v>
      </c>
      <c r="AA347" s="184" t="str">
        <f>IFERROR(O347/Z347,"-")</f>
        <v>-</v>
      </c>
      <c r="AB347" s="156" t="s">
        <v>109</v>
      </c>
      <c r="AC347" s="181" t="s">
        <v>334</v>
      </c>
    </row>
    <row r="348" spans="1:29" ht="30" x14ac:dyDescent="0.25">
      <c r="A348" s="185"/>
      <c r="B348" s="68"/>
      <c r="L348" s="76"/>
      <c r="O348" s="149" t="str">
        <f>IFERROR(IF(N348="","",(N348+(0.16*N348))),"-")</f>
        <v/>
      </c>
      <c r="P348" s="153" t="s">
        <v>109</v>
      </c>
      <c r="Q348" s="184" t="str">
        <f>IFERROR(N348/P348,"-")</f>
        <v>-</v>
      </c>
      <c r="R348" s="153" t="str" cm="1">
        <f t="array" ref="R348">IFERROR(IF(SUMPRODUCT(('Hrs 2021'!$I$2:$I$500='Suivi quotidien'!A348)*('Hrs 2021'!$H$2:$H$500='Suivi quotidien'!G348)*('Hrs 2021'!$J$2:$J$500*1))=0,"",SUMPRODUCT(('Hrs 2021'!$I$2:$I$500='Suivi quotidien'!A348)*('Hrs 2021'!$H$2:$H$500='Suivi quotidien'!G348)*('Hrs 2021'!$J$2:$J$500*1)))/60,"-")</f>
        <v>-</v>
      </c>
      <c r="S348" s="184" t="str">
        <f>IFERROR(N348/R348,"-")</f>
        <v>-</v>
      </c>
      <c r="T348" s="180" t="str" cm="1">
        <f t="array" ref="T348">IF(SUMPRODUCT(('Hrs 2021'!$B$2:$B$500='Suivi quotidien'!A348)*('Hrs 2021'!$A$2:$A$500='Suivi quotidien'!G348)*('Hrs 2021'!$E$2:$E$500*1))=0,"-",SUMPRODUCT(('Hrs 2021'!$B$2:$B$500='Suivi quotidien'!A348)*('Hrs 2021'!$A$2:$A$500='Suivi quotidien'!G348)*('Hrs 2021'!$E$2:$E$500*1)))</f>
        <v>-</v>
      </c>
      <c r="U348" s="184" t="str">
        <f>IFERROR(O348/T348,"-")</f>
        <v>-</v>
      </c>
      <c r="V348" s="153" t="str" cm="1">
        <f t="array" ref="V348">IF(SUMPRODUCT(('Hrs 2021'!$B$2:$B$500='Suivi quotidien'!A348)*('Hrs 2021'!$A$2:$A$500='Suivi quotidien'!G348)*('Hrs 2021'!$E$2:$E$500*1))=0,"-",SUMPRODUCT(('Hrs 2021'!$B$2:$B$500='Suivi quotidien'!A348)*('Hrs 2021'!$A$2:$A$500='Suivi quotidien'!G348)*('Hrs 2021'!$F$2:$F$500*1)))</f>
        <v>-</v>
      </c>
      <c r="W348" s="184" t="str">
        <f>IFERROR(O348/V348,"-")</f>
        <v>-</v>
      </c>
      <c r="X348" s="180" t="str" cm="1">
        <f t="array" ref="X348">IF(SUMPRODUCT(('Hrs 2022'!$C$2:$C$500='Suivi quotidien'!A348)*('Hrs 2022'!$B$2:$B$500='Suivi quotidien'!G348)*('Hrs 2022'!$F$2:$F$500*1))=0,"-",SUMPRODUCT(('Hrs 2022'!$C$2:$C$500='Suivi quotidien'!A348)*('Hrs 2022'!$B$2:$B$500='Suivi quotidien'!G348)*('Hrs 2022'!$F$2:$F$500*1)))</f>
        <v>-</v>
      </c>
      <c r="Y348" s="184" t="str">
        <f>IFERROR(O348/X348,"-")</f>
        <v>-</v>
      </c>
      <c r="Z348" s="153" t="s">
        <v>109</v>
      </c>
      <c r="AA348" s="184" t="str">
        <f>IFERROR(O348/Z348,"-")</f>
        <v>-</v>
      </c>
      <c r="AB348" s="156" t="s">
        <v>109</v>
      </c>
      <c r="AC348" s="181" t="s">
        <v>334</v>
      </c>
    </row>
    <row r="349" spans="1:29" ht="30" x14ac:dyDescent="0.25">
      <c r="A349" s="185"/>
      <c r="B349" s="68"/>
      <c r="L349" s="76"/>
      <c r="O349" s="149" t="str">
        <f>IFERROR(IF(N349="","",(N349+(0.16*N349))),"-")</f>
        <v/>
      </c>
      <c r="P349" s="153" t="s">
        <v>109</v>
      </c>
      <c r="Q349" s="184" t="str">
        <f>IFERROR(N349/P349,"-")</f>
        <v>-</v>
      </c>
      <c r="R349" s="153" t="str" cm="1">
        <f t="array" ref="R349">IFERROR(IF(SUMPRODUCT(('Hrs 2021'!$I$2:$I$500='Suivi quotidien'!A349)*('Hrs 2021'!$H$2:$H$500='Suivi quotidien'!G349)*('Hrs 2021'!$J$2:$J$500*1))=0,"",SUMPRODUCT(('Hrs 2021'!$I$2:$I$500='Suivi quotidien'!A349)*('Hrs 2021'!$H$2:$H$500='Suivi quotidien'!G349)*('Hrs 2021'!$J$2:$J$500*1)))/60,"-")</f>
        <v>-</v>
      </c>
      <c r="S349" s="184" t="str">
        <f>IFERROR(N349/R349,"-")</f>
        <v>-</v>
      </c>
      <c r="T349" s="180" t="str" cm="1">
        <f t="array" ref="T349">IF(SUMPRODUCT(('Hrs 2021'!$B$2:$B$500='Suivi quotidien'!A349)*('Hrs 2021'!$A$2:$A$500='Suivi quotidien'!G349)*('Hrs 2021'!$E$2:$E$500*1))=0,"-",SUMPRODUCT(('Hrs 2021'!$B$2:$B$500='Suivi quotidien'!A349)*('Hrs 2021'!$A$2:$A$500='Suivi quotidien'!G349)*('Hrs 2021'!$E$2:$E$500*1)))</f>
        <v>-</v>
      </c>
      <c r="U349" s="184" t="str">
        <f>IFERROR(O349/T349,"-")</f>
        <v>-</v>
      </c>
      <c r="V349" s="153" t="str" cm="1">
        <f t="array" ref="V349">IF(SUMPRODUCT(('Hrs 2021'!$B$2:$B$500='Suivi quotidien'!A349)*('Hrs 2021'!$A$2:$A$500='Suivi quotidien'!G349)*('Hrs 2021'!$E$2:$E$500*1))=0,"-",SUMPRODUCT(('Hrs 2021'!$B$2:$B$500='Suivi quotidien'!A349)*('Hrs 2021'!$A$2:$A$500='Suivi quotidien'!G349)*('Hrs 2021'!$F$2:$F$500*1)))</f>
        <v>-</v>
      </c>
      <c r="W349" s="184" t="str">
        <f>IFERROR(O349/V349,"-")</f>
        <v>-</v>
      </c>
      <c r="X349" s="180" t="str" cm="1">
        <f t="array" ref="X349">IF(SUMPRODUCT(('Hrs 2022'!$C$2:$C$500='Suivi quotidien'!A349)*('Hrs 2022'!$B$2:$B$500='Suivi quotidien'!G349)*('Hrs 2022'!$F$2:$F$500*1))=0,"-",SUMPRODUCT(('Hrs 2022'!$C$2:$C$500='Suivi quotidien'!A349)*('Hrs 2022'!$B$2:$B$500='Suivi quotidien'!G349)*('Hrs 2022'!$F$2:$F$500*1)))</f>
        <v>-</v>
      </c>
      <c r="Y349" s="184" t="str">
        <f>IFERROR(O349/X349,"-")</f>
        <v>-</v>
      </c>
      <c r="Z349" s="153" t="s">
        <v>109</v>
      </c>
      <c r="AA349" s="184" t="str">
        <f>IFERROR(O349/Z349,"-")</f>
        <v>-</v>
      </c>
      <c r="AB349" s="156" t="s">
        <v>109</v>
      </c>
      <c r="AC349" s="181" t="s">
        <v>334</v>
      </c>
    </row>
    <row r="350" spans="1:29" ht="30" x14ac:dyDescent="0.25">
      <c r="A350" s="185"/>
      <c r="B350" s="68"/>
      <c r="L350" s="76"/>
      <c r="O350" s="149" t="str">
        <f>IFERROR(IF(N350="","",(N350+(0.16*N350))),"-")</f>
        <v/>
      </c>
      <c r="P350" s="153" t="s">
        <v>109</v>
      </c>
      <c r="Q350" s="184" t="str">
        <f>IFERROR(N350/P350,"-")</f>
        <v>-</v>
      </c>
      <c r="R350" s="153" t="str" cm="1">
        <f t="array" ref="R350">IFERROR(IF(SUMPRODUCT(('Hrs 2021'!$I$2:$I$500='Suivi quotidien'!A350)*('Hrs 2021'!$H$2:$H$500='Suivi quotidien'!G350)*('Hrs 2021'!$J$2:$J$500*1))=0,"",SUMPRODUCT(('Hrs 2021'!$I$2:$I$500='Suivi quotidien'!A350)*('Hrs 2021'!$H$2:$H$500='Suivi quotidien'!G350)*('Hrs 2021'!$J$2:$J$500*1)))/60,"-")</f>
        <v>-</v>
      </c>
      <c r="S350" s="184" t="str">
        <f>IFERROR(N350/R350,"-")</f>
        <v>-</v>
      </c>
      <c r="T350" s="180" t="str" cm="1">
        <f t="array" ref="T350">IF(SUMPRODUCT(('Hrs 2021'!$B$2:$B$500='Suivi quotidien'!A350)*('Hrs 2021'!$A$2:$A$500='Suivi quotidien'!G350)*('Hrs 2021'!$E$2:$E$500*1))=0,"-",SUMPRODUCT(('Hrs 2021'!$B$2:$B$500='Suivi quotidien'!A350)*('Hrs 2021'!$A$2:$A$500='Suivi quotidien'!G350)*('Hrs 2021'!$E$2:$E$500*1)))</f>
        <v>-</v>
      </c>
      <c r="U350" s="184" t="str">
        <f>IFERROR(O350/T350,"-")</f>
        <v>-</v>
      </c>
      <c r="V350" s="153" t="str" cm="1">
        <f t="array" ref="V350">IF(SUMPRODUCT(('Hrs 2021'!$B$2:$B$500='Suivi quotidien'!A350)*('Hrs 2021'!$A$2:$A$500='Suivi quotidien'!G350)*('Hrs 2021'!$E$2:$E$500*1))=0,"-",SUMPRODUCT(('Hrs 2021'!$B$2:$B$500='Suivi quotidien'!A350)*('Hrs 2021'!$A$2:$A$500='Suivi quotidien'!G350)*('Hrs 2021'!$F$2:$F$500*1)))</f>
        <v>-</v>
      </c>
      <c r="W350" s="184" t="str">
        <f>IFERROR(O350/V350,"-")</f>
        <v>-</v>
      </c>
      <c r="X350" s="180" t="str" cm="1">
        <f t="array" ref="X350">IF(SUMPRODUCT(('Hrs 2022'!$C$2:$C$500='Suivi quotidien'!A350)*('Hrs 2022'!$B$2:$B$500='Suivi quotidien'!G350)*('Hrs 2022'!$F$2:$F$500*1))=0,"-",SUMPRODUCT(('Hrs 2022'!$C$2:$C$500='Suivi quotidien'!A350)*('Hrs 2022'!$B$2:$B$500='Suivi quotidien'!G350)*('Hrs 2022'!$F$2:$F$500*1)))</f>
        <v>-</v>
      </c>
      <c r="Y350" s="184" t="str">
        <f>IFERROR(O350/X350,"-")</f>
        <v>-</v>
      </c>
      <c r="Z350" s="153" t="s">
        <v>109</v>
      </c>
      <c r="AA350" s="184" t="str">
        <f>IFERROR(O350/Z350,"-")</f>
        <v>-</v>
      </c>
      <c r="AB350" s="156" t="s">
        <v>109</v>
      </c>
      <c r="AC350" s="181" t="s">
        <v>334</v>
      </c>
    </row>
    <row r="351" spans="1:29" ht="30" x14ac:dyDescent="0.25">
      <c r="A351" s="185"/>
      <c r="B351" s="68"/>
      <c r="L351" s="76"/>
      <c r="O351" s="149" t="str">
        <f>IFERROR(IF(N351="","",(N351+(0.16*N351))),"-")</f>
        <v/>
      </c>
      <c r="P351" s="153" t="s">
        <v>109</v>
      </c>
      <c r="Q351" s="184" t="str">
        <f>IFERROR(N351/P351,"-")</f>
        <v>-</v>
      </c>
      <c r="R351" s="153" t="str" cm="1">
        <f t="array" ref="R351">IFERROR(IF(SUMPRODUCT(('Hrs 2021'!$I$2:$I$500='Suivi quotidien'!A351)*('Hrs 2021'!$H$2:$H$500='Suivi quotidien'!G351)*('Hrs 2021'!$J$2:$J$500*1))=0,"",SUMPRODUCT(('Hrs 2021'!$I$2:$I$500='Suivi quotidien'!A351)*('Hrs 2021'!$H$2:$H$500='Suivi quotidien'!G351)*('Hrs 2021'!$J$2:$J$500*1)))/60,"-")</f>
        <v>-</v>
      </c>
      <c r="S351" s="184" t="str">
        <f>IFERROR(N351/R351,"-")</f>
        <v>-</v>
      </c>
      <c r="T351" s="180" t="str" cm="1">
        <f t="array" ref="T351">IF(SUMPRODUCT(('Hrs 2021'!$B$2:$B$500='Suivi quotidien'!A351)*('Hrs 2021'!$A$2:$A$500='Suivi quotidien'!G351)*('Hrs 2021'!$E$2:$E$500*1))=0,"-",SUMPRODUCT(('Hrs 2021'!$B$2:$B$500='Suivi quotidien'!A351)*('Hrs 2021'!$A$2:$A$500='Suivi quotidien'!G351)*('Hrs 2021'!$E$2:$E$500*1)))</f>
        <v>-</v>
      </c>
      <c r="U351" s="184" t="str">
        <f>IFERROR(O351/T351,"-")</f>
        <v>-</v>
      </c>
      <c r="V351" s="153" t="str" cm="1">
        <f t="array" ref="V351">IF(SUMPRODUCT(('Hrs 2021'!$B$2:$B$500='Suivi quotidien'!A351)*('Hrs 2021'!$A$2:$A$500='Suivi quotidien'!G351)*('Hrs 2021'!$E$2:$E$500*1))=0,"-",SUMPRODUCT(('Hrs 2021'!$B$2:$B$500='Suivi quotidien'!A351)*('Hrs 2021'!$A$2:$A$500='Suivi quotidien'!G351)*('Hrs 2021'!$F$2:$F$500*1)))</f>
        <v>-</v>
      </c>
      <c r="W351" s="184" t="str">
        <f>IFERROR(O351/V351,"-")</f>
        <v>-</v>
      </c>
      <c r="X351" s="180" t="str" cm="1">
        <f t="array" ref="X351">IF(SUMPRODUCT(('Hrs 2022'!$C$2:$C$500='Suivi quotidien'!A351)*('Hrs 2022'!$B$2:$B$500='Suivi quotidien'!G351)*('Hrs 2022'!$F$2:$F$500*1))=0,"-",SUMPRODUCT(('Hrs 2022'!$C$2:$C$500='Suivi quotidien'!A351)*('Hrs 2022'!$B$2:$B$500='Suivi quotidien'!G351)*('Hrs 2022'!$F$2:$F$500*1)))</f>
        <v>-</v>
      </c>
      <c r="Y351" s="184" t="str">
        <f>IFERROR(O351/X351,"-")</f>
        <v>-</v>
      </c>
      <c r="Z351" s="153" t="s">
        <v>109</v>
      </c>
      <c r="AA351" s="184" t="str">
        <f>IFERROR(O351/Z351,"-")</f>
        <v>-</v>
      </c>
      <c r="AB351" s="156" t="s">
        <v>109</v>
      </c>
      <c r="AC351" s="181" t="s">
        <v>334</v>
      </c>
    </row>
    <row r="352" spans="1:29" ht="30" x14ac:dyDescent="0.25">
      <c r="A352" s="185"/>
      <c r="B352" s="68"/>
      <c r="L352" s="76"/>
      <c r="O352" s="149" t="str">
        <f>IFERROR(IF(N352="","",(N352+(0.16*N352))),"-")</f>
        <v/>
      </c>
      <c r="P352" s="153" t="s">
        <v>109</v>
      </c>
      <c r="Q352" s="184" t="str">
        <f>IFERROR(N352/P352,"-")</f>
        <v>-</v>
      </c>
      <c r="R352" s="153" t="str" cm="1">
        <f t="array" ref="R352">IFERROR(IF(SUMPRODUCT(('Hrs 2021'!$I$2:$I$500='Suivi quotidien'!A352)*('Hrs 2021'!$H$2:$H$500='Suivi quotidien'!G352)*('Hrs 2021'!$J$2:$J$500*1))=0,"",SUMPRODUCT(('Hrs 2021'!$I$2:$I$500='Suivi quotidien'!A352)*('Hrs 2021'!$H$2:$H$500='Suivi quotidien'!G352)*('Hrs 2021'!$J$2:$J$500*1)))/60,"-")</f>
        <v>-</v>
      </c>
      <c r="S352" s="184" t="str">
        <f>IFERROR(N352/R352,"-")</f>
        <v>-</v>
      </c>
      <c r="T352" s="180" t="str" cm="1">
        <f t="array" ref="T352">IF(SUMPRODUCT(('Hrs 2021'!$B$2:$B$500='Suivi quotidien'!A352)*('Hrs 2021'!$A$2:$A$500='Suivi quotidien'!G352)*('Hrs 2021'!$E$2:$E$500*1))=0,"-",SUMPRODUCT(('Hrs 2021'!$B$2:$B$500='Suivi quotidien'!A352)*('Hrs 2021'!$A$2:$A$500='Suivi quotidien'!G352)*('Hrs 2021'!$E$2:$E$500*1)))</f>
        <v>-</v>
      </c>
      <c r="U352" s="184" t="str">
        <f>IFERROR(O352/T352,"-")</f>
        <v>-</v>
      </c>
      <c r="V352" s="153" t="str" cm="1">
        <f t="array" ref="V352">IF(SUMPRODUCT(('Hrs 2021'!$B$2:$B$500='Suivi quotidien'!A352)*('Hrs 2021'!$A$2:$A$500='Suivi quotidien'!G352)*('Hrs 2021'!$E$2:$E$500*1))=0,"-",SUMPRODUCT(('Hrs 2021'!$B$2:$B$500='Suivi quotidien'!A352)*('Hrs 2021'!$A$2:$A$500='Suivi quotidien'!G352)*('Hrs 2021'!$F$2:$F$500*1)))</f>
        <v>-</v>
      </c>
      <c r="W352" s="184" t="str">
        <f>IFERROR(O352/V352,"-")</f>
        <v>-</v>
      </c>
      <c r="X352" s="180" t="str" cm="1">
        <f t="array" ref="X352">IF(SUMPRODUCT(('Hrs 2022'!$C$2:$C$500='Suivi quotidien'!A352)*('Hrs 2022'!$B$2:$B$500='Suivi quotidien'!G352)*('Hrs 2022'!$F$2:$F$500*1))=0,"-",SUMPRODUCT(('Hrs 2022'!$C$2:$C$500='Suivi quotidien'!A352)*('Hrs 2022'!$B$2:$B$500='Suivi quotidien'!G352)*('Hrs 2022'!$F$2:$F$500*1)))</f>
        <v>-</v>
      </c>
      <c r="Y352" s="184" t="str">
        <f>IFERROR(O352/X352,"-")</f>
        <v>-</v>
      </c>
      <c r="Z352" s="153" t="s">
        <v>109</v>
      </c>
      <c r="AA352" s="184" t="str">
        <f>IFERROR(O352/Z352,"-")</f>
        <v>-</v>
      </c>
      <c r="AB352" s="156" t="s">
        <v>109</v>
      </c>
      <c r="AC352" s="181" t="s">
        <v>334</v>
      </c>
    </row>
    <row r="353" spans="1:29" ht="30" x14ac:dyDescent="0.25">
      <c r="A353" s="185"/>
      <c r="B353" s="68"/>
      <c r="L353" s="76"/>
      <c r="O353" s="149" t="str">
        <f>IFERROR(IF(N353="","",(N353+(0.16*N353))),"-")</f>
        <v/>
      </c>
      <c r="P353" s="153" t="s">
        <v>109</v>
      </c>
      <c r="Q353" s="184" t="str">
        <f>IFERROR(N353/P353,"-")</f>
        <v>-</v>
      </c>
      <c r="R353" s="153" t="str" cm="1">
        <f t="array" ref="R353">IFERROR(IF(SUMPRODUCT(('Hrs 2021'!$I$2:$I$500='Suivi quotidien'!A353)*('Hrs 2021'!$H$2:$H$500='Suivi quotidien'!G353)*('Hrs 2021'!$J$2:$J$500*1))=0,"",SUMPRODUCT(('Hrs 2021'!$I$2:$I$500='Suivi quotidien'!A353)*('Hrs 2021'!$H$2:$H$500='Suivi quotidien'!G353)*('Hrs 2021'!$J$2:$J$500*1)))/60,"-")</f>
        <v>-</v>
      </c>
      <c r="S353" s="184" t="str">
        <f>IFERROR(N353/R353,"-")</f>
        <v>-</v>
      </c>
      <c r="T353" s="180" t="str" cm="1">
        <f t="array" ref="T353">IF(SUMPRODUCT(('Hrs 2021'!$B$2:$B$500='Suivi quotidien'!A353)*('Hrs 2021'!$A$2:$A$500='Suivi quotidien'!G353)*('Hrs 2021'!$E$2:$E$500*1))=0,"-",SUMPRODUCT(('Hrs 2021'!$B$2:$B$500='Suivi quotidien'!A353)*('Hrs 2021'!$A$2:$A$500='Suivi quotidien'!G353)*('Hrs 2021'!$E$2:$E$500*1)))</f>
        <v>-</v>
      </c>
      <c r="U353" s="184" t="str">
        <f>IFERROR(O353/T353,"-")</f>
        <v>-</v>
      </c>
      <c r="V353" s="153" t="str" cm="1">
        <f t="array" ref="V353">IF(SUMPRODUCT(('Hrs 2021'!$B$2:$B$500='Suivi quotidien'!A353)*('Hrs 2021'!$A$2:$A$500='Suivi quotidien'!G353)*('Hrs 2021'!$E$2:$E$500*1))=0,"-",SUMPRODUCT(('Hrs 2021'!$B$2:$B$500='Suivi quotidien'!A353)*('Hrs 2021'!$A$2:$A$500='Suivi quotidien'!G353)*('Hrs 2021'!$F$2:$F$500*1)))</f>
        <v>-</v>
      </c>
      <c r="W353" s="184" t="str">
        <f>IFERROR(O353/V353,"-")</f>
        <v>-</v>
      </c>
      <c r="X353" s="180" t="str" cm="1">
        <f t="array" ref="X353">IF(SUMPRODUCT(('Hrs 2022'!$C$2:$C$500='Suivi quotidien'!A353)*('Hrs 2022'!$B$2:$B$500='Suivi quotidien'!G353)*('Hrs 2022'!$F$2:$F$500*1))=0,"-",SUMPRODUCT(('Hrs 2022'!$C$2:$C$500='Suivi quotidien'!A353)*('Hrs 2022'!$B$2:$B$500='Suivi quotidien'!G353)*('Hrs 2022'!$F$2:$F$500*1)))</f>
        <v>-</v>
      </c>
      <c r="Y353" s="184" t="str">
        <f>IFERROR(O353/X353,"-")</f>
        <v>-</v>
      </c>
      <c r="Z353" s="153" t="s">
        <v>109</v>
      </c>
      <c r="AA353" s="184" t="str">
        <f>IFERROR(O353/Z353,"-")</f>
        <v>-</v>
      </c>
      <c r="AB353" s="156" t="s">
        <v>109</v>
      </c>
      <c r="AC353" s="181" t="s">
        <v>334</v>
      </c>
    </row>
    <row r="354" spans="1:29" ht="30" x14ac:dyDescent="0.25">
      <c r="A354" s="185"/>
      <c r="B354" s="68"/>
      <c r="L354" s="76"/>
      <c r="O354" s="149" t="str">
        <f>IFERROR(IF(N354="","",(N354+(0.16*N354))),"-")</f>
        <v/>
      </c>
      <c r="P354" s="153" t="s">
        <v>109</v>
      </c>
      <c r="Q354" s="184" t="str">
        <f>IFERROR(N354/P354,"-")</f>
        <v>-</v>
      </c>
      <c r="R354" s="153" t="str" cm="1">
        <f t="array" ref="R354">IFERROR(IF(SUMPRODUCT(('Hrs 2021'!$I$2:$I$500='Suivi quotidien'!A354)*('Hrs 2021'!$H$2:$H$500='Suivi quotidien'!G354)*('Hrs 2021'!$J$2:$J$500*1))=0,"",SUMPRODUCT(('Hrs 2021'!$I$2:$I$500='Suivi quotidien'!A354)*('Hrs 2021'!$H$2:$H$500='Suivi quotidien'!G354)*('Hrs 2021'!$J$2:$J$500*1)))/60,"-")</f>
        <v>-</v>
      </c>
      <c r="S354" s="184" t="str">
        <f>IFERROR(N354/R354,"-")</f>
        <v>-</v>
      </c>
      <c r="T354" s="180" t="str" cm="1">
        <f t="array" ref="T354">IF(SUMPRODUCT(('Hrs 2021'!$B$2:$B$500='Suivi quotidien'!A354)*('Hrs 2021'!$A$2:$A$500='Suivi quotidien'!G354)*('Hrs 2021'!$E$2:$E$500*1))=0,"-",SUMPRODUCT(('Hrs 2021'!$B$2:$B$500='Suivi quotidien'!A354)*('Hrs 2021'!$A$2:$A$500='Suivi quotidien'!G354)*('Hrs 2021'!$E$2:$E$500*1)))</f>
        <v>-</v>
      </c>
      <c r="U354" s="184" t="str">
        <f>IFERROR(O354/T354,"-")</f>
        <v>-</v>
      </c>
      <c r="V354" s="153" t="str" cm="1">
        <f t="array" ref="V354">IF(SUMPRODUCT(('Hrs 2021'!$B$2:$B$500='Suivi quotidien'!A354)*('Hrs 2021'!$A$2:$A$500='Suivi quotidien'!G354)*('Hrs 2021'!$E$2:$E$500*1))=0,"-",SUMPRODUCT(('Hrs 2021'!$B$2:$B$500='Suivi quotidien'!A354)*('Hrs 2021'!$A$2:$A$500='Suivi quotidien'!G354)*('Hrs 2021'!$F$2:$F$500*1)))</f>
        <v>-</v>
      </c>
      <c r="W354" s="184" t="str">
        <f>IFERROR(O354/V354,"-")</f>
        <v>-</v>
      </c>
      <c r="X354" s="180" t="str" cm="1">
        <f t="array" ref="X354">IF(SUMPRODUCT(('Hrs 2022'!$C$2:$C$500='Suivi quotidien'!A354)*('Hrs 2022'!$B$2:$B$500='Suivi quotidien'!G354)*('Hrs 2022'!$F$2:$F$500*1))=0,"-",SUMPRODUCT(('Hrs 2022'!$C$2:$C$500='Suivi quotidien'!A354)*('Hrs 2022'!$B$2:$B$500='Suivi quotidien'!G354)*('Hrs 2022'!$F$2:$F$500*1)))</f>
        <v>-</v>
      </c>
      <c r="Y354" s="184" t="str">
        <f>IFERROR(O354/X354,"-")</f>
        <v>-</v>
      </c>
      <c r="Z354" s="153" t="s">
        <v>109</v>
      </c>
      <c r="AA354" s="184" t="str">
        <f>IFERROR(O354/Z354,"-")</f>
        <v>-</v>
      </c>
      <c r="AB354" s="156" t="s">
        <v>109</v>
      </c>
      <c r="AC354" s="181" t="s">
        <v>334</v>
      </c>
    </row>
    <row r="355" spans="1:29" ht="30" x14ac:dyDescent="0.25">
      <c r="A355" s="185"/>
      <c r="B355" s="68"/>
      <c r="L355" s="76"/>
      <c r="O355" s="149" t="str">
        <f>IFERROR(IF(N355="","",(N355+(0.16*N355))),"-")</f>
        <v/>
      </c>
      <c r="P355" s="153" t="s">
        <v>109</v>
      </c>
      <c r="Q355" s="184" t="str">
        <f>IFERROR(N355/P355,"-")</f>
        <v>-</v>
      </c>
      <c r="R355" s="153" t="str" cm="1">
        <f t="array" ref="R355">IFERROR(IF(SUMPRODUCT(('Hrs 2021'!$I$2:$I$500='Suivi quotidien'!A355)*('Hrs 2021'!$H$2:$H$500='Suivi quotidien'!G355)*('Hrs 2021'!$J$2:$J$500*1))=0,"",SUMPRODUCT(('Hrs 2021'!$I$2:$I$500='Suivi quotidien'!A355)*('Hrs 2021'!$H$2:$H$500='Suivi quotidien'!G355)*('Hrs 2021'!$J$2:$J$500*1)))/60,"-")</f>
        <v>-</v>
      </c>
      <c r="S355" s="184" t="str">
        <f>IFERROR(N355/R355,"-")</f>
        <v>-</v>
      </c>
      <c r="T355" s="180" t="str" cm="1">
        <f t="array" ref="T355">IF(SUMPRODUCT(('Hrs 2021'!$B$2:$B$500='Suivi quotidien'!A355)*('Hrs 2021'!$A$2:$A$500='Suivi quotidien'!G355)*('Hrs 2021'!$E$2:$E$500*1))=0,"-",SUMPRODUCT(('Hrs 2021'!$B$2:$B$500='Suivi quotidien'!A355)*('Hrs 2021'!$A$2:$A$500='Suivi quotidien'!G355)*('Hrs 2021'!$E$2:$E$500*1)))</f>
        <v>-</v>
      </c>
      <c r="U355" s="184" t="str">
        <f>IFERROR(O355/T355,"-")</f>
        <v>-</v>
      </c>
      <c r="V355" s="153" t="str" cm="1">
        <f t="array" ref="V355">IF(SUMPRODUCT(('Hrs 2021'!$B$2:$B$500='Suivi quotidien'!A355)*('Hrs 2021'!$A$2:$A$500='Suivi quotidien'!G355)*('Hrs 2021'!$E$2:$E$500*1))=0,"-",SUMPRODUCT(('Hrs 2021'!$B$2:$B$500='Suivi quotidien'!A355)*('Hrs 2021'!$A$2:$A$500='Suivi quotidien'!G355)*('Hrs 2021'!$F$2:$F$500*1)))</f>
        <v>-</v>
      </c>
      <c r="W355" s="184" t="str">
        <f>IFERROR(O355/V355,"-")</f>
        <v>-</v>
      </c>
      <c r="X355" s="180" t="str" cm="1">
        <f t="array" ref="X355">IF(SUMPRODUCT(('Hrs 2022'!$C$2:$C$500='Suivi quotidien'!A355)*('Hrs 2022'!$B$2:$B$500='Suivi quotidien'!G355)*('Hrs 2022'!$F$2:$F$500*1))=0,"-",SUMPRODUCT(('Hrs 2022'!$C$2:$C$500='Suivi quotidien'!A355)*('Hrs 2022'!$B$2:$B$500='Suivi quotidien'!G355)*('Hrs 2022'!$F$2:$F$500*1)))</f>
        <v>-</v>
      </c>
      <c r="Y355" s="184" t="str">
        <f>IFERROR(O355/X355,"-")</f>
        <v>-</v>
      </c>
      <c r="Z355" s="153" t="s">
        <v>109</v>
      </c>
      <c r="AA355" s="184" t="str">
        <f>IFERROR(O355/Z355,"-")</f>
        <v>-</v>
      </c>
      <c r="AB355" s="156" t="s">
        <v>109</v>
      </c>
      <c r="AC355" s="181" t="s">
        <v>334</v>
      </c>
    </row>
    <row r="356" spans="1:29" ht="30" x14ac:dyDescent="0.25">
      <c r="A356" s="185"/>
      <c r="B356" s="68"/>
      <c r="L356" s="76"/>
      <c r="O356" s="149" t="str">
        <f>IFERROR(IF(N356="","",(N356+(0.16*N356))),"-")</f>
        <v/>
      </c>
      <c r="P356" s="153" t="s">
        <v>109</v>
      </c>
      <c r="Q356" s="184" t="str">
        <f>IFERROR(N356/P356,"-")</f>
        <v>-</v>
      </c>
      <c r="R356" s="153" t="str" cm="1">
        <f t="array" ref="R356">IFERROR(IF(SUMPRODUCT(('Hrs 2021'!$I$2:$I$500='Suivi quotidien'!A356)*('Hrs 2021'!$H$2:$H$500='Suivi quotidien'!G356)*('Hrs 2021'!$J$2:$J$500*1))=0,"",SUMPRODUCT(('Hrs 2021'!$I$2:$I$500='Suivi quotidien'!A356)*('Hrs 2021'!$H$2:$H$500='Suivi quotidien'!G356)*('Hrs 2021'!$J$2:$J$500*1)))/60,"-")</f>
        <v>-</v>
      </c>
      <c r="S356" s="184" t="str">
        <f>IFERROR(N356/R356,"-")</f>
        <v>-</v>
      </c>
      <c r="T356" s="180" t="str" cm="1">
        <f t="array" ref="T356">IF(SUMPRODUCT(('Hrs 2021'!$B$2:$B$500='Suivi quotidien'!A356)*('Hrs 2021'!$A$2:$A$500='Suivi quotidien'!G356)*('Hrs 2021'!$E$2:$E$500*1))=0,"-",SUMPRODUCT(('Hrs 2021'!$B$2:$B$500='Suivi quotidien'!A356)*('Hrs 2021'!$A$2:$A$500='Suivi quotidien'!G356)*('Hrs 2021'!$E$2:$E$500*1)))</f>
        <v>-</v>
      </c>
      <c r="U356" s="184" t="str">
        <f>IFERROR(O356/T356,"-")</f>
        <v>-</v>
      </c>
      <c r="V356" s="153" t="str" cm="1">
        <f t="array" ref="V356">IF(SUMPRODUCT(('Hrs 2021'!$B$2:$B$500='Suivi quotidien'!A356)*('Hrs 2021'!$A$2:$A$500='Suivi quotidien'!G356)*('Hrs 2021'!$E$2:$E$500*1))=0,"-",SUMPRODUCT(('Hrs 2021'!$B$2:$B$500='Suivi quotidien'!A356)*('Hrs 2021'!$A$2:$A$500='Suivi quotidien'!G356)*('Hrs 2021'!$F$2:$F$500*1)))</f>
        <v>-</v>
      </c>
      <c r="W356" s="184" t="str">
        <f>IFERROR(O356/V356,"-")</f>
        <v>-</v>
      </c>
      <c r="X356" s="180" t="str" cm="1">
        <f t="array" ref="X356">IF(SUMPRODUCT(('Hrs 2022'!$C$2:$C$500='Suivi quotidien'!A356)*('Hrs 2022'!$B$2:$B$500='Suivi quotidien'!G356)*('Hrs 2022'!$F$2:$F$500*1))=0,"-",SUMPRODUCT(('Hrs 2022'!$C$2:$C$500='Suivi quotidien'!A356)*('Hrs 2022'!$B$2:$B$500='Suivi quotidien'!G356)*('Hrs 2022'!$F$2:$F$500*1)))</f>
        <v>-</v>
      </c>
      <c r="Y356" s="184" t="str">
        <f>IFERROR(O356/X356,"-")</f>
        <v>-</v>
      </c>
      <c r="Z356" s="153" t="s">
        <v>109</v>
      </c>
      <c r="AA356" s="184" t="str">
        <f>IFERROR(O356/Z356,"-")</f>
        <v>-</v>
      </c>
      <c r="AB356" s="156" t="s">
        <v>109</v>
      </c>
      <c r="AC356" s="181" t="s">
        <v>334</v>
      </c>
    </row>
    <row r="357" spans="1:29" ht="30" x14ac:dyDescent="0.25">
      <c r="A357" s="185"/>
      <c r="B357" s="68"/>
      <c r="L357" s="76"/>
      <c r="O357" s="149" t="str">
        <f>IFERROR(IF(N357="","",(N357+(0.16*N357))),"-")</f>
        <v/>
      </c>
      <c r="P357" s="153" t="s">
        <v>109</v>
      </c>
      <c r="Q357" s="184" t="str">
        <f>IFERROR(N357/P357,"-")</f>
        <v>-</v>
      </c>
      <c r="R357" s="153" t="str" cm="1">
        <f t="array" ref="R357">IFERROR(IF(SUMPRODUCT(('Hrs 2021'!$I$2:$I$500='Suivi quotidien'!A357)*('Hrs 2021'!$H$2:$H$500='Suivi quotidien'!G357)*('Hrs 2021'!$J$2:$J$500*1))=0,"",SUMPRODUCT(('Hrs 2021'!$I$2:$I$500='Suivi quotidien'!A357)*('Hrs 2021'!$H$2:$H$500='Suivi quotidien'!G357)*('Hrs 2021'!$J$2:$J$500*1)))/60,"-")</f>
        <v>-</v>
      </c>
      <c r="S357" s="184" t="str">
        <f>IFERROR(N357/R357,"-")</f>
        <v>-</v>
      </c>
      <c r="T357" s="180" t="str" cm="1">
        <f t="array" ref="T357">IF(SUMPRODUCT(('Hrs 2021'!$B$2:$B$500='Suivi quotidien'!A357)*('Hrs 2021'!$A$2:$A$500='Suivi quotidien'!G357)*('Hrs 2021'!$E$2:$E$500*1))=0,"-",SUMPRODUCT(('Hrs 2021'!$B$2:$B$500='Suivi quotidien'!A357)*('Hrs 2021'!$A$2:$A$500='Suivi quotidien'!G357)*('Hrs 2021'!$E$2:$E$500*1)))</f>
        <v>-</v>
      </c>
      <c r="U357" s="184" t="str">
        <f>IFERROR(O357/T357,"-")</f>
        <v>-</v>
      </c>
      <c r="V357" s="153" t="str" cm="1">
        <f t="array" ref="V357">IF(SUMPRODUCT(('Hrs 2021'!$B$2:$B$500='Suivi quotidien'!A357)*('Hrs 2021'!$A$2:$A$500='Suivi quotidien'!G357)*('Hrs 2021'!$E$2:$E$500*1))=0,"-",SUMPRODUCT(('Hrs 2021'!$B$2:$B$500='Suivi quotidien'!A357)*('Hrs 2021'!$A$2:$A$500='Suivi quotidien'!G357)*('Hrs 2021'!$F$2:$F$500*1)))</f>
        <v>-</v>
      </c>
      <c r="W357" s="184" t="str">
        <f>IFERROR(O357/V357,"-")</f>
        <v>-</v>
      </c>
      <c r="X357" s="180" t="str" cm="1">
        <f t="array" ref="X357">IF(SUMPRODUCT(('Hrs 2022'!$C$2:$C$500='Suivi quotidien'!A357)*('Hrs 2022'!$B$2:$B$500='Suivi quotidien'!G357)*('Hrs 2022'!$F$2:$F$500*1))=0,"-",SUMPRODUCT(('Hrs 2022'!$C$2:$C$500='Suivi quotidien'!A357)*('Hrs 2022'!$B$2:$B$500='Suivi quotidien'!G357)*('Hrs 2022'!$F$2:$F$500*1)))</f>
        <v>-</v>
      </c>
      <c r="Y357" s="184" t="str">
        <f>IFERROR(O357/X357,"-")</f>
        <v>-</v>
      </c>
      <c r="Z357" s="153" t="s">
        <v>109</v>
      </c>
      <c r="AA357" s="184" t="str">
        <f>IFERROR(O357/Z357,"-")</f>
        <v>-</v>
      </c>
      <c r="AB357" s="156" t="s">
        <v>109</v>
      </c>
      <c r="AC357" s="181" t="s">
        <v>334</v>
      </c>
    </row>
    <row r="358" spans="1:29" ht="30" x14ac:dyDescent="0.25">
      <c r="A358" s="185"/>
      <c r="B358" s="68"/>
      <c r="L358" s="76"/>
      <c r="O358" s="149" t="str">
        <f>IFERROR(IF(N358="","",(N358+(0.16*N358))),"-")</f>
        <v/>
      </c>
      <c r="P358" s="153" t="s">
        <v>109</v>
      </c>
      <c r="Q358" s="184" t="str">
        <f>IFERROR(N358/P358,"-")</f>
        <v>-</v>
      </c>
      <c r="R358" s="153" t="str" cm="1">
        <f t="array" ref="R358">IFERROR(IF(SUMPRODUCT(('Hrs 2021'!$I$2:$I$500='Suivi quotidien'!A358)*('Hrs 2021'!$H$2:$H$500='Suivi quotidien'!G358)*('Hrs 2021'!$J$2:$J$500*1))=0,"",SUMPRODUCT(('Hrs 2021'!$I$2:$I$500='Suivi quotidien'!A358)*('Hrs 2021'!$H$2:$H$500='Suivi quotidien'!G358)*('Hrs 2021'!$J$2:$J$500*1)))/60,"-")</f>
        <v>-</v>
      </c>
      <c r="S358" s="184" t="str">
        <f>IFERROR(N358/R358,"-")</f>
        <v>-</v>
      </c>
      <c r="T358" s="180" t="str" cm="1">
        <f t="array" ref="T358">IF(SUMPRODUCT(('Hrs 2021'!$B$2:$B$500='Suivi quotidien'!A358)*('Hrs 2021'!$A$2:$A$500='Suivi quotidien'!G358)*('Hrs 2021'!$E$2:$E$500*1))=0,"-",SUMPRODUCT(('Hrs 2021'!$B$2:$B$500='Suivi quotidien'!A358)*('Hrs 2021'!$A$2:$A$500='Suivi quotidien'!G358)*('Hrs 2021'!$E$2:$E$500*1)))</f>
        <v>-</v>
      </c>
      <c r="U358" s="184" t="str">
        <f>IFERROR(O358/T358,"-")</f>
        <v>-</v>
      </c>
      <c r="V358" s="153" t="str" cm="1">
        <f t="array" ref="V358">IF(SUMPRODUCT(('Hrs 2021'!$B$2:$B$500='Suivi quotidien'!A358)*('Hrs 2021'!$A$2:$A$500='Suivi quotidien'!G358)*('Hrs 2021'!$E$2:$E$500*1))=0,"-",SUMPRODUCT(('Hrs 2021'!$B$2:$B$500='Suivi quotidien'!A358)*('Hrs 2021'!$A$2:$A$500='Suivi quotidien'!G358)*('Hrs 2021'!$F$2:$F$500*1)))</f>
        <v>-</v>
      </c>
      <c r="W358" s="184" t="str">
        <f>IFERROR(O358/V358,"-")</f>
        <v>-</v>
      </c>
      <c r="X358" s="180" t="str" cm="1">
        <f t="array" ref="X358">IF(SUMPRODUCT(('Hrs 2022'!$C$2:$C$500='Suivi quotidien'!A358)*('Hrs 2022'!$B$2:$B$500='Suivi quotidien'!G358)*('Hrs 2022'!$F$2:$F$500*1))=0,"-",SUMPRODUCT(('Hrs 2022'!$C$2:$C$500='Suivi quotidien'!A358)*('Hrs 2022'!$B$2:$B$500='Suivi quotidien'!G358)*('Hrs 2022'!$F$2:$F$500*1)))</f>
        <v>-</v>
      </c>
      <c r="Y358" s="184" t="str">
        <f>IFERROR(O358/X358,"-")</f>
        <v>-</v>
      </c>
      <c r="Z358" s="153" t="s">
        <v>109</v>
      </c>
      <c r="AA358" s="184" t="str">
        <f>IFERROR(O358/Z358,"-")</f>
        <v>-</v>
      </c>
      <c r="AB358" s="156" t="s">
        <v>109</v>
      </c>
      <c r="AC358" s="181" t="s">
        <v>334</v>
      </c>
    </row>
    <row r="359" spans="1:29" ht="30" x14ac:dyDescent="0.25">
      <c r="A359" s="185"/>
      <c r="B359" s="68"/>
      <c r="L359" s="76"/>
      <c r="O359" s="149" t="str">
        <f>IFERROR(IF(N359="","",(N359+(0.16*N359))),"-")</f>
        <v/>
      </c>
      <c r="P359" s="153" t="s">
        <v>109</v>
      </c>
      <c r="Q359" s="184" t="str">
        <f>IFERROR(N359/P359,"-")</f>
        <v>-</v>
      </c>
      <c r="R359" s="153" t="str" cm="1">
        <f t="array" ref="R359">IFERROR(IF(SUMPRODUCT(('Hrs 2021'!$I$2:$I$500='Suivi quotidien'!A359)*('Hrs 2021'!$H$2:$H$500='Suivi quotidien'!G359)*('Hrs 2021'!$J$2:$J$500*1))=0,"",SUMPRODUCT(('Hrs 2021'!$I$2:$I$500='Suivi quotidien'!A359)*('Hrs 2021'!$H$2:$H$500='Suivi quotidien'!G359)*('Hrs 2021'!$J$2:$J$500*1)))/60,"-")</f>
        <v>-</v>
      </c>
      <c r="S359" s="184" t="str">
        <f>IFERROR(N359/R359,"-")</f>
        <v>-</v>
      </c>
      <c r="T359" s="180" t="str" cm="1">
        <f t="array" ref="T359">IF(SUMPRODUCT(('Hrs 2021'!$B$2:$B$500='Suivi quotidien'!A359)*('Hrs 2021'!$A$2:$A$500='Suivi quotidien'!G359)*('Hrs 2021'!$E$2:$E$500*1))=0,"-",SUMPRODUCT(('Hrs 2021'!$B$2:$B$500='Suivi quotidien'!A359)*('Hrs 2021'!$A$2:$A$500='Suivi quotidien'!G359)*('Hrs 2021'!$E$2:$E$500*1)))</f>
        <v>-</v>
      </c>
      <c r="U359" s="184" t="str">
        <f>IFERROR(O359/T359,"-")</f>
        <v>-</v>
      </c>
      <c r="V359" s="153" t="str" cm="1">
        <f t="array" ref="V359">IF(SUMPRODUCT(('Hrs 2021'!$B$2:$B$500='Suivi quotidien'!A359)*('Hrs 2021'!$A$2:$A$500='Suivi quotidien'!G359)*('Hrs 2021'!$E$2:$E$500*1))=0,"-",SUMPRODUCT(('Hrs 2021'!$B$2:$B$500='Suivi quotidien'!A359)*('Hrs 2021'!$A$2:$A$500='Suivi quotidien'!G359)*('Hrs 2021'!$F$2:$F$500*1)))</f>
        <v>-</v>
      </c>
      <c r="W359" s="184" t="str">
        <f>IFERROR(O359/V359,"-")</f>
        <v>-</v>
      </c>
      <c r="X359" s="180" t="str" cm="1">
        <f t="array" ref="X359">IF(SUMPRODUCT(('Hrs 2022'!$C$2:$C$500='Suivi quotidien'!A359)*('Hrs 2022'!$B$2:$B$500='Suivi quotidien'!G359)*('Hrs 2022'!$F$2:$F$500*1))=0,"-",SUMPRODUCT(('Hrs 2022'!$C$2:$C$500='Suivi quotidien'!A359)*('Hrs 2022'!$B$2:$B$500='Suivi quotidien'!G359)*('Hrs 2022'!$F$2:$F$500*1)))</f>
        <v>-</v>
      </c>
      <c r="Y359" s="184" t="str">
        <f>IFERROR(O359/X359,"-")</f>
        <v>-</v>
      </c>
      <c r="Z359" s="153" t="s">
        <v>109</v>
      </c>
      <c r="AA359" s="184" t="str">
        <f>IFERROR(O359/Z359,"-")</f>
        <v>-</v>
      </c>
      <c r="AB359" s="156" t="s">
        <v>109</v>
      </c>
      <c r="AC359" s="181" t="s">
        <v>334</v>
      </c>
    </row>
    <row r="360" spans="1:29" ht="30" x14ac:dyDescent="0.25">
      <c r="A360" s="185"/>
      <c r="B360" s="68"/>
      <c r="L360" s="76"/>
      <c r="O360" s="149" t="str">
        <f>IFERROR(IF(N360="","",(N360+(0.16*N360))),"-")</f>
        <v/>
      </c>
      <c r="P360" s="153" t="s">
        <v>109</v>
      </c>
      <c r="Q360" s="184" t="str">
        <f>IFERROR(N360/P360,"-")</f>
        <v>-</v>
      </c>
      <c r="R360" s="153" t="str" cm="1">
        <f t="array" ref="R360">IFERROR(IF(SUMPRODUCT(('Hrs 2021'!$I$2:$I$500='Suivi quotidien'!A360)*('Hrs 2021'!$H$2:$H$500='Suivi quotidien'!G360)*('Hrs 2021'!$J$2:$J$500*1))=0,"",SUMPRODUCT(('Hrs 2021'!$I$2:$I$500='Suivi quotidien'!A360)*('Hrs 2021'!$H$2:$H$500='Suivi quotidien'!G360)*('Hrs 2021'!$J$2:$J$500*1)))/60,"-")</f>
        <v>-</v>
      </c>
      <c r="S360" s="184" t="str">
        <f>IFERROR(N360/R360,"-")</f>
        <v>-</v>
      </c>
      <c r="T360" s="180" t="str" cm="1">
        <f t="array" ref="T360">IF(SUMPRODUCT(('Hrs 2021'!$B$2:$B$500='Suivi quotidien'!A360)*('Hrs 2021'!$A$2:$A$500='Suivi quotidien'!G360)*('Hrs 2021'!$E$2:$E$500*1))=0,"-",SUMPRODUCT(('Hrs 2021'!$B$2:$B$500='Suivi quotidien'!A360)*('Hrs 2021'!$A$2:$A$500='Suivi quotidien'!G360)*('Hrs 2021'!$E$2:$E$500*1)))</f>
        <v>-</v>
      </c>
      <c r="U360" s="184" t="str">
        <f>IFERROR(O360/T360,"-")</f>
        <v>-</v>
      </c>
      <c r="V360" s="153" t="str" cm="1">
        <f t="array" ref="V360">IF(SUMPRODUCT(('Hrs 2021'!$B$2:$B$500='Suivi quotidien'!A360)*('Hrs 2021'!$A$2:$A$500='Suivi quotidien'!G360)*('Hrs 2021'!$E$2:$E$500*1))=0,"-",SUMPRODUCT(('Hrs 2021'!$B$2:$B$500='Suivi quotidien'!A360)*('Hrs 2021'!$A$2:$A$500='Suivi quotidien'!G360)*('Hrs 2021'!$F$2:$F$500*1)))</f>
        <v>-</v>
      </c>
      <c r="W360" s="184" t="str">
        <f>IFERROR(O360/V360,"-")</f>
        <v>-</v>
      </c>
      <c r="X360" s="180" t="str" cm="1">
        <f t="array" ref="X360">IF(SUMPRODUCT(('Hrs 2022'!$C$2:$C$500='Suivi quotidien'!A360)*('Hrs 2022'!$B$2:$B$500='Suivi quotidien'!G360)*('Hrs 2022'!$F$2:$F$500*1))=0,"-",SUMPRODUCT(('Hrs 2022'!$C$2:$C$500='Suivi quotidien'!A360)*('Hrs 2022'!$B$2:$B$500='Suivi quotidien'!G360)*('Hrs 2022'!$F$2:$F$500*1)))</f>
        <v>-</v>
      </c>
      <c r="Y360" s="184" t="str">
        <f>IFERROR(O360/X360,"-")</f>
        <v>-</v>
      </c>
      <c r="Z360" s="153" t="s">
        <v>109</v>
      </c>
      <c r="AA360" s="184" t="str">
        <f>IFERROR(O360/Z360,"-")</f>
        <v>-</v>
      </c>
      <c r="AB360" s="156" t="s">
        <v>109</v>
      </c>
      <c r="AC360" s="181" t="s">
        <v>334</v>
      </c>
    </row>
    <row r="361" spans="1:29" ht="30" x14ac:dyDescent="0.25">
      <c r="A361" s="185"/>
      <c r="B361" s="68"/>
      <c r="L361" s="76"/>
      <c r="O361" s="149" t="str">
        <f>IFERROR(IF(N361="","",(N361+(0.16*N361))),"-")</f>
        <v/>
      </c>
      <c r="P361" s="153" t="s">
        <v>109</v>
      </c>
      <c r="Q361" s="184" t="str">
        <f>IFERROR(N361/P361,"-")</f>
        <v>-</v>
      </c>
      <c r="R361" s="153" t="str" cm="1">
        <f t="array" ref="R361">IFERROR(IF(SUMPRODUCT(('Hrs 2021'!$I$2:$I$500='Suivi quotidien'!A361)*('Hrs 2021'!$H$2:$H$500='Suivi quotidien'!G361)*('Hrs 2021'!$J$2:$J$500*1))=0,"",SUMPRODUCT(('Hrs 2021'!$I$2:$I$500='Suivi quotidien'!A361)*('Hrs 2021'!$H$2:$H$500='Suivi quotidien'!G361)*('Hrs 2021'!$J$2:$J$500*1)))/60,"-")</f>
        <v>-</v>
      </c>
      <c r="S361" s="184" t="str">
        <f>IFERROR(N361/R361,"-")</f>
        <v>-</v>
      </c>
      <c r="T361" s="180" t="str" cm="1">
        <f t="array" ref="T361">IF(SUMPRODUCT(('Hrs 2021'!$B$2:$B$500='Suivi quotidien'!A361)*('Hrs 2021'!$A$2:$A$500='Suivi quotidien'!G361)*('Hrs 2021'!$E$2:$E$500*1))=0,"-",SUMPRODUCT(('Hrs 2021'!$B$2:$B$500='Suivi quotidien'!A361)*('Hrs 2021'!$A$2:$A$500='Suivi quotidien'!G361)*('Hrs 2021'!$E$2:$E$500*1)))</f>
        <v>-</v>
      </c>
      <c r="U361" s="184" t="str">
        <f>IFERROR(O361/T361,"-")</f>
        <v>-</v>
      </c>
      <c r="V361" s="153" t="str" cm="1">
        <f t="array" ref="V361">IF(SUMPRODUCT(('Hrs 2021'!$B$2:$B$500='Suivi quotidien'!A361)*('Hrs 2021'!$A$2:$A$500='Suivi quotidien'!G361)*('Hrs 2021'!$E$2:$E$500*1))=0,"-",SUMPRODUCT(('Hrs 2021'!$B$2:$B$500='Suivi quotidien'!A361)*('Hrs 2021'!$A$2:$A$500='Suivi quotidien'!G361)*('Hrs 2021'!$F$2:$F$500*1)))</f>
        <v>-</v>
      </c>
      <c r="W361" s="184" t="str">
        <f>IFERROR(O361/V361,"-")</f>
        <v>-</v>
      </c>
      <c r="X361" s="180" t="str" cm="1">
        <f t="array" ref="X361">IF(SUMPRODUCT(('Hrs 2022'!$C$2:$C$500='Suivi quotidien'!A361)*('Hrs 2022'!$B$2:$B$500='Suivi quotidien'!G361)*('Hrs 2022'!$F$2:$F$500*1))=0,"-",SUMPRODUCT(('Hrs 2022'!$C$2:$C$500='Suivi quotidien'!A361)*('Hrs 2022'!$B$2:$B$500='Suivi quotidien'!G361)*('Hrs 2022'!$F$2:$F$500*1)))</f>
        <v>-</v>
      </c>
      <c r="Y361" s="184" t="str">
        <f>IFERROR(O361/X361,"-")</f>
        <v>-</v>
      </c>
      <c r="Z361" s="153" t="s">
        <v>109</v>
      </c>
      <c r="AA361" s="184" t="str">
        <f>IFERROR(O361/Z361,"-")</f>
        <v>-</v>
      </c>
      <c r="AB361" s="156" t="s">
        <v>109</v>
      </c>
      <c r="AC361" s="181" t="s">
        <v>334</v>
      </c>
    </row>
    <row r="362" spans="1:29" ht="30" x14ac:dyDescent="0.25">
      <c r="A362" s="185"/>
      <c r="B362" s="68"/>
      <c r="L362" s="76"/>
      <c r="O362" s="149" t="str">
        <f>IFERROR(IF(N362="","",(N362+(0.16*N362))),"-")</f>
        <v/>
      </c>
      <c r="P362" s="153" t="s">
        <v>109</v>
      </c>
      <c r="Q362" s="184" t="str">
        <f>IFERROR(N362/P362,"-")</f>
        <v>-</v>
      </c>
      <c r="R362" s="153" t="str" cm="1">
        <f t="array" ref="R362">IFERROR(IF(SUMPRODUCT(('Hrs 2021'!$I$2:$I$500='Suivi quotidien'!A362)*('Hrs 2021'!$H$2:$H$500='Suivi quotidien'!G362)*('Hrs 2021'!$J$2:$J$500*1))=0,"",SUMPRODUCT(('Hrs 2021'!$I$2:$I$500='Suivi quotidien'!A362)*('Hrs 2021'!$H$2:$H$500='Suivi quotidien'!G362)*('Hrs 2021'!$J$2:$J$500*1)))/60,"-")</f>
        <v>-</v>
      </c>
      <c r="S362" s="184" t="str">
        <f>IFERROR(N362/R362,"-")</f>
        <v>-</v>
      </c>
      <c r="T362" s="180" t="str" cm="1">
        <f t="array" ref="T362">IF(SUMPRODUCT(('Hrs 2021'!$B$2:$B$500='Suivi quotidien'!A362)*('Hrs 2021'!$A$2:$A$500='Suivi quotidien'!G362)*('Hrs 2021'!$E$2:$E$500*1))=0,"-",SUMPRODUCT(('Hrs 2021'!$B$2:$B$500='Suivi quotidien'!A362)*('Hrs 2021'!$A$2:$A$500='Suivi quotidien'!G362)*('Hrs 2021'!$E$2:$E$500*1)))</f>
        <v>-</v>
      </c>
      <c r="U362" s="184" t="str">
        <f>IFERROR(O362/T362,"-")</f>
        <v>-</v>
      </c>
      <c r="V362" s="153" t="str" cm="1">
        <f t="array" ref="V362">IF(SUMPRODUCT(('Hrs 2021'!$B$2:$B$500='Suivi quotidien'!A362)*('Hrs 2021'!$A$2:$A$500='Suivi quotidien'!G362)*('Hrs 2021'!$E$2:$E$500*1))=0,"-",SUMPRODUCT(('Hrs 2021'!$B$2:$B$500='Suivi quotidien'!A362)*('Hrs 2021'!$A$2:$A$500='Suivi quotidien'!G362)*('Hrs 2021'!$F$2:$F$500*1)))</f>
        <v>-</v>
      </c>
      <c r="W362" s="184" t="str">
        <f>IFERROR(O362/V362,"-")</f>
        <v>-</v>
      </c>
      <c r="X362" s="180" t="str" cm="1">
        <f t="array" ref="X362">IF(SUMPRODUCT(('Hrs 2022'!$C$2:$C$500='Suivi quotidien'!A362)*('Hrs 2022'!$B$2:$B$500='Suivi quotidien'!G362)*('Hrs 2022'!$F$2:$F$500*1))=0,"-",SUMPRODUCT(('Hrs 2022'!$C$2:$C$500='Suivi quotidien'!A362)*('Hrs 2022'!$B$2:$B$500='Suivi quotidien'!G362)*('Hrs 2022'!$F$2:$F$500*1)))</f>
        <v>-</v>
      </c>
      <c r="Y362" s="184" t="str">
        <f>IFERROR(O362/X362,"-")</f>
        <v>-</v>
      </c>
      <c r="Z362" s="153" t="s">
        <v>109</v>
      </c>
      <c r="AA362" s="184" t="str">
        <f>IFERROR(O362/Z362,"-")</f>
        <v>-</v>
      </c>
      <c r="AB362" s="156" t="s">
        <v>109</v>
      </c>
      <c r="AC362" s="181" t="s">
        <v>334</v>
      </c>
    </row>
    <row r="363" spans="1:29" ht="30" x14ac:dyDescent="0.25">
      <c r="A363" s="185"/>
      <c r="B363" s="68"/>
      <c r="L363" s="76"/>
      <c r="O363" s="149" t="str">
        <f>IFERROR(IF(N363="","",(N363+(0.16*N363))),"-")</f>
        <v/>
      </c>
      <c r="P363" s="153" t="s">
        <v>109</v>
      </c>
      <c r="Q363" s="184" t="str">
        <f>IFERROR(N363/P363,"-")</f>
        <v>-</v>
      </c>
      <c r="R363" s="153" t="str" cm="1">
        <f t="array" ref="R363">IFERROR(IF(SUMPRODUCT(('Hrs 2021'!$I$2:$I$500='Suivi quotidien'!A363)*('Hrs 2021'!$H$2:$H$500='Suivi quotidien'!G363)*('Hrs 2021'!$J$2:$J$500*1))=0,"",SUMPRODUCT(('Hrs 2021'!$I$2:$I$500='Suivi quotidien'!A363)*('Hrs 2021'!$H$2:$H$500='Suivi quotidien'!G363)*('Hrs 2021'!$J$2:$J$500*1)))/60,"-")</f>
        <v>-</v>
      </c>
      <c r="S363" s="184" t="str">
        <f>IFERROR(N363/R363,"-")</f>
        <v>-</v>
      </c>
      <c r="T363" s="180" t="str" cm="1">
        <f t="array" ref="T363">IF(SUMPRODUCT(('Hrs 2021'!$B$2:$B$500='Suivi quotidien'!A363)*('Hrs 2021'!$A$2:$A$500='Suivi quotidien'!G363)*('Hrs 2021'!$E$2:$E$500*1))=0,"-",SUMPRODUCT(('Hrs 2021'!$B$2:$B$500='Suivi quotidien'!A363)*('Hrs 2021'!$A$2:$A$500='Suivi quotidien'!G363)*('Hrs 2021'!$E$2:$E$500*1)))</f>
        <v>-</v>
      </c>
      <c r="U363" s="184" t="str">
        <f>IFERROR(O363/T363,"-")</f>
        <v>-</v>
      </c>
      <c r="V363" s="153" t="str" cm="1">
        <f t="array" ref="V363">IF(SUMPRODUCT(('Hrs 2021'!$B$2:$B$500='Suivi quotidien'!A363)*('Hrs 2021'!$A$2:$A$500='Suivi quotidien'!G363)*('Hrs 2021'!$E$2:$E$500*1))=0,"-",SUMPRODUCT(('Hrs 2021'!$B$2:$B$500='Suivi quotidien'!A363)*('Hrs 2021'!$A$2:$A$500='Suivi quotidien'!G363)*('Hrs 2021'!$F$2:$F$500*1)))</f>
        <v>-</v>
      </c>
      <c r="W363" s="184" t="str">
        <f>IFERROR(O363/V363,"-")</f>
        <v>-</v>
      </c>
      <c r="X363" s="180" t="str" cm="1">
        <f t="array" ref="X363">IF(SUMPRODUCT(('Hrs 2022'!$C$2:$C$500='Suivi quotidien'!A363)*('Hrs 2022'!$B$2:$B$500='Suivi quotidien'!G363)*('Hrs 2022'!$F$2:$F$500*1))=0,"-",SUMPRODUCT(('Hrs 2022'!$C$2:$C$500='Suivi quotidien'!A363)*('Hrs 2022'!$B$2:$B$500='Suivi quotidien'!G363)*('Hrs 2022'!$F$2:$F$500*1)))</f>
        <v>-</v>
      </c>
      <c r="Y363" s="184" t="str">
        <f>IFERROR(O363/X363,"-")</f>
        <v>-</v>
      </c>
      <c r="Z363" s="153" t="s">
        <v>109</v>
      </c>
      <c r="AA363" s="184" t="str">
        <f>IFERROR(O363/Z363,"-")</f>
        <v>-</v>
      </c>
      <c r="AB363" s="156" t="s">
        <v>109</v>
      </c>
      <c r="AC363" s="181" t="s">
        <v>334</v>
      </c>
    </row>
    <row r="364" spans="1:29" ht="30" x14ac:dyDescent="0.25">
      <c r="A364" s="185"/>
      <c r="B364" s="68"/>
      <c r="L364" s="76"/>
      <c r="O364" s="149" t="str">
        <f>IFERROR(IF(N364="","",(N364+(0.16*N364))),"-")</f>
        <v/>
      </c>
      <c r="P364" s="153" t="s">
        <v>109</v>
      </c>
      <c r="Q364" s="184" t="str">
        <f>IFERROR(N364/P364,"-")</f>
        <v>-</v>
      </c>
      <c r="R364" s="153" t="str" cm="1">
        <f t="array" ref="R364">IFERROR(IF(SUMPRODUCT(('Hrs 2021'!$I$2:$I$500='Suivi quotidien'!A364)*('Hrs 2021'!$H$2:$H$500='Suivi quotidien'!G364)*('Hrs 2021'!$J$2:$J$500*1))=0,"",SUMPRODUCT(('Hrs 2021'!$I$2:$I$500='Suivi quotidien'!A364)*('Hrs 2021'!$H$2:$H$500='Suivi quotidien'!G364)*('Hrs 2021'!$J$2:$J$500*1)))/60,"-")</f>
        <v>-</v>
      </c>
      <c r="S364" s="184" t="str">
        <f>IFERROR(N364/R364,"-")</f>
        <v>-</v>
      </c>
      <c r="T364" s="180" t="str" cm="1">
        <f t="array" ref="T364">IF(SUMPRODUCT(('Hrs 2021'!$B$2:$B$500='Suivi quotidien'!A364)*('Hrs 2021'!$A$2:$A$500='Suivi quotidien'!G364)*('Hrs 2021'!$E$2:$E$500*1))=0,"-",SUMPRODUCT(('Hrs 2021'!$B$2:$B$500='Suivi quotidien'!A364)*('Hrs 2021'!$A$2:$A$500='Suivi quotidien'!G364)*('Hrs 2021'!$E$2:$E$500*1)))</f>
        <v>-</v>
      </c>
      <c r="U364" s="184" t="str">
        <f>IFERROR(O364/T364,"-")</f>
        <v>-</v>
      </c>
      <c r="V364" s="153" t="str" cm="1">
        <f t="array" ref="V364">IF(SUMPRODUCT(('Hrs 2021'!$B$2:$B$500='Suivi quotidien'!A364)*('Hrs 2021'!$A$2:$A$500='Suivi quotidien'!G364)*('Hrs 2021'!$E$2:$E$500*1))=0,"-",SUMPRODUCT(('Hrs 2021'!$B$2:$B$500='Suivi quotidien'!A364)*('Hrs 2021'!$A$2:$A$500='Suivi quotidien'!G364)*('Hrs 2021'!$F$2:$F$500*1)))</f>
        <v>-</v>
      </c>
      <c r="W364" s="184" t="str">
        <f>IFERROR(O364/V364,"-")</f>
        <v>-</v>
      </c>
      <c r="X364" s="180" t="str" cm="1">
        <f t="array" ref="X364">IF(SUMPRODUCT(('Hrs 2022'!$C$2:$C$500='Suivi quotidien'!A364)*('Hrs 2022'!$B$2:$B$500='Suivi quotidien'!G364)*('Hrs 2022'!$F$2:$F$500*1))=0,"-",SUMPRODUCT(('Hrs 2022'!$C$2:$C$500='Suivi quotidien'!A364)*('Hrs 2022'!$B$2:$B$500='Suivi quotidien'!G364)*('Hrs 2022'!$F$2:$F$500*1)))</f>
        <v>-</v>
      </c>
      <c r="Y364" s="184" t="str">
        <f>IFERROR(O364/X364,"-")</f>
        <v>-</v>
      </c>
      <c r="Z364" s="153" t="s">
        <v>109</v>
      </c>
      <c r="AA364" s="184" t="str">
        <f>IFERROR(O364/Z364,"-")</f>
        <v>-</v>
      </c>
      <c r="AB364" s="156" t="s">
        <v>109</v>
      </c>
      <c r="AC364" s="181" t="s">
        <v>334</v>
      </c>
    </row>
    <row r="365" spans="1:29" ht="30" x14ac:dyDescent="0.25">
      <c r="A365" s="185"/>
      <c r="B365" s="68"/>
      <c r="L365" s="76"/>
      <c r="O365" s="149" t="str">
        <f>IFERROR(IF(N365="","",(N365+(0.16*N365))),"-")</f>
        <v/>
      </c>
      <c r="P365" s="153" t="s">
        <v>109</v>
      </c>
      <c r="Q365" s="184" t="str">
        <f>IFERROR(N365/P365,"-")</f>
        <v>-</v>
      </c>
      <c r="R365" s="153" t="str" cm="1">
        <f t="array" ref="R365">IFERROR(IF(SUMPRODUCT(('Hrs 2021'!$I$2:$I$500='Suivi quotidien'!A365)*('Hrs 2021'!$H$2:$H$500='Suivi quotidien'!G365)*('Hrs 2021'!$J$2:$J$500*1))=0,"",SUMPRODUCT(('Hrs 2021'!$I$2:$I$500='Suivi quotidien'!A365)*('Hrs 2021'!$H$2:$H$500='Suivi quotidien'!G365)*('Hrs 2021'!$J$2:$J$500*1)))/60,"-")</f>
        <v>-</v>
      </c>
      <c r="S365" s="184" t="str">
        <f>IFERROR(N365/R365,"-")</f>
        <v>-</v>
      </c>
      <c r="T365" s="180" t="str" cm="1">
        <f t="array" ref="T365">IF(SUMPRODUCT(('Hrs 2021'!$B$2:$B$500='Suivi quotidien'!A365)*('Hrs 2021'!$A$2:$A$500='Suivi quotidien'!G365)*('Hrs 2021'!$E$2:$E$500*1))=0,"-",SUMPRODUCT(('Hrs 2021'!$B$2:$B$500='Suivi quotidien'!A365)*('Hrs 2021'!$A$2:$A$500='Suivi quotidien'!G365)*('Hrs 2021'!$E$2:$E$500*1)))</f>
        <v>-</v>
      </c>
      <c r="U365" s="184" t="str">
        <f>IFERROR(O365/T365,"-")</f>
        <v>-</v>
      </c>
      <c r="V365" s="153" t="str" cm="1">
        <f t="array" ref="V365">IF(SUMPRODUCT(('Hrs 2021'!$B$2:$B$500='Suivi quotidien'!A365)*('Hrs 2021'!$A$2:$A$500='Suivi quotidien'!G365)*('Hrs 2021'!$E$2:$E$500*1))=0,"-",SUMPRODUCT(('Hrs 2021'!$B$2:$B$500='Suivi quotidien'!A365)*('Hrs 2021'!$A$2:$A$500='Suivi quotidien'!G365)*('Hrs 2021'!$F$2:$F$500*1)))</f>
        <v>-</v>
      </c>
      <c r="W365" s="184" t="str">
        <f>IFERROR(O365/V365,"-")</f>
        <v>-</v>
      </c>
      <c r="X365" s="180" t="str" cm="1">
        <f t="array" ref="X365">IF(SUMPRODUCT(('Hrs 2022'!$C$2:$C$500='Suivi quotidien'!A365)*('Hrs 2022'!$B$2:$B$500='Suivi quotidien'!G365)*('Hrs 2022'!$F$2:$F$500*1))=0,"-",SUMPRODUCT(('Hrs 2022'!$C$2:$C$500='Suivi quotidien'!A365)*('Hrs 2022'!$B$2:$B$500='Suivi quotidien'!G365)*('Hrs 2022'!$F$2:$F$500*1)))</f>
        <v>-</v>
      </c>
      <c r="Y365" s="184" t="str">
        <f>IFERROR(O365/X365,"-")</f>
        <v>-</v>
      </c>
      <c r="Z365" s="153" t="s">
        <v>109</v>
      </c>
      <c r="AA365" s="184" t="str">
        <f>IFERROR(O365/Z365,"-")</f>
        <v>-</v>
      </c>
      <c r="AB365" s="156" t="s">
        <v>109</v>
      </c>
      <c r="AC365" s="181" t="s">
        <v>334</v>
      </c>
    </row>
    <row r="366" spans="1:29" ht="30" x14ac:dyDescent="0.25">
      <c r="A366" s="185"/>
      <c r="B366" s="68"/>
      <c r="L366" s="76"/>
      <c r="O366" s="149" t="str">
        <f>IFERROR(IF(N366="","",(N366+(0.16*N366))),"-")</f>
        <v/>
      </c>
      <c r="P366" s="153" t="s">
        <v>109</v>
      </c>
      <c r="Q366" s="184" t="str">
        <f>IFERROR(N366/P366,"-")</f>
        <v>-</v>
      </c>
      <c r="R366" s="153" t="str" cm="1">
        <f t="array" ref="R366">IFERROR(IF(SUMPRODUCT(('Hrs 2021'!$I$2:$I$500='Suivi quotidien'!A366)*('Hrs 2021'!$H$2:$H$500='Suivi quotidien'!G366)*('Hrs 2021'!$J$2:$J$500*1))=0,"",SUMPRODUCT(('Hrs 2021'!$I$2:$I$500='Suivi quotidien'!A366)*('Hrs 2021'!$H$2:$H$500='Suivi quotidien'!G366)*('Hrs 2021'!$J$2:$J$500*1)))/60,"-")</f>
        <v>-</v>
      </c>
      <c r="S366" s="184" t="str">
        <f>IFERROR(N366/R366,"-")</f>
        <v>-</v>
      </c>
      <c r="T366" s="180" t="str" cm="1">
        <f t="array" ref="T366">IF(SUMPRODUCT(('Hrs 2021'!$B$2:$B$500='Suivi quotidien'!A366)*('Hrs 2021'!$A$2:$A$500='Suivi quotidien'!G366)*('Hrs 2021'!$E$2:$E$500*1))=0,"-",SUMPRODUCT(('Hrs 2021'!$B$2:$B$500='Suivi quotidien'!A366)*('Hrs 2021'!$A$2:$A$500='Suivi quotidien'!G366)*('Hrs 2021'!$E$2:$E$500*1)))</f>
        <v>-</v>
      </c>
      <c r="U366" s="184" t="str">
        <f>IFERROR(O366/T366,"-")</f>
        <v>-</v>
      </c>
      <c r="V366" s="153" t="str" cm="1">
        <f t="array" ref="V366">IF(SUMPRODUCT(('Hrs 2021'!$B$2:$B$500='Suivi quotidien'!A366)*('Hrs 2021'!$A$2:$A$500='Suivi quotidien'!G366)*('Hrs 2021'!$E$2:$E$500*1))=0,"-",SUMPRODUCT(('Hrs 2021'!$B$2:$B$500='Suivi quotidien'!A366)*('Hrs 2021'!$A$2:$A$500='Suivi quotidien'!G366)*('Hrs 2021'!$F$2:$F$500*1)))</f>
        <v>-</v>
      </c>
      <c r="W366" s="184" t="str">
        <f>IFERROR(O366/V366,"-")</f>
        <v>-</v>
      </c>
      <c r="X366" s="180" t="str" cm="1">
        <f t="array" ref="X366">IF(SUMPRODUCT(('Hrs 2022'!$C$2:$C$500='Suivi quotidien'!A366)*('Hrs 2022'!$B$2:$B$500='Suivi quotidien'!G366)*('Hrs 2022'!$F$2:$F$500*1))=0,"-",SUMPRODUCT(('Hrs 2022'!$C$2:$C$500='Suivi quotidien'!A366)*('Hrs 2022'!$B$2:$B$500='Suivi quotidien'!G366)*('Hrs 2022'!$F$2:$F$500*1)))</f>
        <v>-</v>
      </c>
      <c r="Y366" s="184" t="str">
        <f>IFERROR(O366/X366,"-")</f>
        <v>-</v>
      </c>
      <c r="Z366" s="153" t="s">
        <v>109</v>
      </c>
      <c r="AA366" s="184" t="str">
        <f>IFERROR(O366/Z366,"-")</f>
        <v>-</v>
      </c>
      <c r="AB366" s="156" t="s">
        <v>109</v>
      </c>
      <c r="AC366" s="181" t="s">
        <v>334</v>
      </c>
    </row>
    <row r="367" spans="1:29" ht="30" x14ac:dyDescent="0.25">
      <c r="A367" s="185"/>
      <c r="B367" s="68"/>
      <c r="L367" s="76"/>
      <c r="O367" s="149" t="str">
        <f>IFERROR(IF(N367="","",(N367+(0.16*N367))),"-")</f>
        <v/>
      </c>
      <c r="P367" s="153" t="s">
        <v>109</v>
      </c>
      <c r="Q367" s="184" t="str">
        <f>IFERROR(N367/P367,"-")</f>
        <v>-</v>
      </c>
      <c r="R367" s="153" t="str" cm="1">
        <f t="array" ref="R367">IFERROR(IF(SUMPRODUCT(('Hrs 2021'!$I$2:$I$500='Suivi quotidien'!A367)*('Hrs 2021'!$H$2:$H$500='Suivi quotidien'!G367)*('Hrs 2021'!$J$2:$J$500*1))=0,"",SUMPRODUCT(('Hrs 2021'!$I$2:$I$500='Suivi quotidien'!A367)*('Hrs 2021'!$H$2:$H$500='Suivi quotidien'!G367)*('Hrs 2021'!$J$2:$J$500*1)))/60,"-")</f>
        <v>-</v>
      </c>
      <c r="S367" s="184" t="str">
        <f>IFERROR(N367/R367,"-")</f>
        <v>-</v>
      </c>
      <c r="T367" s="180" t="str" cm="1">
        <f t="array" ref="T367">IF(SUMPRODUCT(('Hrs 2021'!$B$2:$B$500='Suivi quotidien'!A367)*('Hrs 2021'!$A$2:$A$500='Suivi quotidien'!G367)*('Hrs 2021'!$E$2:$E$500*1))=0,"-",SUMPRODUCT(('Hrs 2021'!$B$2:$B$500='Suivi quotidien'!A367)*('Hrs 2021'!$A$2:$A$500='Suivi quotidien'!G367)*('Hrs 2021'!$E$2:$E$500*1)))</f>
        <v>-</v>
      </c>
      <c r="U367" s="184" t="str">
        <f>IFERROR(O367/T367,"-")</f>
        <v>-</v>
      </c>
      <c r="V367" s="153" t="str" cm="1">
        <f t="array" ref="V367">IF(SUMPRODUCT(('Hrs 2021'!$B$2:$B$500='Suivi quotidien'!A367)*('Hrs 2021'!$A$2:$A$500='Suivi quotidien'!G367)*('Hrs 2021'!$E$2:$E$500*1))=0,"-",SUMPRODUCT(('Hrs 2021'!$B$2:$B$500='Suivi quotidien'!A367)*('Hrs 2021'!$A$2:$A$500='Suivi quotidien'!G367)*('Hrs 2021'!$F$2:$F$500*1)))</f>
        <v>-</v>
      </c>
      <c r="W367" s="184" t="str">
        <f>IFERROR(O367/V367,"-")</f>
        <v>-</v>
      </c>
      <c r="X367" s="180" t="str" cm="1">
        <f t="array" ref="X367">IF(SUMPRODUCT(('Hrs 2022'!$C$2:$C$500='Suivi quotidien'!A367)*('Hrs 2022'!$B$2:$B$500='Suivi quotidien'!G367)*('Hrs 2022'!$F$2:$F$500*1))=0,"-",SUMPRODUCT(('Hrs 2022'!$C$2:$C$500='Suivi quotidien'!A367)*('Hrs 2022'!$B$2:$B$500='Suivi quotidien'!G367)*('Hrs 2022'!$F$2:$F$500*1)))</f>
        <v>-</v>
      </c>
      <c r="Y367" s="184" t="str">
        <f>IFERROR(O367/X367,"-")</f>
        <v>-</v>
      </c>
      <c r="Z367" s="153" t="s">
        <v>109</v>
      </c>
      <c r="AA367" s="184" t="str">
        <f>IFERROR(O367/Z367,"-")</f>
        <v>-</v>
      </c>
      <c r="AB367" s="156" t="s">
        <v>109</v>
      </c>
      <c r="AC367" s="181" t="s">
        <v>334</v>
      </c>
    </row>
    <row r="368" spans="1:29" ht="30" x14ac:dyDescent="0.25">
      <c r="A368" s="185"/>
      <c r="B368" s="68"/>
      <c r="L368" s="76"/>
      <c r="O368" s="149" t="str">
        <f>IFERROR(IF(N368="","",(N368+(0.16*N368))),"-")</f>
        <v/>
      </c>
      <c r="P368" s="153" t="s">
        <v>109</v>
      </c>
      <c r="Q368" s="184" t="str">
        <f>IFERROR(N368/P368,"-")</f>
        <v>-</v>
      </c>
      <c r="R368" s="153" t="str" cm="1">
        <f t="array" ref="R368">IFERROR(IF(SUMPRODUCT(('Hrs 2021'!$I$2:$I$500='Suivi quotidien'!A368)*('Hrs 2021'!$H$2:$H$500='Suivi quotidien'!G368)*('Hrs 2021'!$J$2:$J$500*1))=0,"",SUMPRODUCT(('Hrs 2021'!$I$2:$I$500='Suivi quotidien'!A368)*('Hrs 2021'!$H$2:$H$500='Suivi quotidien'!G368)*('Hrs 2021'!$J$2:$J$500*1)))/60,"-")</f>
        <v>-</v>
      </c>
      <c r="S368" s="184" t="str">
        <f>IFERROR(N368/R368,"-")</f>
        <v>-</v>
      </c>
      <c r="T368" s="180" t="str" cm="1">
        <f t="array" ref="T368">IF(SUMPRODUCT(('Hrs 2021'!$B$2:$B$500='Suivi quotidien'!A368)*('Hrs 2021'!$A$2:$A$500='Suivi quotidien'!G368)*('Hrs 2021'!$E$2:$E$500*1))=0,"-",SUMPRODUCT(('Hrs 2021'!$B$2:$B$500='Suivi quotidien'!A368)*('Hrs 2021'!$A$2:$A$500='Suivi quotidien'!G368)*('Hrs 2021'!$E$2:$E$500*1)))</f>
        <v>-</v>
      </c>
      <c r="U368" s="184" t="str">
        <f>IFERROR(O368/T368,"-")</f>
        <v>-</v>
      </c>
      <c r="V368" s="153" t="str" cm="1">
        <f t="array" ref="V368">IF(SUMPRODUCT(('Hrs 2021'!$B$2:$B$500='Suivi quotidien'!A368)*('Hrs 2021'!$A$2:$A$500='Suivi quotidien'!G368)*('Hrs 2021'!$E$2:$E$500*1))=0,"-",SUMPRODUCT(('Hrs 2021'!$B$2:$B$500='Suivi quotidien'!A368)*('Hrs 2021'!$A$2:$A$500='Suivi quotidien'!G368)*('Hrs 2021'!$F$2:$F$500*1)))</f>
        <v>-</v>
      </c>
      <c r="W368" s="184" t="str">
        <f>IFERROR(O368/V368,"-")</f>
        <v>-</v>
      </c>
      <c r="X368" s="180" t="str" cm="1">
        <f t="array" ref="X368">IF(SUMPRODUCT(('Hrs 2022'!$C$2:$C$500='Suivi quotidien'!A368)*('Hrs 2022'!$B$2:$B$500='Suivi quotidien'!G368)*('Hrs 2022'!$F$2:$F$500*1))=0,"-",SUMPRODUCT(('Hrs 2022'!$C$2:$C$500='Suivi quotidien'!A368)*('Hrs 2022'!$B$2:$B$500='Suivi quotidien'!G368)*('Hrs 2022'!$F$2:$F$500*1)))</f>
        <v>-</v>
      </c>
      <c r="Y368" s="184" t="str">
        <f>IFERROR(O368/X368,"-")</f>
        <v>-</v>
      </c>
      <c r="Z368" s="153" t="s">
        <v>109</v>
      </c>
      <c r="AA368" s="184" t="str">
        <f>IFERROR(O368/Z368,"-")</f>
        <v>-</v>
      </c>
      <c r="AB368" s="156" t="s">
        <v>109</v>
      </c>
      <c r="AC368" s="181" t="s">
        <v>334</v>
      </c>
    </row>
    <row r="369" spans="1:29" ht="30" x14ac:dyDescent="0.25">
      <c r="A369" s="185"/>
      <c r="B369" s="68"/>
      <c r="L369" s="76"/>
      <c r="O369" s="149" t="str">
        <f>IFERROR(IF(N369="","",(N369+(0.16*N369))),"-")</f>
        <v/>
      </c>
      <c r="P369" s="153" t="s">
        <v>109</v>
      </c>
      <c r="Q369" s="184" t="str">
        <f>IFERROR(N369/P369,"-")</f>
        <v>-</v>
      </c>
      <c r="R369" s="153" t="str" cm="1">
        <f t="array" ref="R369">IFERROR(IF(SUMPRODUCT(('Hrs 2021'!$I$2:$I$500='Suivi quotidien'!A369)*('Hrs 2021'!$H$2:$H$500='Suivi quotidien'!G369)*('Hrs 2021'!$J$2:$J$500*1))=0,"",SUMPRODUCT(('Hrs 2021'!$I$2:$I$500='Suivi quotidien'!A369)*('Hrs 2021'!$H$2:$H$500='Suivi quotidien'!G369)*('Hrs 2021'!$J$2:$J$500*1)))/60,"-")</f>
        <v>-</v>
      </c>
      <c r="S369" s="184" t="str">
        <f>IFERROR(N369/R369,"-")</f>
        <v>-</v>
      </c>
      <c r="T369" s="180" t="str" cm="1">
        <f t="array" ref="T369">IF(SUMPRODUCT(('Hrs 2021'!$B$2:$B$500='Suivi quotidien'!A369)*('Hrs 2021'!$A$2:$A$500='Suivi quotidien'!G369)*('Hrs 2021'!$E$2:$E$500*1))=0,"-",SUMPRODUCT(('Hrs 2021'!$B$2:$B$500='Suivi quotidien'!A369)*('Hrs 2021'!$A$2:$A$500='Suivi quotidien'!G369)*('Hrs 2021'!$E$2:$E$500*1)))</f>
        <v>-</v>
      </c>
      <c r="U369" s="184" t="str">
        <f>IFERROR(O369/T369,"-")</f>
        <v>-</v>
      </c>
      <c r="V369" s="153" t="str" cm="1">
        <f t="array" ref="V369">IF(SUMPRODUCT(('Hrs 2021'!$B$2:$B$500='Suivi quotidien'!A369)*('Hrs 2021'!$A$2:$A$500='Suivi quotidien'!G369)*('Hrs 2021'!$E$2:$E$500*1))=0,"-",SUMPRODUCT(('Hrs 2021'!$B$2:$B$500='Suivi quotidien'!A369)*('Hrs 2021'!$A$2:$A$500='Suivi quotidien'!G369)*('Hrs 2021'!$F$2:$F$500*1)))</f>
        <v>-</v>
      </c>
      <c r="W369" s="184" t="str">
        <f>IFERROR(O369/V369,"-")</f>
        <v>-</v>
      </c>
      <c r="X369" s="180" t="str" cm="1">
        <f t="array" ref="X369">IF(SUMPRODUCT(('Hrs 2022'!$C$2:$C$500='Suivi quotidien'!A369)*('Hrs 2022'!$B$2:$B$500='Suivi quotidien'!G369)*('Hrs 2022'!$F$2:$F$500*1))=0,"-",SUMPRODUCT(('Hrs 2022'!$C$2:$C$500='Suivi quotidien'!A369)*('Hrs 2022'!$B$2:$B$500='Suivi quotidien'!G369)*('Hrs 2022'!$F$2:$F$500*1)))</f>
        <v>-</v>
      </c>
      <c r="Y369" s="184" t="str">
        <f>IFERROR(O369/X369,"-")</f>
        <v>-</v>
      </c>
      <c r="Z369" s="153" t="s">
        <v>109</v>
      </c>
      <c r="AA369" s="184" t="str">
        <f>IFERROR(O369/Z369,"-")</f>
        <v>-</v>
      </c>
      <c r="AB369" s="156" t="s">
        <v>109</v>
      </c>
      <c r="AC369" s="181" t="s">
        <v>334</v>
      </c>
    </row>
    <row r="370" spans="1:29" ht="30" x14ac:dyDescent="0.25">
      <c r="A370" s="185"/>
      <c r="B370" s="68"/>
      <c r="L370" s="76"/>
      <c r="O370" s="149" t="str">
        <f>IFERROR(IF(N370="","",(N370+(0.16*N370))),"-")</f>
        <v/>
      </c>
      <c r="P370" s="153" t="s">
        <v>109</v>
      </c>
      <c r="Q370" s="184" t="str">
        <f>IFERROR(N370/P370,"-")</f>
        <v>-</v>
      </c>
      <c r="R370" s="153" t="str" cm="1">
        <f t="array" ref="R370">IFERROR(IF(SUMPRODUCT(('Hrs 2021'!$I$2:$I$500='Suivi quotidien'!A370)*('Hrs 2021'!$H$2:$H$500='Suivi quotidien'!G370)*('Hrs 2021'!$J$2:$J$500*1))=0,"",SUMPRODUCT(('Hrs 2021'!$I$2:$I$500='Suivi quotidien'!A370)*('Hrs 2021'!$H$2:$H$500='Suivi quotidien'!G370)*('Hrs 2021'!$J$2:$J$500*1)))/60,"-")</f>
        <v>-</v>
      </c>
      <c r="S370" s="184" t="str">
        <f>IFERROR(N370/R370,"-")</f>
        <v>-</v>
      </c>
      <c r="T370" s="180" t="str" cm="1">
        <f t="array" ref="T370">IF(SUMPRODUCT(('Hrs 2021'!$B$2:$B$500='Suivi quotidien'!A370)*('Hrs 2021'!$A$2:$A$500='Suivi quotidien'!G370)*('Hrs 2021'!$E$2:$E$500*1))=0,"-",SUMPRODUCT(('Hrs 2021'!$B$2:$B$500='Suivi quotidien'!A370)*('Hrs 2021'!$A$2:$A$500='Suivi quotidien'!G370)*('Hrs 2021'!$E$2:$E$500*1)))</f>
        <v>-</v>
      </c>
      <c r="U370" s="184" t="str">
        <f>IFERROR(O370/T370,"-")</f>
        <v>-</v>
      </c>
      <c r="V370" s="153" t="str" cm="1">
        <f t="array" ref="V370">IF(SUMPRODUCT(('Hrs 2021'!$B$2:$B$500='Suivi quotidien'!A370)*('Hrs 2021'!$A$2:$A$500='Suivi quotidien'!G370)*('Hrs 2021'!$E$2:$E$500*1))=0,"-",SUMPRODUCT(('Hrs 2021'!$B$2:$B$500='Suivi quotidien'!A370)*('Hrs 2021'!$A$2:$A$500='Suivi quotidien'!G370)*('Hrs 2021'!$F$2:$F$500*1)))</f>
        <v>-</v>
      </c>
      <c r="W370" s="184" t="str">
        <f>IFERROR(O370/V370,"-")</f>
        <v>-</v>
      </c>
      <c r="X370" s="180" t="str" cm="1">
        <f t="array" ref="X370">IF(SUMPRODUCT(('Hrs 2022'!$C$2:$C$500='Suivi quotidien'!A370)*('Hrs 2022'!$B$2:$B$500='Suivi quotidien'!G370)*('Hrs 2022'!$F$2:$F$500*1))=0,"-",SUMPRODUCT(('Hrs 2022'!$C$2:$C$500='Suivi quotidien'!A370)*('Hrs 2022'!$B$2:$B$500='Suivi quotidien'!G370)*('Hrs 2022'!$F$2:$F$500*1)))</f>
        <v>-</v>
      </c>
      <c r="Y370" s="184" t="str">
        <f>IFERROR(O370/X370,"-")</f>
        <v>-</v>
      </c>
      <c r="Z370" s="153" t="s">
        <v>109</v>
      </c>
      <c r="AA370" s="184" t="str">
        <f>IFERROR(O370/Z370,"-")</f>
        <v>-</v>
      </c>
      <c r="AB370" s="156" t="s">
        <v>109</v>
      </c>
      <c r="AC370" s="181" t="s">
        <v>334</v>
      </c>
    </row>
    <row r="371" spans="1:29" ht="30" x14ac:dyDescent="0.25">
      <c r="A371" s="185"/>
      <c r="B371" s="68"/>
      <c r="L371" s="76"/>
      <c r="O371" s="149" t="str">
        <f>IFERROR(IF(N371="","",(N371+(0.16*N371))),"-")</f>
        <v/>
      </c>
      <c r="P371" s="153" t="s">
        <v>109</v>
      </c>
      <c r="Q371" s="184" t="str">
        <f>IFERROR(N371/P371,"-")</f>
        <v>-</v>
      </c>
      <c r="R371" s="153" t="str" cm="1">
        <f t="array" ref="R371">IFERROR(IF(SUMPRODUCT(('Hrs 2021'!$I$2:$I$500='Suivi quotidien'!A371)*('Hrs 2021'!$H$2:$H$500='Suivi quotidien'!G371)*('Hrs 2021'!$J$2:$J$500*1))=0,"",SUMPRODUCT(('Hrs 2021'!$I$2:$I$500='Suivi quotidien'!A371)*('Hrs 2021'!$H$2:$H$500='Suivi quotidien'!G371)*('Hrs 2021'!$J$2:$J$500*1)))/60,"-")</f>
        <v>-</v>
      </c>
      <c r="S371" s="184" t="str">
        <f>IFERROR(N371/R371,"-")</f>
        <v>-</v>
      </c>
      <c r="T371" s="180" t="str" cm="1">
        <f t="array" ref="T371">IF(SUMPRODUCT(('Hrs 2021'!$B$2:$B$500='Suivi quotidien'!A371)*('Hrs 2021'!$A$2:$A$500='Suivi quotidien'!G371)*('Hrs 2021'!$E$2:$E$500*1))=0,"-",SUMPRODUCT(('Hrs 2021'!$B$2:$B$500='Suivi quotidien'!A371)*('Hrs 2021'!$A$2:$A$500='Suivi quotidien'!G371)*('Hrs 2021'!$E$2:$E$500*1)))</f>
        <v>-</v>
      </c>
      <c r="U371" s="184" t="str">
        <f>IFERROR(O371/T371,"-")</f>
        <v>-</v>
      </c>
      <c r="V371" s="153" t="str" cm="1">
        <f t="array" ref="V371">IF(SUMPRODUCT(('Hrs 2021'!$B$2:$B$500='Suivi quotidien'!A371)*('Hrs 2021'!$A$2:$A$500='Suivi quotidien'!G371)*('Hrs 2021'!$E$2:$E$500*1))=0,"-",SUMPRODUCT(('Hrs 2021'!$B$2:$B$500='Suivi quotidien'!A371)*('Hrs 2021'!$A$2:$A$500='Suivi quotidien'!G371)*('Hrs 2021'!$F$2:$F$500*1)))</f>
        <v>-</v>
      </c>
      <c r="W371" s="184" t="str">
        <f>IFERROR(O371/V371,"-")</f>
        <v>-</v>
      </c>
      <c r="X371" s="180" t="str" cm="1">
        <f t="array" ref="X371">IF(SUMPRODUCT(('Hrs 2022'!$C$2:$C$500='Suivi quotidien'!A371)*('Hrs 2022'!$B$2:$B$500='Suivi quotidien'!G371)*('Hrs 2022'!$F$2:$F$500*1))=0,"-",SUMPRODUCT(('Hrs 2022'!$C$2:$C$500='Suivi quotidien'!A371)*('Hrs 2022'!$B$2:$B$500='Suivi quotidien'!G371)*('Hrs 2022'!$F$2:$F$500*1)))</f>
        <v>-</v>
      </c>
      <c r="Y371" s="184" t="str">
        <f>IFERROR(O371/X371,"-")</f>
        <v>-</v>
      </c>
      <c r="Z371" s="153" t="s">
        <v>109</v>
      </c>
      <c r="AA371" s="184" t="str">
        <f>IFERROR(O371/Z371,"-")</f>
        <v>-</v>
      </c>
      <c r="AB371" s="156" t="s">
        <v>109</v>
      </c>
      <c r="AC371" s="181" t="s">
        <v>334</v>
      </c>
    </row>
    <row r="372" spans="1:29" ht="30" x14ac:dyDescent="0.25">
      <c r="A372" s="185"/>
      <c r="B372" s="68"/>
      <c r="L372" s="76"/>
      <c r="O372" s="149" t="str">
        <f>IFERROR(IF(N372="","",(N372+(0.16*N372))),"-")</f>
        <v/>
      </c>
      <c r="P372" s="153" t="s">
        <v>109</v>
      </c>
      <c r="Q372" s="184" t="str">
        <f>IFERROR(N372/P372,"-")</f>
        <v>-</v>
      </c>
      <c r="R372" s="153" t="str" cm="1">
        <f t="array" ref="R372">IFERROR(IF(SUMPRODUCT(('Hrs 2021'!$I$2:$I$500='Suivi quotidien'!A372)*('Hrs 2021'!$H$2:$H$500='Suivi quotidien'!G372)*('Hrs 2021'!$J$2:$J$500*1))=0,"",SUMPRODUCT(('Hrs 2021'!$I$2:$I$500='Suivi quotidien'!A372)*('Hrs 2021'!$H$2:$H$500='Suivi quotidien'!G372)*('Hrs 2021'!$J$2:$J$500*1)))/60,"-")</f>
        <v>-</v>
      </c>
      <c r="S372" s="184" t="str">
        <f>IFERROR(N372/R372,"-")</f>
        <v>-</v>
      </c>
      <c r="T372" s="180" t="str" cm="1">
        <f t="array" ref="T372">IF(SUMPRODUCT(('Hrs 2021'!$B$2:$B$500='Suivi quotidien'!A372)*('Hrs 2021'!$A$2:$A$500='Suivi quotidien'!G372)*('Hrs 2021'!$E$2:$E$500*1))=0,"-",SUMPRODUCT(('Hrs 2021'!$B$2:$B$500='Suivi quotidien'!A372)*('Hrs 2021'!$A$2:$A$500='Suivi quotidien'!G372)*('Hrs 2021'!$E$2:$E$500*1)))</f>
        <v>-</v>
      </c>
      <c r="U372" s="184" t="str">
        <f>IFERROR(O372/T372,"-")</f>
        <v>-</v>
      </c>
      <c r="V372" s="153" t="str" cm="1">
        <f t="array" ref="V372">IF(SUMPRODUCT(('Hrs 2021'!$B$2:$B$500='Suivi quotidien'!A372)*('Hrs 2021'!$A$2:$A$500='Suivi quotidien'!G372)*('Hrs 2021'!$E$2:$E$500*1))=0,"-",SUMPRODUCT(('Hrs 2021'!$B$2:$B$500='Suivi quotidien'!A372)*('Hrs 2021'!$A$2:$A$500='Suivi quotidien'!G372)*('Hrs 2021'!$F$2:$F$500*1)))</f>
        <v>-</v>
      </c>
      <c r="W372" s="184" t="str">
        <f>IFERROR(O372/V372,"-")</f>
        <v>-</v>
      </c>
      <c r="X372" s="180" t="str" cm="1">
        <f t="array" ref="X372">IF(SUMPRODUCT(('Hrs 2022'!$C$2:$C$500='Suivi quotidien'!A372)*('Hrs 2022'!$B$2:$B$500='Suivi quotidien'!G372)*('Hrs 2022'!$F$2:$F$500*1))=0,"-",SUMPRODUCT(('Hrs 2022'!$C$2:$C$500='Suivi quotidien'!A372)*('Hrs 2022'!$B$2:$B$500='Suivi quotidien'!G372)*('Hrs 2022'!$F$2:$F$500*1)))</f>
        <v>-</v>
      </c>
      <c r="Y372" s="184" t="str">
        <f>IFERROR(O372/X372,"-")</f>
        <v>-</v>
      </c>
      <c r="Z372" s="153" t="s">
        <v>109</v>
      </c>
      <c r="AA372" s="184" t="str">
        <f>IFERROR(O372/Z372,"-")</f>
        <v>-</v>
      </c>
      <c r="AB372" s="156" t="s">
        <v>109</v>
      </c>
      <c r="AC372" s="181" t="s">
        <v>334</v>
      </c>
    </row>
    <row r="373" spans="1:29" ht="30" x14ac:dyDescent="0.25">
      <c r="A373" s="185"/>
      <c r="B373" s="68"/>
      <c r="L373" s="76"/>
      <c r="O373" s="149" t="str">
        <f>IFERROR(IF(N373="","",(N373+(0.16*N373))),"-")</f>
        <v/>
      </c>
      <c r="P373" s="153" t="s">
        <v>109</v>
      </c>
      <c r="Q373" s="184" t="str">
        <f>IFERROR(N373/P373,"-")</f>
        <v>-</v>
      </c>
      <c r="R373" s="153" t="str" cm="1">
        <f t="array" ref="R373">IFERROR(IF(SUMPRODUCT(('Hrs 2021'!$I$2:$I$500='Suivi quotidien'!A373)*('Hrs 2021'!$H$2:$H$500='Suivi quotidien'!G373)*('Hrs 2021'!$J$2:$J$500*1))=0,"",SUMPRODUCT(('Hrs 2021'!$I$2:$I$500='Suivi quotidien'!A373)*('Hrs 2021'!$H$2:$H$500='Suivi quotidien'!G373)*('Hrs 2021'!$J$2:$J$500*1)))/60,"-")</f>
        <v>-</v>
      </c>
      <c r="S373" s="184" t="str">
        <f>IFERROR(N373/R373,"-")</f>
        <v>-</v>
      </c>
      <c r="T373" s="180" t="str" cm="1">
        <f t="array" ref="T373">IF(SUMPRODUCT(('Hrs 2021'!$B$2:$B$500='Suivi quotidien'!A373)*('Hrs 2021'!$A$2:$A$500='Suivi quotidien'!G373)*('Hrs 2021'!$E$2:$E$500*1))=0,"-",SUMPRODUCT(('Hrs 2021'!$B$2:$B$500='Suivi quotidien'!A373)*('Hrs 2021'!$A$2:$A$500='Suivi quotidien'!G373)*('Hrs 2021'!$E$2:$E$500*1)))</f>
        <v>-</v>
      </c>
      <c r="U373" s="184" t="str">
        <f>IFERROR(O373/T373,"-")</f>
        <v>-</v>
      </c>
      <c r="V373" s="153" t="str" cm="1">
        <f t="array" ref="V373">IF(SUMPRODUCT(('Hrs 2021'!$B$2:$B$500='Suivi quotidien'!A373)*('Hrs 2021'!$A$2:$A$500='Suivi quotidien'!G373)*('Hrs 2021'!$E$2:$E$500*1))=0,"-",SUMPRODUCT(('Hrs 2021'!$B$2:$B$500='Suivi quotidien'!A373)*('Hrs 2021'!$A$2:$A$500='Suivi quotidien'!G373)*('Hrs 2021'!$F$2:$F$500*1)))</f>
        <v>-</v>
      </c>
      <c r="W373" s="184" t="str">
        <f>IFERROR(O373/V373,"-")</f>
        <v>-</v>
      </c>
      <c r="X373" s="180" t="str" cm="1">
        <f t="array" ref="X373">IF(SUMPRODUCT(('Hrs 2022'!$C$2:$C$500='Suivi quotidien'!A373)*('Hrs 2022'!$B$2:$B$500='Suivi quotidien'!G373)*('Hrs 2022'!$F$2:$F$500*1))=0,"-",SUMPRODUCT(('Hrs 2022'!$C$2:$C$500='Suivi quotidien'!A373)*('Hrs 2022'!$B$2:$B$500='Suivi quotidien'!G373)*('Hrs 2022'!$F$2:$F$500*1)))</f>
        <v>-</v>
      </c>
      <c r="Y373" s="184" t="str">
        <f>IFERROR(O373/X373,"-")</f>
        <v>-</v>
      </c>
      <c r="Z373" s="153" t="s">
        <v>109</v>
      </c>
      <c r="AA373" s="184" t="str">
        <f>IFERROR(O373/Z373,"-")</f>
        <v>-</v>
      </c>
      <c r="AB373" s="156" t="s">
        <v>109</v>
      </c>
      <c r="AC373" s="181" t="s">
        <v>334</v>
      </c>
    </row>
    <row r="374" spans="1:29" ht="30" x14ac:dyDescent="0.25">
      <c r="A374" s="185"/>
      <c r="B374" s="68"/>
      <c r="L374" s="76"/>
      <c r="O374" s="149" t="str">
        <f>IFERROR(IF(N374="","",(N374+(0.16*N374))),"-")</f>
        <v/>
      </c>
      <c r="P374" s="153" t="s">
        <v>109</v>
      </c>
      <c r="Q374" s="184" t="str">
        <f>IFERROR(N374/P374,"-")</f>
        <v>-</v>
      </c>
      <c r="R374" s="153" t="str" cm="1">
        <f t="array" ref="R374">IFERROR(IF(SUMPRODUCT(('Hrs 2021'!$I$2:$I$500='Suivi quotidien'!A374)*('Hrs 2021'!$H$2:$H$500='Suivi quotidien'!G374)*('Hrs 2021'!$J$2:$J$500*1))=0,"",SUMPRODUCT(('Hrs 2021'!$I$2:$I$500='Suivi quotidien'!A374)*('Hrs 2021'!$H$2:$H$500='Suivi quotidien'!G374)*('Hrs 2021'!$J$2:$J$500*1)))/60,"-")</f>
        <v>-</v>
      </c>
      <c r="S374" s="184" t="str">
        <f>IFERROR(N374/R374,"-")</f>
        <v>-</v>
      </c>
      <c r="T374" s="180" t="str" cm="1">
        <f t="array" ref="T374">IF(SUMPRODUCT(('Hrs 2021'!$B$2:$B$500='Suivi quotidien'!A374)*('Hrs 2021'!$A$2:$A$500='Suivi quotidien'!G374)*('Hrs 2021'!$E$2:$E$500*1))=0,"-",SUMPRODUCT(('Hrs 2021'!$B$2:$B$500='Suivi quotidien'!A374)*('Hrs 2021'!$A$2:$A$500='Suivi quotidien'!G374)*('Hrs 2021'!$E$2:$E$500*1)))</f>
        <v>-</v>
      </c>
      <c r="U374" s="184" t="str">
        <f>IFERROR(O374/T374,"-")</f>
        <v>-</v>
      </c>
      <c r="V374" s="153" t="str" cm="1">
        <f t="array" ref="V374">IF(SUMPRODUCT(('Hrs 2021'!$B$2:$B$500='Suivi quotidien'!A374)*('Hrs 2021'!$A$2:$A$500='Suivi quotidien'!G374)*('Hrs 2021'!$E$2:$E$500*1))=0,"-",SUMPRODUCT(('Hrs 2021'!$B$2:$B$500='Suivi quotidien'!A374)*('Hrs 2021'!$A$2:$A$500='Suivi quotidien'!G374)*('Hrs 2021'!$F$2:$F$500*1)))</f>
        <v>-</v>
      </c>
      <c r="W374" s="184" t="str">
        <f>IFERROR(O374/V374,"-")</f>
        <v>-</v>
      </c>
      <c r="X374" s="180" t="str" cm="1">
        <f t="array" ref="X374">IF(SUMPRODUCT(('Hrs 2022'!$C$2:$C$500='Suivi quotidien'!A374)*('Hrs 2022'!$B$2:$B$500='Suivi quotidien'!G374)*('Hrs 2022'!$F$2:$F$500*1))=0,"-",SUMPRODUCT(('Hrs 2022'!$C$2:$C$500='Suivi quotidien'!A374)*('Hrs 2022'!$B$2:$B$500='Suivi quotidien'!G374)*('Hrs 2022'!$F$2:$F$500*1)))</f>
        <v>-</v>
      </c>
      <c r="Y374" s="184" t="str">
        <f>IFERROR(O374/X374,"-")</f>
        <v>-</v>
      </c>
      <c r="Z374" s="153" t="s">
        <v>109</v>
      </c>
      <c r="AA374" s="184" t="str">
        <f>IFERROR(O374/Z374,"-")</f>
        <v>-</v>
      </c>
      <c r="AB374" s="156" t="s">
        <v>109</v>
      </c>
      <c r="AC374" s="181" t="s">
        <v>334</v>
      </c>
    </row>
    <row r="375" spans="1:29" ht="30" x14ac:dyDescent="0.25">
      <c r="A375" s="185"/>
      <c r="B375" s="68"/>
      <c r="L375" s="76"/>
      <c r="O375" s="149" t="str">
        <f>IFERROR(IF(N375="","",(N375+(0.16*N375))),"-")</f>
        <v/>
      </c>
      <c r="P375" s="153" t="s">
        <v>109</v>
      </c>
      <c r="Q375" s="184" t="str">
        <f>IFERROR(N375/P375,"-")</f>
        <v>-</v>
      </c>
      <c r="R375" s="153" t="str" cm="1">
        <f t="array" ref="R375">IFERROR(IF(SUMPRODUCT(('Hrs 2021'!$I$2:$I$500='Suivi quotidien'!A375)*('Hrs 2021'!$H$2:$H$500='Suivi quotidien'!G375)*('Hrs 2021'!$J$2:$J$500*1))=0,"",SUMPRODUCT(('Hrs 2021'!$I$2:$I$500='Suivi quotidien'!A375)*('Hrs 2021'!$H$2:$H$500='Suivi quotidien'!G375)*('Hrs 2021'!$J$2:$J$500*1)))/60,"-")</f>
        <v>-</v>
      </c>
      <c r="S375" s="184" t="str">
        <f>IFERROR(N375/R375,"-")</f>
        <v>-</v>
      </c>
      <c r="T375" s="180" t="str" cm="1">
        <f t="array" ref="T375">IF(SUMPRODUCT(('Hrs 2021'!$B$2:$B$500='Suivi quotidien'!A375)*('Hrs 2021'!$A$2:$A$500='Suivi quotidien'!G375)*('Hrs 2021'!$E$2:$E$500*1))=0,"-",SUMPRODUCT(('Hrs 2021'!$B$2:$B$500='Suivi quotidien'!A375)*('Hrs 2021'!$A$2:$A$500='Suivi quotidien'!G375)*('Hrs 2021'!$E$2:$E$500*1)))</f>
        <v>-</v>
      </c>
      <c r="U375" s="184" t="str">
        <f>IFERROR(O375/T375,"-")</f>
        <v>-</v>
      </c>
      <c r="V375" s="153" t="str" cm="1">
        <f t="array" ref="V375">IF(SUMPRODUCT(('Hrs 2021'!$B$2:$B$500='Suivi quotidien'!A375)*('Hrs 2021'!$A$2:$A$500='Suivi quotidien'!G375)*('Hrs 2021'!$E$2:$E$500*1))=0,"-",SUMPRODUCT(('Hrs 2021'!$B$2:$B$500='Suivi quotidien'!A375)*('Hrs 2021'!$A$2:$A$500='Suivi quotidien'!G375)*('Hrs 2021'!$F$2:$F$500*1)))</f>
        <v>-</v>
      </c>
      <c r="W375" s="184" t="str">
        <f>IFERROR(O375/V375,"-")</f>
        <v>-</v>
      </c>
      <c r="X375" s="180" t="str" cm="1">
        <f t="array" ref="X375">IF(SUMPRODUCT(('Hrs 2022'!$C$2:$C$500='Suivi quotidien'!A375)*('Hrs 2022'!$B$2:$B$500='Suivi quotidien'!G375)*('Hrs 2022'!$F$2:$F$500*1))=0,"-",SUMPRODUCT(('Hrs 2022'!$C$2:$C$500='Suivi quotidien'!A375)*('Hrs 2022'!$B$2:$B$500='Suivi quotidien'!G375)*('Hrs 2022'!$F$2:$F$500*1)))</f>
        <v>-</v>
      </c>
      <c r="Y375" s="184" t="str">
        <f>IFERROR(O375/X375,"-")</f>
        <v>-</v>
      </c>
      <c r="Z375" s="153" t="s">
        <v>109</v>
      </c>
      <c r="AA375" s="184" t="str">
        <f>IFERROR(O375/Z375,"-")</f>
        <v>-</v>
      </c>
      <c r="AB375" s="156" t="s">
        <v>109</v>
      </c>
      <c r="AC375" s="181" t="s">
        <v>334</v>
      </c>
    </row>
    <row r="376" spans="1:29" ht="30" x14ac:dyDescent="0.25">
      <c r="A376" s="185"/>
      <c r="B376" s="68"/>
      <c r="L376" s="76"/>
      <c r="O376" s="149" t="str">
        <f>IFERROR(IF(N376="","",(N376+(0.16*N376))),"-")</f>
        <v/>
      </c>
      <c r="P376" s="153" t="s">
        <v>109</v>
      </c>
      <c r="Q376" s="184" t="str">
        <f>IFERROR(N376/P376,"-")</f>
        <v>-</v>
      </c>
      <c r="R376" s="153" t="str" cm="1">
        <f t="array" ref="R376">IFERROR(IF(SUMPRODUCT(('Hrs 2021'!$I$2:$I$500='Suivi quotidien'!A376)*('Hrs 2021'!$H$2:$H$500='Suivi quotidien'!G376)*('Hrs 2021'!$J$2:$J$500*1))=0,"",SUMPRODUCT(('Hrs 2021'!$I$2:$I$500='Suivi quotidien'!A376)*('Hrs 2021'!$H$2:$H$500='Suivi quotidien'!G376)*('Hrs 2021'!$J$2:$J$500*1)))/60,"-")</f>
        <v>-</v>
      </c>
      <c r="S376" s="184" t="str">
        <f>IFERROR(N376/R376,"-")</f>
        <v>-</v>
      </c>
      <c r="T376" s="180" t="str" cm="1">
        <f t="array" ref="T376">IF(SUMPRODUCT(('Hrs 2021'!$B$2:$B$500='Suivi quotidien'!A376)*('Hrs 2021'!$A$2:$A$500='Suivi quotidien'!G376)*('Hrs 2021'!$E$2:$E$500*1))=0,"-",SUMPRODUCT(('Hrs 2021'!$B$2:$B$500='Suivi quotidien'!A376)*('Hrs 2021'!$A$2:$A$500='Suivi quotidien'!G376)*('Hrs 2021'!$E$2:$E$500*1)))</f>
        <v>-</v>
      </c>
      <c r="U376" s="184" t="str">
        <f>IFERROR(O376/T376,"-")</f>
        <v>-</v>
      </c>
      <c r="V376" s="153" t="str" cm="1">
        <f t="array" ref="V376">IF(SUMPRODUCT(('Hrs 2021'!$B$2:$B$500='Suivi quotidien'!A376)*('Hrs 2021'!$A$2:$A$500='Suivi quotidien'!G376)*('Hrs 2021'!$E$2:$E$500*1))=0,"-",SUMPRODUCT(('Hrs 2021'!$B$2:$B$500='Suivi quotidien'!A376)*('Hrs 2021'!$A$2:$A$500='Suivi quotidien'!G376)*('Hrs 2021'!$F$2:$F$500*1)))</f>
        <v>-</v>
      </c>
      <c r="W376" s="184" t="str">
        <f>IFERROR(O376/V376,"-")</f>
        <v>-</v>
      </c>
      <c r="X376" s="180" t="str" cm="1">
        <f t="array" ref="X376">IF(SUMPRODUCT(('Hrs 2022'!$C$2:$C$500='Suivi quotidien'!A376)*('Hrs 2022'!$B$2:$B$500='Suivi quotidien'!G376)*('Hrs 2022'!$F$2:$F$500*1))=0,"-",SUMPRODUCT(('Hrs 2022'!$C$2:$C$500='Suivi quotidien'!A376)*('Hrs 2022'!$B$2:$B$500='Suivi quotidien'!G376)*('Hrs 2022'!$F$2:$F$500*1)))</f>
        <v>-</v>
      </c>
      <c r="Y376" s="184" t="str">
        <f>IFERROR(O376/X376,"-")</f>
        <v>-</v>
      </c>
      <c r="Z376" s="153" t="s">
        <v>109</v>
      </c>
      <c r="AA376" s="184" t="str">
        <f>IFERROR(O376/Z376,"-")</f>
        <v>-</v>
      </c>
      <c r="AB376" s="156" t="s">
        <v>109</v>
      </c>
      <c r="AC376" s="181" t="s">
        <v>334</v>
      </c>
    </row>
    <row r="377" spans="1:29" ht="30" x14ac:dyDescent="0.25">
      <c r="A377" s="185"/>
      <c r="B377" s="68"/>
      <c r="L377" s="76"/>
      <c r="O377" s="149" t="str">
        <f>IFERROR(IF(N377="","",(N377+(0.16*N377))),"-")</f>
        <v/>
      </c>
      <c r="P377" s="153" t="s">
        <v>109</v>
      </c>
      <c r="Q377" s="184" t="str">
        <f>IFERROR(N377/P377,"-")</f>
        <v>-</v>
      </c>
      <c r="R377" s="153" t="str" cm="1">
        <f t="array" ref="R377">IFERROR(IF(SUMPRODUCT(('Hrs 2021'!$I$2:$I$500='Suivi quotidien'!A377)*('Hrs 2021'!$H$2:$H$500='Suivi quotidien'!G377)*('Hrs 2021'!$J$2:$J$500*1))=0,"",SUMPRODUCT(('Hrs 2021'!$I$2:$I$500='Suivi quotidien'!A377)*('Hrs 2021'!$H$2:$H$500='Suivi quotidien'!G377)*('Hrs 2021'!$J$2:$J$500*1)))/60,"-")</f>
        <v>-</v>
      </c>
      <c r="S377" s="184" t="str">
        <f>IFERROR(N377/R377,"-")</f>
        <v>-</v>
      </c>
      <c r="T377" s="180" t="str" cm="1">
        <f t="array" ref="T377">IF(SUMPRODUCT(('Hrs 2021'!$B$2:$B$500='Suivi quotidien'!A377)*('Hrs 2021'!$A$2:$A$500='Suivi quotidien'!G377)*('Hrs 2021'!$E$2:$E$500*1))=0,"-",SUMPRODUCT(('Hrs 2021'!$B$2:$B$500='Suivi quotidien'!A377)*('Hrs 2021'!$A$2:$A$500='Suivi quotidien'!G377)*('Hrs 2021'!$E$2:$E$500*1)))</f>
        <v>-</v>
      </c>
      <c r="U377" s="184" t="str">
        <f>IFERROR(O377/T377,"-")</f>
        <v>-</v>
      </c>
      <c r="V377" s="153" t="str" cm="1">
        <f t="array" ref="V377">IF(SUMPRODUCT(('Hrs 2021'!$B$2:$B$500='Suivi quotidien'!A377)*('Hrs 2021'!$A$2:$A$500='Suivi quotidien'!G377)*('Hrs 2021'!$E$2:$E$500*1))=0,"-",SUMPRODUCT(('Hrs 2021'!$B$2:$B$500='Suivi quotidien'!A377)*('Hrs 2021'!$A$2:$A$500='Suivi quotidien'!G377)*('Hrs 2021'!$F$2:$F$500*1)))</f>
        <v>-</v>
      </c>
      <c r="W377" s="184" t="str">
        <f>IFERROR(O377/V377,"-")</f>
        <v>-</v>
      </c>
      <c r="X377" s="180" t="str" cm="1">
        <f t="array" ref="X377">IF(SUMPRODUCT(('Hrs 2022'!$C$2:$C$500='Suivi quotidien'!A377)*('Hrs 2022'!$B$2:$B$500='Suivi quotidien'!G377)*('Hrs 2022'!$F$2:$F$500*1))=0,"-",SUMPRODUCT(('Hrs 2022'!$C$2:$C$500='Suivi quotidien'!A377)*('Hrs 2022'!$B$2:$B$500='Suivi quotidien'!G377)*('Hrs 2022'!$F$2:$F$500*1)))</f>
        <v>-</v>
      </c>
      <c r="Y377" s="184" t="str">
        <f>IFERROR(O377/X377,"-")</f>
        <v>-</v>
      </c>
      <c r="Z377" s="153" t="s">
        <v>109</v>
      </c>
      <c r="AA377" s="184" t="str">
        <f>IFERROR(O377/Z377,"-")</f>
        <v>-</v>
      </c>
      <c r="AB377" s="156" t="s">
        <v>109</v>
      </c>
      <c r="AC377" s="181" t="s">
        <v>334</v>
      </c>
    </row>
    <row r="378" spans="1:29" ht="30" x14ac:dyDescent="0.25">
      <c r="A378" s="185"/>
      <c r="B378" s="68"/>
      <c r="L378" s="76"/>
      <c r="O378" s="149" t="str">
        <f>IFERROR(IF(N378="","",(N378+(0.16*N378))),"-")</f>
        <v/>
      </c>
      <c r="P378" s="153" t="s">
        <v>109</v>
      </c>
      <c r="Q378" s="184" t="str">
        <f>IFERROR(N378/P378,"-")</f>
        <v>-</v>
      </c>
      <c r="R378" s="153" t="str" cm="1">
        <f t="array" ref="R378">IFERROR(IF(SUMPRODUCT(('Hrs 2021'!$I$2:$I$500='Suivi quotidien'!A378)*('Hrs 2021'!$H$2:$H$500='Suivi quotidien'!G378)*('Hrs 2021'!$J$2:$J$500*1))=0,"",SUMPRODUCT(('Hrs 2021'!$I$2:$I$500='Suivi quotidien'!A378)*('Hrs 2021'!$H$2:$H$500='Suivi quotidien'!G378)*('Hrs 2021'!$J$2:$J$500*1)))/60,"-")</f>
        <v>-</v>
      </c>
      <c r="S378" s="184" t="str">
        <f>IFERROR(N378/R378,"-")</f>
        <v>-</v>
      </c>
      <c r="T378" s="180" t="str" cm="1">
        <f t="array" ref="T378">IF(SUMPRODUCT(('Hrs 2021'!$B$2:$B$500='Suivi quotidien'!A378)*('Hrs 2021'!$A$2:$A$500='Suivi quotidien'!G378)*('Hrs 2021'!$E$2:$E$500*1))=0,"-",SUMPRODUCT(('Hrs 2021'!$B$2:$B$500='Suivi quotidien'!A378)*('Hrs 2021'!$A$2:$A$500='Suivi quotidien'!G378)*('Hrs 2021'!$E$2:$E$500*1)))</f>
        <v>-</v>
      </c>
      <c r="U378" s="184" t="str">
        <f>IFERROR(O378/T378,"-")</f>
        <v>-</v>
      </c>
      <c r="V378" s="153" t="str" cm="1">
        <f t="array" ref="V378">IF(SUMPRODUCT(('Hrs 2021'!$B$2:$B$500='Suivi quotidien'!A378)*('Hrs 2021'!$A$2:$A$500='Suivi quotidien'!G378)*('Hrs 2021'!$E$2:$E$500*1))=0,"-",SUMPRODUCT(('Hrs 2021'!$B$2:$B$500='Suivi quotidien'!A378)*('Hrs 2021'!$A$2:$A$500='Suivi quotidien'!G378)*('Hrs 2021'!$F$2:$F$500*1)))</f>
        <v>-</v>
      </c>
      <c r="W378" s="184" t="str">
        <f>IFERROR(O378/V378,"-")</f>
        <v>-</v>
      </c>
      <c r="X378" s="180" t="str" cm="1">
        <f t="array" ref="X378">IF(SUMPRODUCT(('Hrs 2022'!$C$2:$C$500='Suivi quotidien'!A378)*('Hrs 2022'!$B$2:$B$500='Suivi quotidien'!G378)*('Hrs 2022'!$F$2:$F$500*1))=0,"-",SUMPRODUCT(('Hrs 2022'!$C$2:$C$500='Suivi quotidien'!A378)*('Hrs 2022'!$B$2:$B$500='Suivi quotidien'!G378)*('Hrs 2022'!$F$2:$F$500*1)))</f>
        <v>-</v>
      </c>
      <c r="Y378" s="184" t="str">
        <f>IFERROR(O378/X378,"-")</f>
        <v>-</v>
      </c>
      <c r="Z378" s="153" t="s">
        <v>109</v>
      </c>
      <c r="AA378" s="184" t="str">
        <f>IFERROR(O378/Z378,"-")</f>
        <v>-</v>
      </c>
      <c r="AB378" s="156" t="s">
        <v>109</v>
      </c>
      <c r="AC378" s="181" t="s">
        <v>334</v>
      </c>
    </row>
    <row r="379" spans="1:29" ht="30" x14ac:dyDescent="0.25">
      <c r="A379" s="185"/>
      <c r="B379" s="68"/>
      <c r="L379" s="76"/>
      <c r="O379" s="149" t="str">
        <f>IFERROR(IF(N379="","",(N379+(0.16*N379))),"-")</f>
        <v/>
      </c>
      <c r="P379" s="153" t="s">
        <v>109</v>
      </c>
      <c r="Q379" s="184" t="str">
        <f>IFERROR(N379/P379,"-")</f>
        <v>-</v>
      </c>
      <c r="R379" s="153" t="str" cm="1">
        <f t="array" ref="R379">IFERROR(IF(SUMPRODUCT(('Hrs 2021'!$I$2:$I$500='Suivi quotidien'!A379)*('Hrs 2021'!$H$2:$H$500='Suivi quotidien'!G379)*('Hrs 2021'!$J$2:$J$500*1))=0,"",SUMPRODUCT(('Hrs 2021'!$I$2:$I$500='Suivi quotidien'!A379)*('Hrs 2021'!$H$2:$H$500='Suivi quotidien'!G379)*('Hrs 2021'!$J$2:$J$500*1)))/60,"-")</f>
        <v>-</v>
      </c>
      <c r="S379" s="184" t="str">
        <f>IFERROR(N379/R379,"-")</f>
        <v>-</v>
      </c>
      <c r="T379" s="180" t="str" cm="1">
        <f t="array" ref="T379">IF(SUMPRODUCT(('Hrs 2021'!$B$2:$B$500='Suivi quotidien'!A379)*('Hrs 2021'!$A$2:$A$500='Suivi quotidien'!G379)*('Hrs 2021'!$E$2:$E$500*1))=0,"-",SUMPRODUCT(('Hrs 2021'!$B$2:$B$500='Suivi quotidien'!A379)*('Hrs 2021'!$A$2:$A$500='Suivi quotidien'!G379)*('Hrs 2021'!$E$2:$E$500*1)))</f>
        <v>-</v>
      </c>
      <c r="U379" s="184" t="str">
        <f>IFERROR(O379/T379,"-")</f>
        <v>-</v>
      </c>
      <c r="V379" s="153" t="str" cm="1">
        <f t="array" ref="V379">IF(SUMPRODUCT(('Hrs 2021'!$B$2:$B$500='Suivi quotidien'!A379)*('Hrs 2021'!$A$2:$A$500='Suivi quotidien'!G379)*('Hrs 2021'!$E$2:$E$500*1))=0,"-",SUMPRODUCT(('Hrs 2021'!$B$2:$B$500='Suivi quotidien'!A379)*('Hrs 2021'!$A$2:$A$500='Suivi quotidien'!G379)*('Hrs 2021'!$F$2:$F$500*1)))</f>
        <v>-</v>
      </c>
      <c r="W379" s="184" t="str">
        <f>IFERROR(O379/V379,"-")</f>
        <v>-</v>
      </c>
      <c r="X379" s="180" t="str" cm="1">
        <f t="array" ref="X379">IF(SUMPRODUCT(('Hrs 2022'!$C$2:$C$500='Suivi quotidien'!A379)*('Hrs 2022'!$B$2:$B$500='Suivi quotidien'!G379)*('Hrs 2022'!$F$2:$F$500*1))=0,"-",SUMPRODUCT(('Hrs 2022'!$C$2:$C$500='Suivi quotidien'!A379)*('Hrs 2022'!$B$2:$B$500='Suivi quotidien'!G379)*('Hrs 2022'!$F$2:$F$500*1)))</f>
        <v>-</v>
      </c>
      <c r="Y379" s="184" t="str">
        <f>IFERROR(O379/X379,"-")</f>
        <v>-</v>
      </c>
      <c r="Z379" s="153" t="s">
        <v>109</v>
      </c>
      <c r="AA379" s="184" t="str">
        <f>IFERROR(O379/Z379,"-")</f>
        <v>-</v>
      </c>
      <c r="AB379" s="156" t="s">
        <v>109</v>
      </c>
      <c r="AC379" s="181" t="s">
        <v>334</v>
      </c>
    </row>
    <row r="380" spans="1:29" ht="30" x14ac:dyDescent="0.25">
      <c r="A380" s="185"/>
      <c r="B380" s="68"/>
      <c r="L380" s="76"/>
      <c r="O380" s="149" t="str">
        <f>IFERROR(IF(N380="","",(N380+(0.16*N380))),"-")</f>
        <v/>
      </c>
      <c r="P380" s="153" t="s">
        <v>109</v>
      </c>
      <c r="Q380" s="184" t="str">
        <f>IFERROR(N380/P380,"-")</f>
        <v>-</v>
      </c>
      <c r="R380" s="153" t="str" cm="1">
        <f t="array" ref="R380">IFERROR(IF(SUMPRODUCT(('Hrs 2021'!$I$2:$I$500='Suivi quotidien'!A380)*('Hrs 2021'!$H$2:$H$500='Suivi quotidien'!G380)*('Hrs 2021'!$J$2:$J$500*1))=0,"",SUMPRODUCT(('Hrs 2021'!$I$2:$I$500='Suivi quotidien'!A380)*('Hrs 2021'!$H$2:$H$500='Suivi quotidien'!G380)*('Hrs 2021'!$J$2:$J$500*1)))/60,"-")</f>
        <v>-</v>
      </c>
      <c r="S380" s="184" t="str">
        <f>IFERROR(N380/R380,"-")</f>
        <v>-</v>
      </c>
      <c r="T380" s="180" t="str" cm="1">
        <f t="array" ref="T380">IF(SUMPRODUCT(('Hrs 2021'!$B$2:$B$500='Suivi quotidien'!A380)*('Hrs 2021'!$A$2:$A$500='Suivi quotidien'!G380)*('Hrs 2021'!$E$2:$E$500*1))=0,"-",SUMPRODUCT(('Hrs 2021'!$B$2:$B$500='Suivi quotidien'!A380)*('Hrs 2021'!$A$2:$A$500='Suivi quotidien'!G380)*('Hrs 2021'!$E$2:$E$500*1)))</f>
        <v>-</v>
      </c>
      <c r="U380" s="184" t="str">
        <f>IFERROR(O380/T380,"-")</f>
        <v>-</v>
      </c>
      <c r="V380" s="153" t="str" cm="1">
        <f t="array" ref="V380">IF(SUMPRODUCT(('Hrs 2021'!$B$2:$B$500='Suivi quotidien'!A380)*('Hrs 2021'!$A$2:$A$500='Suivi quotidien'!G380)*('Hrs 2021'!$E$2:$E$500*1))=0,"-",SUMPRODUCT(('Hrs 2021'!$B$2:$B$500='Suivi quotidien'!A380)*('Hrs 2021'!$A$2:$A$500='Suivi quotidien'!G380)*('Hrs 2021'!$F$2:$F$500*1)))</f>
        <v>-</v>
      </c>
      <c r="W380" s="184" t="str">
        <f>IFERROR(O380/V380,"-")</f>
        <v>-</v>
      </c>
      <c r="X380" s="180" t="str" cm="1">
        <f t="array" ref="X380">IF(SUMPRODUCT(('Hrs 2022'!$C$2:$C$500='Suivi quotidien'!A380)*('Hrs 2022'!$B$2:$B$500='Suivi quotidien'!G380)*('Hrs 2022'!$F$2:$F$500*1))=0,"-",SUMPRODUCT(('Hrs 2022'!$C$2:$C$500='Suivi quotidien'!A380)*('Hrs 2022'!$B$2:$B$500='Suivi quotidien'!G380)*('Hrs 2022'!$F$2:$F$500*1)))</f>
        <v>-</v>
      </c>
      <c r="Y380" s="184" t="str">
        <f>IFERROR(O380/X380,"-")</f>
        <v>-</v>
      </c>
      <c r="Z380" s="153" t="s">
        <v>109</v>
      </c>
      <c r="AA380" s="184" t="str">
        <f>IFERROR(O380/Z380,"-")</f>
        <v>-</v>
      </c>
      <c r="AB380" s="156" t="s">
        <v>109</v>
      </c>
      <c r="AC380" s="181" t="s">
        <v>334</v>
      </c>
    </row>
    <row r="381" spans="1:29" ht="30" x14ac:dyDescent="0.25">
      <c r="A381" s="185"/>
      <c r="B381" s="68"/>
      <c r="L381" s="76"/>
      <c r="O381" s="149" t="str">
        <f>IFERROR(IF(N381="","",(N381+(0.16*N381))),"-")</f>
        <v/>
      </c>
      <c r="P381" s="153" t="s">
        <v>109</v>
      </c>
      <c r="Q381" s="184" t="str">
        <f>IFERROR(N381/P381,"-")</f>
        <v>-</v>
      </c>
      <c r="R381" s="153" t="str" cm="1">
        <f t="array" ref="R381">IFERROR(IF(SUMPRODUCT(('Hrs 2021'!$I$2:$I$500='Suivi quotidien'!A381)*('Hrs 2021'!$H$2:$H$500='Suivi quotidien'!G381)*('Hrs 2021'!$J$2:$J$500*1))=0,"",SUMPRODUCT(('Hrs 2021'!$I$2:$I$500='Suivi quotidien'!A381)*('Hrs 2021'!$H$2:$H$500='Suivi quotidien'!G381)*('Hrs 2021'!$J$2:$J$500*1)))/60,"-")</f>
        <v>-</v>
      </c>
      <c r="S381" s="184" t="str">
        <f>IFERROR(N381/R381,"-")</f>
        <v>-</v>
      </c>
      <c r="T381" s="180" t="str" cm="1">
        <f t="array" ref="T381">IF(SUMPRODUCT(('Hrs 2021'!$B$2:$B$500='Suivi quotidien'!A381)*('Hrs 2021'!$A$2:$A$500='Suivi quotidien'!G381)*('Hrs 2021'!$E$2:$E$500*1))=0,"-",SUMPRODUCT(('Hrs 2021'!$B$2:$B$500='Suivi quotidien'!A381)*('Hrs 2021'!$A$2:$A$500='Suivi quotidien'!G381)*('Hrs 2021'!$E$2:$E$500*1)))</f>
        <v>-</v>
      </c>
      <c r="U381" s="184" t="str">
        <f>IFERROR(O381/T381,"-")</f>
        <v>-</v>
      </c>
      <c r="V381" s="153" t="str" cm="1">
        <f t="array" ref="V381">IF(SUMPRODUCT(('Hrs 2021'!$B$2:$B$500='Suivi quotidien'!A381)*('Hrs 2021'!$A$2:$A$500='Suivi quotidien'!G381)*('Hrs 2021'!$E$2:$E$500*1))=0,"-",SUMPRODUCT(('Hrs 2021'!$B$2:$B$500='Suivi quotidien'!A381)*('Hrs 2021'!$A$2:$A$500='Suivi quotidien'!G381)*('Hrs 2021'!$F$2:$F$500*1)))</f>
        <v>-</v>
      </c>
      <c r="W381" s="184" t="str">
        <f>IFERROR(O381/V381,"-")</f>
        <v>-</v>
      </c>
      <c r="X381" s="180" t="str" cm="1">
        <f t="array" ref="X381">IF(SUMPRODUCT(('Hrs 2022'!$C$2:$C$500='Suivi quotidien'!A381)*('Hrs 2022'!$B$2:$B$500='Suivi quotidien'!G381)*('Hrs 2022'!$F$2:$F$500*1))=0,"-",SUMPRODUCT(('Hrs 2022'!$C$2:$C$500='Suivi quotidien'!A381)*('Hrs 2022'!$B$2:$B$500='Suivi quotidien'!G381)*('Hrs 2022'!$F$2:$F$500*1)))</f>
        <v>-</v>
      </c>
      <c r="Y381" s="184" t="str">
        <f>IFERROR(O381/X381,"-")</f>
        <v>-</v>
      </c>
      <c r="Z381" s="153" t="s">
        <v>109</v>
      </c>
      <c r="AA381" s="184" t="str">
        <f>IFERROR(O381/Z381,"-")</f>
        <v>-</v>
      </c>
      <c r="AB381" s="156" t="s">
        <v>109</v>
      </c>
      <c r="AC381" s="181" t="s">
        <v>334</v>
      </c>
    </row>
    <row r="382" spans="1:29" ht="30" x14ac:dyDescent="0.25">
      <c r="A382" s="185"/>
      <c r="B382" s="68"/>
      <c r="L382" s="76"/>
      <c r="O382" s="149" t="str">
        <f>IFERROR(IF(N382="","",(N382+(0.16*N382))),"-")</f>
        <v/>
      </c>
      <c r="P382" s="153" t="s">
        <v>109</v>
      </c>
      <c r="Q382" s="184" t="str">
        <f>IFERROR(N382/P382,"-")</f>
        <v>-</v>
      </c>
      <c r="R382" s="153" t="str" cm="1">
        <f t="array" ref="R382">IFERROR(IF(SUMPRODUCT(('Hrs 2021'!$I$2:$I$500='Suivi quotidien'!A382)*('Hrs 2021'!$H$2:$H$500='Suivi quotidien'!G382)*('Hrs 2021'!$J$2:$J$500*1))=0,"",SUMPRODUCT(('Hrs 2021'!$I$2:$I$500='Suivi quotidien'!A382)*('Hrs 2021'!$H$2:$H$500='Suivi quotidien'!G382)*('Hrs 2021'!$J$2:$J$500*1)))/60,"-")</f>
        <v>-</v>
      </c>
      <c r="S382" s="184" t="str">
        <f>IFERROR(N382/R382,"-")</f>
        <v>-</v>
      </c>
      <c r="T382" s="180" t="str" cm="1">
        <f t="array" ref="T382">IF(SUMPRODUCT(('Hrs 2021'!$B$2:$B$500='Suivi quotidien'!A382)*('Hrs 2021'!$A$2:$A$500='Suivi quotidien'!G382)*('Hrs 2021'!$E$2:$E$500*1))=0,"-",SUMPRODUCT(('Hrs 2021'!$B$2:$B$500='Suivi quotidien'!A382)*('Hrs 2021'!$A$2:$A$500='Suivi quotidien'!G382)*('Hrs 2021'!$E$2:$E$500*1)))</f>
        <v>-</v>
      </c>
      <c r="U382" s="184" t="str">
        <f>IFERROR(O382/T382,"-")</f>
        <v>-</v>
      </c>
      <c r="V382" s="153" t="str" cm="1">
        <f t="array" ref="V382">IF(SUMPRODUCT(('Hrs 2021'!$B$2:$B$500='Suivi quotidien'!A382)*('Hrs 2021'!$A$2:$A$500='Suivi quotidien'!G382)*('Hrs 2021'!$E$2:$E$500*1))=0,"-",SUMPRODUCT(('Hrs 2021'!$B$2:$B$500='Suivi quotidien'!A382)*('Hrs 2021'!$A$2:$A$500='Suivi quotidien'!G382)*('Hrs 2021'!$F$2:$F$500*1)))</f>
        <v>-</v>
      </c>
      <c r="W382" s="184" t="str">
        <f>IFERROR(O382/V382,"-")</f>
        <v>-</v>
      </c>
      <c r="X382" s="180" t="str" cm="1">
        <f t="array" ref="X382">IF(SUMPRODUCT(('Hrs 2022'!$C$2:$C$500='Suivi quotidien'!A382)*('Hrs 2022'!$B$2:$B$500='Suivi quotidien'!G382)*('Hrs 2022'!$F$2:$F$500*1))=0,"-",SUMPRODUCT(('Hrs 2022'!$C$2:$C$500='Suivi quotidien'!A382)*('Hrs 2022'!$B$2:$B$500='Suivi quotidien'!G382)*('Hrs 2022'!$F$2:$F$500*1)))</f>
        <v>-</v>
      </c>
      <c r="Y382" s="184" t="str">
        <f>IFERROR(O382/X382,"-")</f>
        <v>-</v>
      </c>
      <c r="Z382" s="153" t="s">
        <v>109</v>
      </c>
      <c r="AA382" s="184" t="str">
        <f>IFERROR(O382/Z382,"-")</f>
        <v>-</v>
      </c>
      <c r="AB382" s="156" t="s">
        <v>109</v>
      </c>
      <c r="AC382" s="181" t="s">
        <v>334</v>
      </c>
    </row>
    <row r="383" spans="1:29" ht="30" x14ac:dyDescent="0.25">
      <c r="A383" s="185"/>
      <c r="B383" s="68"/>
      <c r="L383" s="76"/>
      <c r="O383" s="149" t="str">
        <f>IFERROR(IF(N383="","",(N383+(0.16*N383))),"-")</f>
        <v/>
      </c>
      <c r="P383" s="153" t="s">
        <v>109</v>
      </c>
      <c r="Q383" s="184" t="str">
        <f>IFERROR(N383/P383,"-")</f>
        <v>-</v>
      </c>
      <c r="R383" s="153" t="str" cm="1">
        <f t="array" ref="R383">IFERROR(IF(SUMPRODUCT(('Hrs 2021'!$I$2:$I$500='Suivi quotidien'!A383)*('Hrs 2021'!$H$2:$H$500='Suivi quotidien'!G383)*('Hrs 2021'!$J$2:$J$500*1))=0,"",SUMPRODUCT(('Hrs 2021'!$I$2:$I$500='Suivi quotidien'!A383)*('Hrs 2021'!$H$2:$H$500='Suivi quotidien'!G383)*('Hrs 2021'!$J$2:$J$500*1)))/60,"-")</f>
        <v>-</v>
      </c>
      <c r="S383" s="184" t="str">
        <f>IFERROR(N383/R383,"-")</f>
        <v>-</v>
      </c>
      <c r="T383" s="180" t="str" cm="1">
        <f t="array" ref="T383">IF(SUMPRODUCT(('Hrs 2021'!$B$2:$B$500='Suivi quotidien'!A383)*('Hrs 2021'!$A$2:$A$500='Suivi quotidien'!G383)*('Hrs 2021'!$E$2:$E$500*1))=0,"-",SUMPRODUCT(('Hrs 2021'!$B$2:$B$500='Suivi quotidien'!A383)*('Hrs 2021'!$A$2:$A$500='Suivi quotidien'!G383)*('Hrs 2021'!$E$2:$E$500*1)))</f>
        <v>-</v>
      </c>
      <c r="U383" s="184" t="str">
        <f>IFERROR(O383/T383,"-")</f>
        <v>-</v>
      </c>
      <c r="V383" s="153" t="str" cm="1">
        <f t="array" ref="V383">IF(SUMPRODUCT(('Hrs 2021'!$B$2:$B$500='Suivi quotidien'!A383)*('Hrs 2021'!$A$2:$A$500='Suivi quotidien'!G383)*('Hrs 2021'!$E$2:$E$500*1))=0,"-",SUMPRODUCT(('Hrs 2021'!$B$2:$B$500='Suivi quotidien'!A383)*('Hrs 2021'!$A$2:$A$500='Suivi quotidien'!G383)*('Hrs 2021'!$F$2:$F$500*1)))</f>
        <v>-</v>
      </c>
      <c r="W383" s="184" t="str">
        <f>IFERROR(O383/V383,"-")</f>
        <v>-</v>
      </c>
      <c r="X383" s="180" t="str" cm="1">
        <f t="array" ref="X383">IF(SUMPRODUCT(('Hrs 2022'!$C$2:$C$500='Suivi quotidien'!A383)*('Hrs 2022'!$B$2:$B$500='Suivi quotidien'!G383)*('Hrs 2022'!$F$2:$F$500*1))=0,"-",SUMPRODUCT(('Hrs 2022'!$C$2:$C$500='Suivi quotidien'!A383)*('Hrs 2022'!$B$2:$B$500='Suivi quotidien'!G383)*('Hrs 2022'!$F$2:$F$500*1)))</f>
        <v>-</v>
      </c>
      <c r="Y383" s="184" t="str">
        <f>IFERROR(O383/X383,"-")</f>
        <v>-</v>
      </c>
      <c r="Z383" s="153" t="s">
        <v>109</v>
      </c>
      <c r="AA383" s="184" t="str">
        <f>IFERROR(O383/Z383,"-")</f>
        <v>-</v>
      </c>
      <c r="AB383" s="156" t="s">
        <v>109</v>
      </c>
      <c r="AC383" s="181" t="s">
        <v>334</v>
      </c>
    </row>
    <row r="384" spans="1:29" ht="30" x14ac:dyDescent="0.25">
      <c r="A384" s="185"/>
      <c r="B384" s="68"/>
      <c r="L384" s="76"/>
      <c r="O384" s="149" t="str">
        <f>IFERROR(IF(N384="","",(N384+(0.16*N384))),"-")</f>
        <v/>
      </c>
      <c r="P384" s="153" t="s">
        <v>109</v>
      </c>
      <c r="Q384" s="184" t="str">
        <f>IFERROR(N384/P384,"-")</f>
        <v>-</v>
      </c>
      <c r="R384" s="153" t="str" cm="1">
        <f t="array" ref="R384">IFERROR(IF(SUMPRODUCT(('Hrs 2021'!$I$2:$I$500='Suivi quotidien'!A384)*('Hrs 2021'!$H$2:$H$500='Suivi quotidien'!G384)*('Hrs 2021'!$J$2:$J$500*1))=0,"",SUMPRODUCT(('Hrs 2021'!$I$2:$I$500='Suivi quotidien'!A384)*('Hrs 2021'!$H$2:$H$500='Suivi quotidien'!G384)*('Hrs 2021'!$J$2:$J$500*1)))/60,"-")</f>
        <v>-</v>
      </c>
      <c r="S384" s="184" t="str">
        <f>IFERROR(N384/R384,"-")</f>
        <v>-</v>
      </c>
      <c r="T384" s="180" t="str" cm="1">
        <f t="array" ref="T384">IF(SUMPRODUCT(('Hrs 2021'!$B$2:$B$500='Suivi quotidien'!A384)*('Hrs 2021'!$A$2:$A$500='Suivi quotidien'!G384)*('Hrs 2021'!$E$2:$E$500*1))=0,"-",SUMPRODUCT(('Hrs 2021'!$B$2:$B$500='Suivi quotidien'!A384)*('Hrs 2021'!$A$2:$A$500='Suivi quotidien'!G384)*('Hrs 2021'!$E$2:$E$500*1)))</f>
        <v>-</v>
      </c>
      <c r="U384" s="184" t="str">
        <f>IFERROR(O384/T384,"-")</f>
        <v>-</v>
      </c>
      <c r="V384" s="153" t="str" cm="1">
        <f t="array" ref="V384">IF(SUMPRODUCT(('Hrs 2021'!$B$2:$B$500='Suivi quotidien'!A384)*('Hrs 2021'!$A$2:$A$500='Suivi quotidien'!G384)*('Hrs 2021'!$E$2:$E$500*1))=0,"-",SUMPRODUCT(('Hrs 2021'!$B$2:$B$500='Suivi quotidien'!A384)*('Hrs 2021'!$A$2:$A$500='Suivi quotidien'!G384)*('Hrs 2021'!$F$2:$F$500*1)))</f>
        <v>-</v>
      </c>
      <c r="W384" s="184" t="str">
        <f>IFERROR(O384/V384,"-")</f>
        <v>-</v>
      </c>
      <c r="X384" s="180" t="str" cm="1">
        <f t="array" ref="X384">IF(SUMPRODUCT(('Hrs 2022'!$C$2:$C$500='Suivi quotidien'!A384)*('Hrs 2022'!$B$2:$B$500='Suivi quotidien'!G384)*('Hrs 2022'!$F$2:$F$500*1))=0,"-",SUMPRODUCT(('Hrs 2022'!$C$2:$C$500='Suivi quotidien'!A384)*('Hrs 2022'!$B$2:$B$500='Suivi quotidien'!G384)*('Hrs 2022'!$F$2:$F$500*1)))</f>
        <v>-</v>
      </c>
      <c r="Y384" s="184" t="str">
        <f>IFERROR(O384/X384,"-")</f>
        <v>-</v>
      </c>
      <c r="Z384" s="153" t="s">
        <v>109</v>
      </c>
      <c r="AA384" s="184" t="str">
        <f>IFERROR(O384/Z384,"-")</f>
        <v>-</v>
      </c>
      <c r="AB384" s="156" t="s">
        <v>109</v>
      </c>
      <c r="AC384" s="181" t="s">
        <v>334</v>
      </c>
    </row>
    <row r="385" spans="1:29" ht="30" x14ac:dyDescent="0.25">
      <c r="A385" s="185"/>
      <c r="B385" s="68"/>
      <c r="L385" s="76"/>
      <c r="O385" s="149" t="str">
        <f>IFERROR(IF(N385="","",(N385+(0.16*N385))),"-")</f>
        <v/>
      </c>
      <c r="P385" s="153" t="s">
        <v>109</v>
      </c>
      <c r="Q385" s="184" t="str">
        <f>IFERROR(N385/P385,"-")</f>
        <v>-</v>
      </c>
      <c r="R385" s="153" t="str" cm="1">
        <f t="array" ref="R385">IFERROR(IF(SUMPRODUCT(('Hrs 2021'!$I$2:$I$500='Suivi quotidien'!A385)*('Hrs 2021'!$H$2:$H$500='Suivi quotidien'!G385)*('Hrs 2021'!$J$2:$J$500*1))=0,"",SUMPRODUCT(('Hrs 2021'!$I$2:$I$500='Suivi quotidien'!A385)*('Hrs 2021'!$H$2:$H$500='Suivi quotidien'!G385)*('Hrs 2021'!$J$2:$J$500*1)))/60,"-")</f>
        <v>-</v>
      </c>
      <c r="S385" s="184" t="str">
        <f>IFERROR(N385/R385,"-")</f>
        <v>-</v>
      </c>
      <c r="T385" s="180" t="str" cm="1">
        <f t="array" ref="T385">IF(SUMPRODUCT(('Hrs 2021'!$B$2:$B$500='Suivi quotidien'!A385)*('Hrs 2021'!$A$2:$A$500='Suivi quotidien'!G385)*('Hrs 2021'!$E$2:$E$500*1))=0,"-",SUMPRODUCT(('Hrs 2021'!$B$2:$B$500='Suivi quotidien'!A385)*('Hrs 2021'!$A$2:$A$500='Suivi quotidien'!G385)*('Hrs 2021'!$E$2:$E$500*1)))</f>
        <v>-</v>
      </c>
      <c r="U385" s="184" t="str">
        <f>IFERROR(O385/T385,"-")</f>
        <v>-</v>
      </c>
      <c r="V385" s="153" t="str" cm="1">
        <f t="array" ref="V385">IF(SUMPRODUCT(('Hrs 2021'!$B$2:$B$500='Suivi quotidien'!A385)*('Hrs 2021'!$A$2:$A$500='Suivi quotidien'!G385)*('Hrs 2021'!$E$2:$E$500*1))=0,"-",SUMPRODUCT(('Hrs 2021'!$B$2:$B$500='Suivi quotidien'!A385)*('Hrs 2021'!$A$2:$A$500='Suivi quotidien'!G385)*('Hrs 2021'!$F$2:$F$500*1)))</f>
        <v>-</v>
      </c>
      <c r="W385" s="184" t="str">
        <f>IFERROR(O385/V385,"-")</f>
        <v>-</v>
      </c>
      <c r="X385" s="180" t="str" cm="1">
        <f t="array" ref="X385">IF(SUMPRODUCT(('Hrs 2022'!$C$2:$C$500='Suivi quotidien'!A385)*('Hrs 2022'!$B$2:$B$500='Suivi quotidien'!G385)*('Hrs 2022'!$F$2:$F$500*1))=0,"-",SUMPRODUCT(('Hrs 2022'!$C$2:$C$500='Suivi quotidien'!A385)*('Hrs 2022'!$B$2:$B$500='Suivi quotidien'!G385)*('Hrs 2022'!$F$2:$F$500*1)))</f>
        <v>-</v>
      </c>
      <c r="Y385" s="184" t="str">
        <f>IFERROR(O385/X385,"-")</f>
        <v>-</v>
      </c>
      <c r="Z385" s="153" t="s">
        <v>109</v>
      </c>
      <c r="AA385" s="184" t="str">
        <f>IFERROR(O385/Z385,"-")</f>
        <v>-</v>
      </c>
      <c r="AB385" s="156" t="s">
        <v>109</v>
      </c>
      <c r="AC385" s="181" t="s">
        <v>334</v>
      </c>
    </row>
    <row r="386" spans="1:29" ht="30" x14ac:dyDescent="0.25">
      <c r="A386" s="185"/>
      <c r="B386" s="68"/>
      <c r="L386" s="76"/>
      <c r="O386" s="149" t="str">
        <f>IFERROR(IF(N386="","",(N386+(0.16*N386))),"-")</f>
        <v/>
      </c>
      <c r="P386" s="153" t="s">
        <v>109</v>
      </c>
      <c r="Q386" s="184" t="str">
        <f>IFERROR(N386/P386,"-")</f>
        <v>-</v>
      </c>
      <c r="R386" s="153" t="str" cm="1">
        <f t="array" ref="R386">IFERROR(IF(SUMPRODUCT(('Hrs 2021'!$I$2:$I$500='Suivi quotidien'!A386)*('Hrs 2021'!$H$2:$H$500='Suivi quotidien'!G386)*('Hrs 2021'!$J$2:$J$500*1))=0,"",SUMPRODUCT(('Hrs 2021'!$I$2:$I$500='Suivi quotidien'!A386)*('Hrs 2021'!$H$2:$H$500='Suivi quotidien'!G386)*('Hrs 2021'!$J$2:$J$500*1)))/60,"-")</f>
        <v>-</v>
      </c>
      <c r="S386" s="184" t="str">
        <f>IFERROR(N386/R386,"-")</f>
        <v>-</v>
      </c>
      <c r="T386" s="180" t="str" cm="1">
        <f t="array" ref="T386">IF(SUMPRODUCT(('Hrs 2021'!$B$2:$B$500='Suivi quotidien'!A386)*('Hrs 2021'!$A$2:$A$500='Suivi quotidien'!G386)*('Hrs 2021'!$E$2:$E$500*1))=0,"-",SUMPRODUCT(('Hrs 2021'!$B$2:$B$500='Suivi quotidien'!A386)*('Hrs 2021'!$A$2:$A$500='Suivi quotidien'!G386)*('Hrs 2021'!$E$2:$E$500*1)))</f>
        <v>-</v>
      </c>
      <c r="U386" s="184" t="str">
        <f>IFERROR(O386/T386,"-")</f>
        <v>-</v>
      </c>
      <c r="V386" s="153" t="str" cm="1">
        <f t="array" ref="V386">IF(SUMPRODUCT(('Hrs 2021'!$B$2:$B$500='Suivi quotidien'!A386)*('Hrs 2021'!$A$2:$A$500='Suivi quotidien'!G386)*('Hrs 2021'!$E$2:$E$500*1))=0,"-",SUMPRODUCT(('Hrs 2021'!$B$2:$B$500='Suivi quotidien'!A386)*('Hrs 2021'!$A$2:$A$500='Suivi quotidien'!G386)*('Hrs 2021'!$F$2:$F$500*1)))</f>
        <v>-</v>
      </c>
      <c r="W386" s="184" t="str">
        <f>IFERROR(O386/V386,"-")</f>
        <v>-</v>
      </c>
      <c r="X386" s="180" t="str" cm="1">
        <f t="array" ref="X386">IF(SUMPRODUCT(('Hrs 2022'!$C$2:$C$500='Suivi quotidien'!A386)*('Hrs 2022'!$B$2:$B$500='Suivi quotidien'!G386)*('Hrs 2022'!$F$2:$F$500*1))=0,"-",SUMPRODUCT(('Hrs 2022'!$C$2:$C$500='Suivi quotidien'!A386)*('Hrs 2022'!$B$2:$B$500='Suivi quotidien'!G386)*('Hrs 2022'!$F$2:$F$500*1)))</f>
        <v>-</v>
      </c>
      <c r="Y386" s="184" t="str">
        <f>IFERROR(O386/X386,"-")</f>
        <v>-</v>
      </c>
      <c r="Z386" s="153" t="s">
        <v>109</v>
      </c>
      <c r="AA386" s="184" t="str">
        <f>IFERROR(O386/Z386,"-")</f>
        <v>-</v>
      </c>
      <c r="AB386" s="156" t="s">
        <v>109</v>
      </c>
      <c r="AC386" s="181" t="s">
        <v>334</v>
      </c>
    </row>
    <row r="387" spans="1:29" ht="30" x14ac:dyDescent="0.25">
      <c r="A387" s="185"/>
      <c r="B387" s="68"/>
      <c r="L387" s="76"/>
      <c r="O387" s="149" t="str">
        <f>IFERROR(IF(N387="","",(N387+(0.16*N387))),"-")</f>
        <v/>
      </c>
      <c r="P387" s="153" t="s">
        <v>109</v>
      </c>
      <c r="Q387" s="184" t="str">
        <f>IFERROR(N387/P387,"-")</f>
        <v>-</v>
      </c>
      <c r="R387" s="153" t="str" cm="1">
        <f t="array" ref="R387">IFERROR(IF(SUMPRODUCT(('Hrs 2021'!$I$2:$I$500='Suivi quotidien'!A387)*('Hrs 2021'!$H$2:$H$500='Suivi quotidien'!G387)*('Hrs 2021'!$J$2:$J$500*1))=0,"",SUMPRODUCT(('Hrs 2021'!$I$2:$I$500='Suivi quotidien'!A387)*('Hrs 2021'!$H$2:$H$500='Suivi quotidien'!G387)*('Hrs 2021'!$J$2:$J$500*1)))/60,"-")</f>
        <v>-</v>
      </c>
      <c r="S387" s="184" t="str">
        <f>IFERROR(N387/R387,"-")</f>
        <v>-</v>
      </c>
      <c r="T387" s="180" t="str" cm="1">
        <f t="array" ref="T387">IF(SUMPRODUCT(('Hrs 2021'!$B$2:$B$500='Suivi quotidien'!A387)*('Hrs 2021'!$A$2:$A$500='Suivi quotidien'!G387)*('Hrs 2021'!$E$2:$E$500*1))=0,"-",SUMPRODUCT(('Hrs 2021'!$B$2:$B$500='Suivi quotidien'!A387)*('Hrs 2021'!$A$2:$A$500='Suivi quotidien'!G387)*('Hrs 2021'!$E$2:$E$500*1)))</f>
        <v>-</v>
      </c>
      <c r="U387" s="184" t="str">
        <f>IFERROR(O387/T387,"-")</f>
        <v>-</v>
      </c>
      <c r="V387" s="153" t="str" cm="1">
        <f t="array" ref="V387">IF(SUMPRODUCT(('Hrs 2021'!$B$2:$B$500='Suivi quotidien'!A387)*('Hrs 2021'!$A$2:$A$500='Suivi quotidien'!G387)*('Hrs 2021'!$E$2:$E$500*1))=0,"-",SUMPRODUCT(('Hrs 2021'!$B$2:$B$500='Suivi quotidien'!A387)*('Hrs 2021'!$A$2:$A$500='Suivi quotidien'!G387)*('Hrs 2021'!$F$2:$F$500*1)))</f>
        <v>-</v>
      </c>
      <c r="W387" s="184" t="str">
        <f>IFERROR(O387/V387,"-")</f>
        <v>-</v>
      </c>
      <c r="X387" s="180" t="str" cm="1">
        <f t="array" ref="X387">IF(SUMPRODUCT(('Hrs 2022'!$C$2:$C$500='Suivi quotidien'!A387)*('Hrs 2022'!$B$2:$B$500='Suivi quotidien'!G387)*('Hrs 2022'!$F$2:$F$500*1))=0,"-",SUMPRODUCT(('Hrs 2022'!$C$2:$C$500='Suivi quotidien'!A387)*('Hrs 2022'!$B$2:$B$500='Suivi quotidien'!G387)*('Hrs 2022'!$F$2:$F$500*1)))</f>
        <v>-</v>
      </c>
      <c r="Y387" s="184" t="str">
        <f>IFERROR(O387/X387,"-")</f>
        <v>-</v>
      </c>
      <c r="Z387" s="153" t="s">
        <v>109</v>
      </c>
      <c r="AA387" s="184" t="str">
        <f>IFERROR(O387/Z387,"-")</f>
        <v>-</v>
      </c>
      <c r="AB387" s="156" t="s">
        <v>109</v>
      </c>
      <c r="AC387" s="181" t="s">
        <v>334</v>
      </c>
    </row>
    <row r="388" spans="1:29" ht="30" x14ac:dyDescent="0.25">
      <c r="A388" s="185"/>
      <c r="B388" s="68"/>
      <c r="L388" s="76"/>
      <c r="O388" s="149" t="str">
        <f>IFERROR(IF(N388="","",(N388+(0.16*N388))),"-")</f>
        <v/>
      </c>
      <c r="P388" s="153" t="s">
        <v>109</v>
      </c>
      <c r="Q388" s="184" t="str">
        <f>IFERROR(N388/P388,"-")</f>
        <v>-</v>
      </c>
      <c r="R388" s="153" t="str" cm="1">
        <f t="array" ref="R388">IFERROR(IF(SUMPRODUCT(('Hrs 2021'!$I$2:$I$500='Suivi quotidien'!A388)*('Hrs 2021'!$H$2:$H$500='Suivi quotidien'!G388)*('Hrs 2021'!$J$2:$J$500*1))=0,"",SUMPRODUCT(('Hrs 2021'!$I$2:$I$500='Suivi quotidien'!A388)*('Hrs 2021'!$H$2:$H$500='Suivi quotidien'!G388)*('Hrs 2021'!$J$2:$J$500*1)))/60,"-")</f>
        <v>-</v>
      </c>
      <c r="S388" s="184" t="str">
        <f>IFERROR(N388/R388,"-")</f>
        <v>-</v>
      </c>
      <c r="T388" s="180" t="str" cm="1">
        <f t="array" ref="T388">IF(SUMPRODUCT(('Hrs 2021'!$B$2:$B$500='Suivi quotidien'!A388)*('Hrs 2021'!$A$2:$A$500='Suivi quotidien'!G388)*('Hrs 2021'!$E$2:$E$500*1))=0,"-",SUMPRODUCT(('Hrs 2021'!$B$2:$B$500='Suivi quotidien'!A388)*('Hrs 2021'!$A$2:$A$500='Suivi quotidien'!G388)*('Hrs 2021'!$E$2:$E$500*1)))</f>
        <v>-</v>
      </c>
      <c r="U388" s="184" t="str">
        <f>IFERROR(O388/T388,"-")</f>
        <v>-</v>
      </c>
      <c r="V388" s="153" t="str" cm="1">
        <f t="array" ref="V388">IF(SUMPRODUCT(('Hrs 2021'!$B$2:$B$500='Suivi quotidien'!A388)*('Hrs 2021'!$A$2:$A$500='Suivi quotidien'!G388)*('Hrs 2021'!$E$2:$E$500*1))=0,"-",SUMPRODUCT(('Hrs 2021'!$B$2:$B$500='Suivi quotidien'!A388)*('Hrs 2021'!$A$2:$A$500='Suivi quotidien'!G388)*('Hrs 2021'!$F$2:$F$500*1)))</f>
        <v>-</v>
      </c>
      <c r="W388" s="184" t="str">
        <f>IFERROR(O388/V388,"-")</f>
        <v>-</v>
      </c>
      <c r="X388" s="180" t="str" cm="1">
        <f t="array" ref="X388">IF(SUMPRODUCT(('Hrs 2022'!$C$2:$C$500='Suivi quotidien'!A388)*('Hrs 2022'!$B$2:$B$500='Suivi quotidien'!G388)*('Hrs 2022'!$F$2:$F$500*1))=0,"-",SUMPRODUCT(('Hrs 2022'!$C$2:$C$500='Suivi quotidien'!A388)*('Hrs 2022'!$B$2:$B$500='Suivi quotidien'!G388)*('Hrs 2022'!$F$2:$F$500*1)))</f>
        <v>-</v>
      </c>
      <c r="Y388" s="184" t="str">
        <f>IFERROR(O388/X388,"-")</f>
        <v>-</v>
      </c>
      <c r="Z388" s="153" t="s">
        <v>109</v>
      </c>
      <c r="AA388" s="184" t="str">
        <f>IFERROR(O388/Z388,"-")</f>
        <v>-</v>
      </c>
      <c r="AB388" s="156" t="s">
        <v>109</v>
      </c>
      <c r="AC388" s="181" t="s">
        <v>334</v>
      </c>
    </row>
    <row r="389" spans="1:29" ht="30" x14ac:dyDescent="0.25">
      <c r="A389" s="185"/>
      <c r="B389" s="68"/>
      <c r="L389" s="76"/>
      <c r="O389" s="149" t="str">
        <f>IFERROR(IF(N389="","",(N389+(0.16*N389))),"-")</f>
        <v/>
      </c>
      <c r="P389" s="153" t="s">
        <v>109</v>
      </c>
      <c r="Q389" s="184" t="str">
        <f>IFERROR(N389/P389,"-")</f>
        <v>-</v>
      </c>
      <c r="R389" s="153" t="str" cm="1">
        <f t="array" ref="R389">IFERROR(IF(SUMPRODUCT(('Hrs 2021'!$I$2:$I$500='Suivi quotidien'!A389)*('Hrs 2021'!$H$2:$H$500='Suivi quotidien'!G389)*('Hrs 2021'!$J$2:$J$500*1))=0,"",SUMPRODUCT(('Hrs 2021'!$I$2:$I$500='Suivi quotidien'!A389)*('Hrs 2021'!$H$2:$H$500='Suivi quotidien'!G389)*('Hrs 2021'!$J$2:$J$500*1)))/60,"-")</f>
        <v>-</v>
      </c>
      <c r="S389" s="184" t="str">
        <f>IFERROR(N389/R389,"-")</f>
        <v>-</v>
      </c>
      <c r="T389" s="180" t="str" cm="1">
        <f t="array" ref="T389">IF(SUMPRODUCT(('Hrs 2021'!$B$2:$B$500='Suivi quotidien'!A389)*('Hrs 2021'!$A$2:$A$500='Suivi quotidien'!G389)*('Hrs 2021'!$E$2:$E$500*1))=0,"-",SUMPRODUCT(('Hrs 2021'!$B$2:$B$500='Suivi quotidien'!A389)*('Hrs 2021'!$A$2:$A$500='Suivi quotidien'!G389)*('Hrs 2021'!$E$2:$E$500*1)))</f>
        <v>-</v>
      </c>
      <c r="U389" s="184" t="str">
        <f>IFERROR(O389/T389,"-")</f>
        <v>-</v>
      </c>
      <c r="V389" s="153" t="str" cm="1">
        <f t="array" ref="V389">IF(SUMPRODUCT(('Hrs 2021'!$B$2:$B$500='Suivi quotidien'!A389)*('Hrs 2021'!$A$2:$A$500='Suivi quotidien'!G389)*('Hrs 2021'!$E$2:$E$500*1))=0,"-",SUMPRODUCT(('Hrs 2021'!$B$2:$B$500='Suivi quotidien'!A389)*('Hrs 2021'!$A$2:$A$500='Suivi quotidien'!G389)*('Hrs 2021'!$F$2:$F$500*1)))</f>
        <v>-</v>
      </c>
      <c r="W389" s="184" t="str">
        <f>IFERROR(O389/V389,"-")</f>
        <v>-</v>
      </c>
      <c r="X389" s="180" t="str" cm="1">
        <f t="array" ref="X389">IF(SUMPRODUCT(('Hrs 2022'!$C$2:$C$500='Suivi quotidien'!A389)*('Hrs 2022'!$B$2:$B$500='Suivi quotidien'!G389)*('Hrs 2022'!$F$2:$F$500*1))=0,"-",SUMPRODUCT(('Hrs 2022'!$C$2:$C$500='Suivi quotidien'!A389)*('Hrs 2022'!$B$2:$B$500='Suivi quotidien'!G389)*('Hrs 2022'!$F$2:$F$500*1)))</f>
        <v>-</v>
      </c>
      <c r="Y389" s="184" t="str">
        <f>IFERROR(O389/X389,"-")</f>
        <v>-</v>
      </c>
      <c r="Z389" s="153" t="s">
        <v>109</v>
      </c>
      <c r="AA389" s="184" t="str">
        <f>IFERROR(O389/Z389,"-")</f>
        <v>-</v>
      </c>
      <c r="AB389" s="156" t="s">
        <v>109</v>
      </c>
      <c r="AC389" s="181" t="s">
        <v>334</v>
      </c>
    </row>
    <row r="390" spans="1:29" ht="30" x14ac:dyDescent="0.25">
      <c r="A390" s="185"/>
      <c r="B390" s="68"/>
      <c r="L390" s="76"/>
      <c r="O390" s="149" t="str">
        <f>IFERROR(IF(N390="","",(N390+(0.16*N390))),"-")</f>
        <v/>
      </c>
      <c r="P390" s="153" t="s">
        <v>109</v>
      </c>
      <c r="Q390" s="184" t="str">
        <f>IFERROR(N390/P390,"-")</f>
        <v>-</v>
      </c>
      <c r="R390" s="153" t="str" cm="1">
        <f t="array" ref="R390">IFERROR(IF(SUMPRODUCT(('Hrs 2021'!$I$2:$I$500='Suivi quotidien'!A390)*('Hrs 2021'!$H$2:$H$500='Suivi quotidien'!G390)*('Hrs 2021'!$J$2:$J$500*1))=0,"",SUMPRODUCT(('Hrs 2021'!$I$2:$I$500='Suivi quotidien'!A390)*('Hrs 2021'!$H$2:$H$500='Suivi quotidien'!G390)*('Hrs 2021'!$J$2:$J$500*1)))/60,"-")</f>
        <v>-</v>
      </c>
      <c r="S390" s="184" t="str">
        <f>IFERROR(N390/R390,"-")</f>
        <v>-</v>
      </c>
      <c r="T390" s="180" t="str" cm="1">
        <f t="array" ref="T390">IF(SUMPRODUCT(('Hrs 2021'!$B$2:$B$500='Suivi quotidien'!A390)*('Hrs 2021'!$A$2:$A$500='Suivi quotidien'!G390)*('Hrs 2021'!$E$2:$E$500*1))=0,"-",SUMPRODUCT(('Hrs 2021'!$B$2:$B$500='Suivi quotidien'!A390)*('Hrs 2021'!$A$2:$A$500='Suivi quotidien'!G390)*('Hrs 2021'!$E$2:$E$500*1)))</f>
        <v>-</v>
      </c>
      <c r="U390" s="184" t="str">
        <f>IFERROR(O390/T390,"-")</f>
        <v>-</v>
      </c>
      <c r="V390" s="153" t="str" cm="1">
        <f t="array" ref="V390">IF(SUMPRODUCT(('Hrs 2021'!$B$2:$B$500='Suivi quotidien'!A390)*('Hrs 2021'!$A$2:$A$500='Suivi quotidien'!G390)*('Hrs 2021'!$E$2:$E$500*1))=0,"-",SUMPRODUCT(('Hrs 2021'!$B$2:$B$500='Suivi quotidien'!A390)*('Hrs 2021'!$A$2:$A$500='Suivi quotidien'!G390)*('Hrs 2021'!$F$2:$F$500*1)))</f>
        <v>-</v>
      </c>
      <c r="W390" s="184" t="str">
        <f>IFERROR(O390/V390,"-")</f>
        <v>-</v>
      </c>
      <c r="X390" s="180" t="str" cm="1">
        <f t="array" ref="X390">IF(SUMPRODUCT(('Hrs 2022'!$C$2:$C$500='Suivi quotidien'!A390)*('Hrs 2022'!$B$2:$B$500='Suivi quotidien'!G390)*('Hrs 2022'!$F$2:$F$500*1))=0,"-",SUMPRODUCT(('Hrs 2022'!$C$2:$C$500='Suivi quotidien'!A390)*('Hrs 2022'!$B$2:$B$500='Suivi quotidien'!G390)*('Hrs 2022'!$F$2:$F$500*1)))</f>
        <v>-</v>
      </c>
      <c r="Y390" s="184" t="str">
        <f>IFERROR(O390/X390,"-")</f>
        <v>-</v>
      </c>
      <c r="Z390" s="153" t="s">
        <v>109</v>
      </c>
      <c r="AA390" s="184" t="str">
        <f>IFERROR(O390/Z390,"-")</f>
        <v>-</v>
      </c>
      <c r="AB390" s="156" t="s">
        <v>109</v>
      </c>
      <c r="AC390" s="181" t="s">
        <v>334</v>
      </c>
    </row>
    <row r="391" spans="1:29" ht="30" x14ac:dyDescent="0.25">
      <c r="A391" s="185"/>
      <c r="B391" s="68"/>
      <c r="L391" s="76"/>
      <c r="O391" s="149" t="str">
        <f>IFERROR(IF(N391="","",(N391+(0.16*N391))),"-")</f>
        <v/>
      </c>
      <c r="P391" s="153" t="s">
        <v>109</v>
      </c>
      <c r="Q391" s="184" t="str">
        <f>IFERROR(N391/P391,"-")</f>
        <v>-</v>
      </c>
      <c r="R391" s="153" t="str" cm="1">
        <f t="array" ref="R391">IFERROR(IF(SUMPRODUCT(('Hrs 2021'!$I$2:$I$500='Suivi quotidien'!A391)*('Hrs 2021'!$H$2:$H$500='Suivi quotidien'!G391)*('Hrs 2021'!$J$2:$J$500*1))=0,"",SUMPRODUCT(('Hrs 2021'!$I$2:$I$500='Suivi quotidien'!A391)*('Hrs 2021'!$H$2:$H$500='Suivi quotidien'!G391)*('Hrs 2021'!$J$2:$J$500*1)))/60,"-")</f>
        <v>-</v>
      </c>
      <c r="S391" s="184" t="str">
        <f>IFERROR(N391/R391,"-")</f>
        <v>-</v>
      </c>
      <c r="T391" s="180" t="str" cm="1">
        <f t="array" ref="T391">IF(SUMPRODUCT(('Hrs 2021'!$B$2:$B$500='Suivi quotidien'!A391)*('Hrs 2021'!$A$2:$A$500='Suivi quotidien'!G391)*('Hrs 2021'!$E$2:$E$500*1))=0,"-",SUMPRODUCT(('Hrs 2021'!$B$2:$B$500='Suivi quotidien'!A391)*('Hrs 2021'!$A$2:$A$500='Suivi quotidien'!G391)*('Hrs 2021'!$E$2:$E$500*1)))</f>
        <v>-</v>
      </c>
      <c r="U391" s="184" t="str">
        <f>IFERROR(O391/T391,"-")</f>
        <v>-</v>
      </c>
      <c r="V391" s="153" t="str" cm="1">
        <f t="array" ref="V391">IF(SUMPRODUCT(('Hrs 2021'!$B$2:$B$500='Suivi quotidien'!A391)*('Hrs 2021'!$A$2:$A$500='Suivi quotidien'!G391)*('Hrs 2021'!$E$2:$E$500*1))=0,"-",SUMPRODUCT(('Hrs 2021'!$B$2:$B$500='Suivi quotidien'!A391)*('Hrs 2021'!$A$2:$A$500='Suivi quotidien'!G391)*('Hrs 2021'!$F$2:$F$500*1)))</f>
        <v>-</v>
      </c>
      <c r="W391" s="184" t="str">
        <f>IFERROR(O391/V391,"-")</f>
        <v>-</v>
      </c>
      <c r="X391" s="180" t="str" cm="1">
        <f t="array" ref="X391">IF(SUMPRODUCT(('Hrs 2022'!$C$2:$C$500='Suivi quotidien'!A391)*('Hrs 2022'!$B$2:$B$500='Suivi quotidien'!G391)*('Hrs 2022'!$F$2:$F$500*1))=0,"-",SUMPRODUCT(('Hrs 2022'!$C$2:$C$500='Suivi quotidien'!A391)*('Hrs 2022'!$B$2:$B$500='Suivi quotidien'!G391)*('Hrs 2022'!$F$2:$F$500*1)))</f>
        <v>-</v>
      </c>
      <c r="Y391" s="184" t="str">
        <f>IFERROR(O391/X391,"-")</f>
        <v>-</v>
      </c>
      <c r="Z391" s="153" t="s">
        <v>109</v>
      </c>
      <c r="AA391" s="184" t="str">
        <f>IFERROR(O391/Z391,"-")</f>
        <v>-</v>
      </c>
      <c r="AB391" s="156" t="s">
        <v>109</v>
      </c>
      <c r="AC391" s="181" t="s">
        <v>334</v>
      </c>
    </row>
    <row r="392" spans="1:29" ht="30" x14ac:dyDescent="0.25">
      <c r="A392" s="185"/>
      <c r="B392" s="68"/>
      <c r="L392" s="76"/>
      <c r="O392" s="149" t="str">
        <f>IFERROR(IF(N392="","",(N392+(0.16*N392))),"-")</f>
        <v/>
      </c>
      <c r="P392" s="153" t="s">
        <v>109</v>
      </c>
      <c r="Q392" s="184" t="str">
        <f>IFERROR(N392/P392,"-")</f>
        <v>-</v>
      </c>
      <c r="R392" s="153" t="str" cm="1">
        <f t="array" ref="R392">IFERROR(IF(SUMPRODUCT(('Hrs 2021'!$I$2:$I$500='Suivi quotidien'!A392)*('Hrs 2021'!$H$2:$H$500='Suivi quotidien'!G392)*('Hrs 2021'!$J$2:$J$500*1))=0,"",SUMPRODUCT(('Hrs 2021'!$I$2:$I$500='Suivi quotidien'!A392)*('Hrs 2021'!$H$2:$H$500='Suivi quotidien'!G392)*('Hrs 2021'!$J$2:$J$500*1)))/60,"-")</f>
        <v>-</v>
      </c>
      <c r="S392" s="184" t="str">
        <f>IFERROR(N392/R392,"-")</f>
        <v>-</v>
      </c>
      <c r="T392" s="180" t="str" cm="1">
        <f t="array" ref="T392">IF(SUMPRODUCT(('Hrs 2021'!$B$2:$B$500='Suivi quotidien'!A392)*('Hrs 2021'!$A$2:$A$500='Suivi quotidien'!G392)*('Hrs 2021'!$E$2:$E$500*1))=0,"-",SUMPRODUCT(('Hrs 2021'!$B$2:$B$500='Suivi quotidien'!A392)*('Hrs 2021'!$A$2:$A$500='Suivi quotidien'!G392)*('Hrs 2021'!$E$2:$E$500*1)))</f>
        <v>-</v>
      </c>
      <c r="U392" s="184" t="str">
        <f>IFERROR(O392/T392,"-")</f>
        <v>-</v>
      </c>
      <c r="V392" s="153" t="str" cm="1">
        <f t="array" ref="V392">IF(SUMPRODUCT(('Hrs 2021'!$B$2:$B$500='Suivi quotidien'!A392)*('Hrs 2021'!$A$2:$A$500='Suivi quotidien'!G392)*('Hrs 2021'!$E$2:$E$500*1))=0,"-",SUMPRODUCT(('Hrs 2021'!$B$2:$B$500='Suivi quotidien'!A392)*('Hrs 2021'!$A$2:$A$500='Suivi quotidien'!G392)*('Hrs 2021'!$F$2:$F$500*1)))</f>
        <v>-</v>
      </c>
      <c r="W392" s="184" t="str">
        <f>IFERROR(O392/V392,"-")</f>
        <v>-</v>
      </c>
      <c r="X392" s="180" t="str" cm="1">
        <f t="array" ref="X392">IF(SUMPRODUCT(('Hrs 2022'!$C$2:$C$500='Suivi quotidien'!A392)*('Hrs 2022'!$B$2:$B$500='Suivi quotidien'!G392)*('Hrs 2022'!$F$2:$F$500*1))=0,"-",SUMPRODUCT(('Hrs 2022'!$C$2:$C$500='Suivi quotidien'!A392)*('Hrs 2022'!$B$2:$B$500='Suivi quotidien'!G392)*('Hrs 2022'!$F$2:$F$500*1)))</f>
        <v>-</v>
      </c>
      <c r="Y392" s="184" t="str">
        <f>IFERROR(O392/X392,"-")</f>
        <v>-</v>
      </c>
      <c r="Z392" s="153" t="s">
        <v>109</v>
      </c>
      <c r="AA392" s="184" t="str">
        <f>IFERROR(O392/Z392,"-")</f>
        <v>-</v>
      </c>
      <c r="AB392" s="156" t="s">
        <v>109</v>
      </c>
      <c r="AC392" s="181" t="s">
        <v>334</v>
      </c>
    </row>
    <row r="393" spans="1:29" ht="30" x14ac:dyDescent="0.25">
      <c r="A393" s="185"/>
      <c r="B393" s="68"/>
      <c r="L393" s="76"/>
      <c r="O393" s="149" t="str">
        <f>IFERROR(IF(N393="","",(N393+(0.16*N393))),"-")</f>
        <v/>
      </c>
      <c r="P393" s="153" t="s">
        <v>109</v>
      </c>
      <c r="Q393" s="184" t="str">
        <f>IFERROR(N393/P393,"-")</f>
        <v>-</v>
      </c>
      <c r="R393" s="153" t="str" cm="1">
        <f t="array" ref="R393">IFERROR(IF(SUMPRODUCT(('Hrs 2021'!$I$2:$I$500='Suivi quotidien'!A393)*('Hrs 2021'!$H$2:$H$500='Suivi quotidien'!G393)*('Hrs 2021'!$J$2:$J$500*1))=0,"",SUMPRODUCT(('Hrs 2021'!$I$2:$I$500='Suivi quotidien'!A393)*('Hrs 2021'!$H$2:$H$500='Suivi quotidien'!G393)*('Hrs 2021'!$J$2:$J$500*1)))/60,"-")</f>
        <v>-</v>
      </c>
      <c r="S393" s="184" t="str">
        <f>IFERROR(N393/R393,"-")</f>
        <v>-</v>
      </c>
      <c r="T393" s="180" t="str" cm="1">
        <f t="array" ref="T393">IF(SUMPRODUCT(('Hrs 2021'!$B$2:$B$500='Suivi quotidien'!A393)*('Hrs 2021'!$A$2:$A$500='Suivi quotidien'!G393)*('Hrs 2021'!$E$2:$E$500*1))=0,"-",SUMPRODUCT(('Hrs 2021'!$B$2:$B$500='Suivi quotidien'!A393)*('Hrs 2021'!$A$2:$A$500='Suivi quotidien'!G393)*('Hrs 2021'!$E$2:$E$500*1)))</f>
        <v>-</v>
      </c>
      <c r="U393" s="184" t="str">
        <f>IFERROR(O393/T393,"-")</f>
        <v>-</v>
      </c>
      <c r="V393" s="153" t="str" cm="1">
        <f t="array" ref="V393">IF(SUMPRODUCT(('Hrs 2021'!$B$2:$B$500='Suivi quotidien'!A393)*('Hrs 2021'!$A$2:$A$500='Suivi quotidien'!G393)*('Hrs 2021'!$E$2:$E$500*1))=0,"-",SUMPRODUCT(('Hrs 2021'!$B$2:$B$500='Suivi quotidien'!A393)*('Hrs 2021'!$A$2:$A$500='Suivi quotidien'!G393)*('Hrs 2021'!$F$2:$F$500*1)))</f>
        <v>-</v>
      </c>
      <c r="W393" s="184" t="str">
        <f>IFERROR(O393/V393,"-")</f>
        <v>-</v>
      </c>
      <c r="X393" s="180" t="str" cm="1">
        <f t="array" ref="X393">IF(SUMPRODUCT(('Hrs 2022'!$C$2:$C$500='Suivi quotidien'!A393)*('Hrs 2022'!$B$2:$B$500='Suivi quotidien'!G393)*('Hrs 2022'!$F$2:$F$500*1))=0,"-",SUMPRODUCT(('Hrs 2022'!$C$2:$C$500='Suivi quotidien'!A393)*('Hrs 2022'!$B$2:$B$500='Suivi quotidien'!G393)*('Hrs 2022'!$F$2:$F$500*1)))</f>
        <v>-</v>
      </c>
      <c r="Y393" s="184" t="str">
        <f>IFERROR(O393/X393,"-")</f>
        <v>-</v>
      </c>
      <c r="Z393" s="153" t="s">
        <v>109</v>
      </c>
      <c r="AA393" s="184" t="str">
        <f>IFERROR(O393/Z393,"-")</f>
        <v>-</v>
      </c>
      <c r="AB393" s="156" t="s">
        <v>109</v>
      </c>
      <c r="AC393" s="181" t="s">
        <v>334</v>
      </c>
    </row>
    <row r="394" spans="1:29" ht="30" x14ac:dyDescent="0.25">
      <c r="A394" s="185"/>
      <c r="B394" s="68"/>
      <c r="L394" s="76"/>
      <c r="O394" s="149" t="str">
        <f>IFERROR(IF(N394="","",(N394+(0.16*N394))),"-")</f>
        <v/>
      </c>
      <c r="P394" s="153" t="s">
        <v>109</v>
      </c>
      <c r="Q394" s="184" t="str">
        <f>IFERROR(N394/P394,"-")</f>
        <v>-</v>
      </c>
      <c r="R394" s="153" t="str" cm="1">
        <f t="array" ref="R394">IFERROR(IF(SUMPRODUCT(('Hrs 2021'!$I$2:$I$500='Suivi quotidien'!A394)*('Hrs 2021'!$H$2:$H$500='Suivi quotidien'!G394)*('Hrs 2021'!$J$2:$J$500*1))=0,"",SUMPRODUCT(('Hrs 2021'!$I$2:$I$500='Suivi quotidien'!A394)*('Hrs 2021'!$H$2:$H$500='Suivi quotidien'!G394)*('Hrs 2021'!$J$2:$J$500*1)))/60,"-")</f>
        <v>-</v>
      </c>
      <c r="S394" s="184" t="str">
        <f>IFERROR(N394/R394,"-")</f>
        <v>-</v>
      </c>
      <c r="T394" s="180" t="str" cm="1">
        <f t="array" ref="T394">IF(SUMPRODUCT(('Hrs 2021'!$B$2:$B$500='Suivi quotidien'!A394)*('Hrs 2021'!$A$2:$A$500='Suivi quotidien'!G394)*('Hrs 2021'!$E$2:$E$500*1))=0,"-",SUMPRODUCT(('Hrs 2021'!$B$2:$B$500='Suivi quotidien'!A394)*('Hrs 2021'!$A$2:$A$500='Suivi quotidien'!G394)*('Hrs 2021'!$E$2:$E$500*1)))</f>
        <v>-</v>
      </c>
      <c r="U394" s="184" t="str">
        <f>IFERROR(O394/T394,"-")</f>
        <v>-</v>
      </c>
      <c r="V394" s="153" t="str" cm="1">
        <f t="array" ref="V394">IF(SUMPRODUCT(('Hrs 2021'!$B$2:$B$500='Suivi quotidien'!A394)*('Hrs 2021'!$A$2:$A$500='Suivi quotidien'!G394)*('Hrs 2021'!$E$2:$E$500*1))=0,"-",SUMPRODUCT(('Hrs 2021'!$B$2:$B$500='Suivi quotidien'!A394)*('Hrs 2021'!$A$2:$A$500='Suivi quotidien'!G394)*('Hrs 2021'!$F$2:$F$500*1)))</f>
        <v>-</v>
      </c>
      <c r="W394" s="184" t="str">
        <f>IFERROR(O394/V394,"-")</f>
        <v>-</v>
      </c>
      <c r="X394" s="180" t="str" cm="1">
        <f t="array" ref="X394">IF(SUMPRODUCT(('Hrs 2022'!$C$2:$C$500='Suivi quotidien'!A394)*('Hrs 2022'!$B$2:$B$500='Suivi quotidien'!G394)*('Hrs 2022'!$F$2:$F$500*1))=0,"-",SUMPRODUCT(('Hrs 2022'!$C$2:$C$500='Suivi quotidien'!A394)*('Hrs 2022'!$B$2:$B$500='Suivi quotidien'!G394)*('Hrs 2022'!$F$2:$F$500*1)))</f>
        <v>-</v>
      </c>
      <c r="Y394" s="184" t="str">
        <f>IFERROR(O394/X394,"-")</f>
        <v>-</v>
      </c>
      <c r="Z394" s="153" t="s">
        <v>109</v>
      </c>
      <c r="AA394" s="184" t="str">
        <f>IFERROR(O394/Z394,"-")</f>
        <v>-</v>
      </c>
      <c r="AB394" s="156" t="s">
        <v>109</v>
      </c>
      <c r="AC394" s="181" t="s">
        <v>334</v>
      </c>
    </row>
    <row r="395" spans="1:29" ht="30" x14ac:dyDescent="0.25">
      <c r="A395" s="185"/>
      <c r="B395" s="68"/>
      <c r="L395" s="76"/>
      <c r="O395" s="149" t="str">
        <f>IFERROR(IF(N395="","",(N395+(0.16*N395))),"-")</f>
        <v/>
      </c>
      <c r="P395" s="153" t="s">
        <v>109</v>
      </c>
      <c r="Q395" s="184" t="str">
        <f>IFERROR(N395/P395,"-")</f>
        <v>-</v>
      </c>
      <c r="R395" s="153" t="str" cm="1">
        <f t="array" ref="R395">IFERROR(IF(SUMPRODUCT(('Hrs 2021'!$I$2:$I$500='Suivi quotidien'!A395)*('Hrs 2021'!$H$2:$H$500='Suivi quotidien'!G395)*('Hrs 2021'!$J$2:$J$500*1))=0,"",SUMPRODUCT(('Hrs 2021'!$I$2:$I$500='Suivi quotidien'!A395)*('Hrs 2021'!$H$2:$H$500='Suivi quotidien'!G395)*('Hrs 2021'!$J$2:$J$500*1)))/60,"-")</f>
        <v>-</v>
      </c>
      <c r="S395" s="184" t="str">
        <f>IFERROR(N395/R395,"-")</f>
        <v>-</v>
      </c>
      <c r="T395" s="180" t="str" cm="1">
        <f t="array" ref="T395">IF(SUMPRODUCT(('Hrs 2021'!$B$2:$B$500='Suivi quotidien'!A395)*('Hrs 2021'!$A$2:$A$500='Suivi quotidien'!G395)*('Hrs 2021'!$E$2:$E$500*1))=0,"-",SUMPRODUCT(('Hrs 2021'!$B$2:$B$500='Suivi quotidien'!A395)*('Hrs 2021'!$A$2:$A$500='Suivi quotidien'!G395)*('Hrs 2021'!$E$2:$E$500*1)))</f>
        <v>-</v>
      </c>
      <c r="U395" s="184" t="str">
        <f>IFERROR(O395/T395,"-")</f>
        <v>-</v>
      </c>
      <c r="V395" s="153" t="str" cm="1">
        <f t="array" ref="V395">IF(SUMPRODUCT(('Hrs 2021'!$B$2:$B$500='Suivi quotidien'!A395)*('Hrs 2021'!$A$2:$A$500='Suivi quotidien'!G395)*('Hrs 2021'!$E$2:$E$500*1))=0,"-",SUMPRODUCT(('Hrs 2021'!$B$2:$B$500='Suivi quotidien'!A395)*('Hrs 2021'!$A$2:$A$500='Suivi quotidien'!G395)*('Hrs 2021'!$F$2:$F$500*1)))</f>
        <v>-</v>
      </c>
      <c r="W395" s="184" t="str">
        <f>IFERROR(O395/V395,"-")</f>
        <v>-</v>
      </c>
      <c r="X395" s="180" t="str" cm="1">
        <f t="array" ref="X395">IF(SUMPRODUCT(('Hrs 2022'!$C$2:$C$500='Suivi quotidien'!A395)*('Hrs 2022'!$B$2:$B$500='Suivi quotidien'!G395)*('Hrs 2022'!$F$2:$F$500*1))=0,"-",SUMPRODUCT(('Hrs 2022'!$C$2:$C$500='Suivi quotidien'!A395)*('Hrs 2022'!$B$2:$B$500='Suivi quotidien'!G395)*('Hrs 2022'!$F$2:$F$500*1)))</f>
        <v>-</v>
      </c>
      <c r="Y395" s="184" t="str">
        <f>IFERROR(O395/X395,"-")</f>
        <v>-</v>
      </c>
      <c r="Z395" s="153" t="s">
        <v>109</v>
      </c>
      <c r="AA395" s="184" t="str">
        <f>IFERROR(O395/Z395,"-")</f>
        <v>-</v>
      </c>
      <c r="AB395" s="156" t="s">
        <v>109</v>
      </c>
      <c r="AC395" s="181" t="s">
        <v>334</v>
      </c>
    </row>
    <row r="396" spans="1:29" ht="30" x14ac:dyDescent="0.25">
      <c r="A396" s="185"/>
      <c r="B396" s="68"/>
      <c r="L396" s="76"/>
      <c r="O396" s="149" t="str">
        <f>IFERROR(IF(N396="","",(N396+(0.16*N396))),"-")</f>
        <v/>
      </c>
      <c r="P396" s="153" t="s">
        <v>109</v>
      </c>
      <c r="Q396" s="184" t="str">
        <f>IFERROR(N396/P396,"-")</f>
        <v>-</v>
      </c>
      <c r="R396" s="153" t="str" cm="1">
        <f t="array" ref="R396">IFERROR(IF(SUMPRODUCT(('Hrs 2021'!$I$2:$I$500='Suivi quotidien'!A396)*('Hrs 2021'!$H$2:$H$500='Suivi quotidien'!G396)*('Hrs 2021'!$J$2:$J$500*1))=0,"",SUMPRODUCT(('Hrs 2021'!$I$2:$I$500='Suivi quotidien'!A396)*('Hrs 2021'!$H$2:$H$500='Suivi quotidien'!G396)*('Hrs 2021'!$J$2:$J$500*1)))/60,"-")</f>
        <v>-</v>
      </c>
      <c r="S396" s="184" t="str">
        <f>IFERROR(N396/R396,"-")</f>
        <v>-</v>
      </c>
      <c r="T396" s="180" t="str" cm="1">
        <f t="array" ref="T396">IF(SUMPRODUCT(('Hrs 2021'!$B$2:$B$500='Suivi quotidien'!A396)*('Hrs 2021'!$A$2:$A$500='Suivi quotidien'!G396)*('Hrs 2021'!$E$2:$E$500*1))=0,"-",SUMPRODUCT(('Hrs 2021'!$B$2:$B$500='Suivi quotidien'!A396)*('Hrs 2021'!$A$2:$A$500='Suivi quotidien'!G396)*('Hrs 2021'!$E$2:$E$500*1)))</f>
        <v>-</v>
      </c>
      <c r="U396" s="184" t="str">
        <f>IFERROR(O396/T396,"-")</f>
        <v>-</v>
      </c>
      <c r="V396" s="153" t="str" cm="1">
        <f t="array" ref="V396">IF(SUMPRODUCT(('Hrs 2021'!$B$2:$B$500='Suivi quotidien'!A396)*('Hrs 2021'!$A$2:$A$500='Suivi quotidien'!G396)*('Hrs 2021'!$E$2:$E$500*1))=0,"-",SUMPRODUCT(('Hrs 2021'!$B$2:$B$500='Suivi quotidien'!A396)*('Hrs 2021'!$A$2:$A$500='Suivi quotidien'!G396)*('Hrs 2021'!$F$2:$F$500*1)))</f>
        <v>-</v>
      </c>
      <c r="W396" s="184" t="str">
        <f>IFERROR(O396/V396,"-")</f>
        <v>-</v>
      </c>
      <c r="X396" s="180" t="str" cm="1">
        <f t="array" ref="X396">IF(SUMPRODUCT(('Hrs 2022'!$C$2:$C$500='Suivi quotidien'!A396)*('Hrs 2022'!$B$2:$B$500='Suivi quotidien'!G396)*('Hrs 2022'!$F$2:$F$500*1))=0,"-",SUMPRODUCT(('Hrs 2022'!$C$2:$C$500='Suivi quotidien'!A396)*('Hrs 2022'!$B$2:$B$500='Suivi quotidien'!G396)*('Hrs 2022'!$F$2:$F$500*1)))</f>
        <v>-</v>
      </c>
      <c r="Y396" s="184" t="str">
        <f>IFERROR(O396/X396,"-")</f>
        <v>-</v>
      </c>
      <c r="Z396" s="153" t="s">
        <v>109</v>
      </c>
      <c r="AA396" s="184" t="str">
        <f>IFERROR(O396/Z396,"-")</f>
        <v>-</v>
      </c>
      <c r="AB396" s="156" t="s">
        <v>109</v>
      </c>
      <c r="AC396" s="181" t="s">
        <v>334</v>
      </c>
    </row>
    <row r="397" spans="1:29" ht="30" x14ac:dyDescent="0.25">
      <c r="A397" s="185"/>
      <c r="B397" s="68"/>
      <c r="L397" s="76"/>
      <c r="O397" s="149" t="str">
        <f>IFERROR(IF(N397="","",(N397+(0.16*N397))),"-")</f>
        <v/>
      </c>
      <c r="P397" s="153" t="s">
        <v>109</v>
      </c>
      <c r="Q397" s="184" t="str">
        <f>IFERROR(N397/P397,"-")</f>
        <v>-</v>
      </c>
      <c r="R397" s="153" t="str" cm="1">
        <f t="array" ref="R397">IFERROR(IF(SUMPRODUCT(('Hrs 2021'!$I$2:$I$500='Suivi quotidien'!A397)*('Hrs 2021'!$H$2:$H$500='Suivi quotidien'!G397)*('Hrs 2021'!$J$2:$J$500*1))=0,"",SUMPRODUCT(('Hrs 2021'!$I$2:$I$500='Suivi quotidien'!A397)*('Hrs 2021'!$H$2:$H$500='Suivi quotidien'!G397)*('Hrs 2021'!$J$2:$J$500*1)))/60,"-")</f>
        <v>-</v>
      </c>
      <c r="S397" s="184" t="str">
        <f>IFERROR(N397/R397,"-")</f>
        <v>-</v>
      </c>
      <c r="T397" s="180" t="str" cm="1">
        <f t="array" ref="T397">IF(SUMPRODUCT(('Hrs 2021'!$B$2:$B$500='Suivi quotidien'!A397)*('Hrs 2021'!$A$2:$A$500='Suivi quotidien'!G397)*('Hrs 2021'!$E$2:$E$500*1))=0,"-",SUMPRODUCT(('Hrs 2021'!$B$2:$B$500='Suivi quotidien'!A397)*('Hrs 2021'!$A$2:$A$500='Suivi quotidien'!G397)*('Hrs 2021'!$E$2:$E$500*1)))</f>
        <v>-</v>
      </c>
      <c r="U397" s="184" t="str">
        <f>IFERROR(O397/T397,"-")</f>
        <v>-</v>
      </c>
      <c r="V397" s="153" t="str" cm="1">
        <f t="array" ref="V397">IF(SUMPRODUCT(('Hrs 2021'!$B$2:$B$500='Suivi quotidien'!A397)*('Hrs 2021'!$A$2:$A$500='Suivi quotidien'!G397)*('Hrs 2021'!$E$2:$E$500*1))=0,"-",SUMPRODUCT(('Hrs 2021'!$B$2:$B$500='Suivi quotidien'!A397)*('Hrs 2021'!$A$2:$A$500='Suivi quotidien'!G397)*('Hrs 2021'!$F$2:$F$500*1)))</f>
        <v>-</v>
      </c>
      <c r="W397" s="184" t="str">
        <f>IFERROR(O397/V397,"-")</f>
        <v>-</v>
      </c>
      <c r="X397" s="180" t="str" cm="1">
        <f t="array" ref="X397">IF(SUMPRODUCT(('Hrs 2022'!$C$2:$C$500='Suivi quotidien'!A397)*('Hrs 2022'!$B$2:$B$500='Suivi quotidien'!G397)*('Hrs 2022'!$F$2:$F$500*1))=0,"-",SUMPRODUCT(('Hrs 2022'!$C$2:$C$500='Suivi quotidien'!A397)*('Hrs 2022'!$B$2:$B$500='Suivi quotidien'!G397)*('Hrs 2022'!$F$2:$F$500*1)))</f>
        <v>-</v>
      </c>
      <c r="Y397" s="184" t="str">
        <f>IFERROR(O397/X397,"-")</f>
        <v>-</v>
      </c>
      <c r="Z397" s="153" t="s">
        <v>109</v>
      </c>
      <c r="AA397" s="184" t="str">
        <f>IFERROR(O397/Z397,"-")</f>
        <v>-</v>
      </c>
      <c r="AB397" s="156" t="s">
        <v>109</v>
      </c>
      <c r="AC397" s="181" t="s">
        <v>334</v>
      </c>
    </row>
    <row r="398" spans="1:29" ht="30" x14ac:dyDescent="0.25">
      <c r="A398" s="185"/>
      <c r="B398" s="68"/>
      <c r="L398" s="76"/>
      <c r="O398" s="149" t="str">
        <f>IFERROR(IF(N398="","",(N398+(0.16*N398))),"-")</f>
        <v/>
      </c>
      <c r="P398" s="153" t="s">
        <v>109</v>
      </c>
      <c r="Q398" s="184" t="str">
        <f>IFERROR(N398/P398,"-")</f>
        <v>-</v>
      </c>
      <c r="R398" s="153" t="str" cm="1">
        <f t="array" ref="R398">IFERROR(IF(SUMPRODUCT(('Hrs 2021'!$I$2:$I$500='Suivi quotidien'!A398)*('Hrs 2021'!$H$2:$H$500='Suivi quotidien'!G398)*('Hrs 2021'!$J$2:$J$500*1))=0,"",SUMPRODUCT(('Hrs 2021'!$I$2:$I$500='Suivi quotidien'!A398)*('Hrs 2021'!$H$2:$H$500='Suivi quotidien'!G398)*('Hrs 2021'!$J$2:$J$500*1)))/60,"-")</f>
        <v>-</v>
      </c>
      <c r="S398" s="184" t="str">
        <f>IFERROR(N398/R398,"-")</f>
        <v>-</v>
      </c>
      <c r="T398" s="180" t="str" cm="1">
        <f t="array" ref="T398">IF(SUMPRODUCT(('Hrs 2021'!$B$2:$B$500='Suivi quotidien'!A398)*('Hrs 2021'!$A$2:$A$500='Suivi quotidien'!G398)*('Hrs 2021'!$E$2:$E$500*1))=0,"-",SUMPRODUCT(('Hrs 2021'!$B$2:$B$500='Suivi quotidien'!A398)*('Hrs 2021'!$A$2:$A$500='Suivi quotidien'!G398)*('Hrs 2021'!$E$2:$E$500*1)))</f>
        <v>-</v>
      </c>
      <c r="U398" s="184" t="str">
        <f>IFERROR(O398/T398,"-")</f>
        <v>-</v>
      </c>
      <c r="V398" s="153" t="str" cm="1">
        <f t="array" ref="V398">IF(SUMPRODUCT(('Hrs 2021'!$B$2:$B$500='Suivi quotidien'!A398)*('Hrs 2021'!$A$2:$A$500='Suivi quotidien'!G398)*('Hrs 2021'!$E$2:$E$500*1))=0,"-",SUMPRODUCT(('Hrs 2021'!$B$2:$B$500='Suivi quotidien'!A398)*('Hrs 2021'!$A$2:$A$500='Suivi quotidien'!G398)*('Hrs 2021'!$F$2:$F$500*1)))</f>
        <v>-</v>
      </c>
      <c r="W398" s="184" t="str">
        <f>IFERROR(O398/V398,"-")</f>
        <v>-</v>
      </c>
      <c r="X398" s="180" t="str" cm="1">
        <f t="array" ref="X398">IF(SUMPRODUCT(('Hrs 2022'!$C$2:$C$500='Suivi quotidien'!A398)*('Hrs 2022'!$B$2:$B$500='Suivi quotidien'!G398)*('Hrs 2022'!$F$2:$F$500*1))=0,"-",SUMPRODUCT(('Hrs 2022'!$C$2:$C$500='Suivi quotidien'!A398)*('Hrs 2022'!$B$2:$B$500='Suivi quotidien'!G398)*('Hrs 2022'!$F$2:$F$500*1)))</f>
        <v>-</v>
      </c>
      <c r="Y398" s="184" t="str">
        <f>IFERROR(O398/X398,"-")</f>
        <v>-</v>
      </c>
      <c r="Z398" s="153" t="s">
        <v>109</v>
      </c>
      <c r="AA398" s="184" t="str">
        <f>IFERROR(O398/Z398,"-")</f>
        <v>-</v>
      </c>
      <c r="AB398" s="156" t="s">
        <v>109</v>
      </c>
      <c r="AC398" s="181" t="s">
        <v>334</v>
      </c>
    </row>
    <row r="399" spans="1:29" ht="30" x14ac:dyDescent="0.25">
      <c r="A399" s="185"/>
      <c r="B399" s="68"/>
      <c r="L399" s="76"/>
      <c r="O399" s="149" t="str">
        <f>IFERROR(IF(N399="","",(N399+(0.16*N399))),"-")</f>
        <v/>
      </c>
      <c r="P399" s="153" t="s">
        <v>109</v>
      </c>
      <c r="Q399" s="184" t="str">
        <f>IFERROR(N399/P399,"-")</f>
        <v>-</v>
      </c>
      <c r="R399" s="153" t="str" cm="1">
        <f t="array" ref="R399">IFERROR(IF(SUMPRODUCT(('Hrs 2021'!$I$2:$I$500='Suivi quotidien'!A399)*('Hrs 2021'!$H$2:$H$500='Suivi quotidien'!G399)*('Hrs 2021'!$J$2:$J$500*1))=0,"",SUMPRODUCT(('Hrs 2021'!$I$2:$I$500='Suivi quotidien'!A399)*('Hrs 2021'!$H$2:$H$500='Suivi quotidien'!G399)*('Hrs 2021'!$J$2:$J$500*1)))/60,"-")</f>
        <v>-</v>
      </c>
      <c r="S399" s="184" t="str">
        <f>IFERROR(N399/R399,"-")</f>
        <v>-</v>
      </c>
      <c r="T399" s="180" t="str" cm="1">
        <f t="array" ref="T399">IF(SUMPRODUCT(('Hrs 2021'!$B$2:$B$500='Suivi quotidien'!A399)*('Hrs 2021'!$A$2:$A$500='Suivi quotidien'!G399)*('Hrs 2021'!$E$2:$E$500*1))=0,"-",SUMPRODUCT(('Hrs 2021'!$B$2:$B$500='Suivi quotidien'!A399)*('Hrs 2021'!$A$2:$A$500='Suivi quotidien'!G399)*('Hrs 2021'!$E$2:$E$500*1)))</f>
        <v>-</v>
      </c>
      <c r="U399" s="184" t="str">
        <f>IFERROR(O399/T399,"-")</f>
        <v>-</v>
      </c>
      <c r="V399" s="153" t="str" cm="1">
        <f t="array" ref="V399">IF(SUMPRODUCT(('Hrs 2021'!$B$2:$B$500='Suivi quotidien'!A399)*('Hrs 2021'!$A$2:$A$500='Suivi quotidien'!G399)*('Hrs 2021'!$E$2:$E$500*1))=0,"-",SUMPRODUCT(('Hrs 2021'!$B$2:$B$500='Suivi quotidien'!A399)*('Hrs 2021'!$A$2:$A$500='Suivi quotidien'!G399)*('Hrs 2021'!$F$2:$F$500*1)))</f>
        <v>-</v>
      </c>
      <c r="W399" s="184" t="str">
        <f>IFERROR(O399/V399,"-")</f>
        <v>-</v>
      </c>
      <c r="X399" s="180" t="str" cm="1">
        <f t="array" ref="X399">IF(SUMPRODUCT(('Hrs 2022'!$C$2:$C$500='Suivi quotidien'!A399)*('Hrs 2022'!$B$2:$B$500='Suivi quotidien'!G399)*('Hrs 2022'!$F$2:$F$500*1))=0,"-",SUMPRODUCT(('Hrs 2022'!$C$2:$C$500='Suivi quotidien'!A399)*('Hrs 2022'!$B$2:$B$500='Suivi quotidien'!G399)*('Hrs 2022'!$F$2:$F$500*1)))</f>
        <v>-</v>
      </c>
      <c r="Y399" s="184" t="str">
        <f>IFERROR(O399/X399,"-")</f>
        <v>-</v>
      </c>
      <c r="Z399" s="153" t="s">
        <v>109</v>
      </c>
      <c r="AA399" s="184" t="str">
        <f>IFERROR(O399/Z399,"-")</f>
        <v>-</v>
      </c>
      <c r="AB399" s="156" t="s">
        <v>109</v>
      </c>
      <c r="AC399" s="181" t="s">
        <v>334</v>
      </c>
    </row>
    <row r="400" spans="1:29" ht="30" x14ac:dyDescent="0.25">
      <c r="A400" s="185"/>
      <c r="B400" s="68"/>
      <c r="L400" s="76"/>
      <c r="O400" s="149" t="str">
        <f>IFERROR(IF(N400="","",(N400+(0.16*N400))),"-")</f>
        <v/>
      </c>
      <c r="P400" s="153" t="s">
        <v>109</v>
      </c>
      <c r="Q400" s="184" t="str">
        <f>IFERROR(N400/P400,"-")</f>
        <v>-</v>
      </c>
      <c r="R400" s="153" t="str" cm="1">
        <f t="array" ref="R400">IFERROR(IF(SUMPRODUCT(('Hrs 2021'!$I$2:$I$500='Suivi quotidien'!A400)*('Hrs 2021'!$H$2:$H$500='Suivi quotidien'!G400)*('Hrs 2021'!$J$2:$J$500*1))=0,"",SUMPRODUCT(('Hrs 2021'!$I$2:$I$500='Suivi quotidien'!A400)*('Hrs 2021'!$H$2:$H$500='Suivi quotidien'!G400)*('Hrs 2021'!$J$2:$J$500*1)))/60,"-")</f>
        <v>-</v>
      </c>
      <c r="S400" s="184" t="str">
        <f>IFERROR(N400/R400,"-")</f>
        <v>-</v>
      </c>
      <c r="T400" s="180" t="str" cm="1">
        <f t="array" ref="T400">IF(SUMPRODUCT(('Hrs 2021'!$B$2:$B$500='Suivi quotidien'!A400)*('Hrs 2021'!$A$2:$A$500='Suivi quotidien'!G400)*('Hrs 2021'!$E$2:$E$500*1))=0,"-",SUMPRODUCT(('Hrs 2021'!$B$2:$B$500='Suivi quotidien'!A400)*('Hrs 2021'!$A$2:$A$500='Suivi quotidien'!G400)*('Hrs 2021'!$E$2:$E$500*1)))</f>
        <v>-</v>
      </c>
      <c r="U400" s="184" t="str">
        <f>IFERROR(O400/T400,"-")</f>
        <v>-</v>
      </c>
      <c r="V400" s="153" t="str" cm="1">
        <f t="array" ref="V400">IF(SUMPRODUCT(('Hrs 2021'!$B$2:$B$500='Suivi quotidien'!A400)*('Hrs 2021'!$A$2:$A$500='Suivi quotidien'!G400)*('Hrs 2021'!$E$2:$E$500*1))=0,"-",SUMPRODUCT(('Hrs 2021'!$B$2:$B$500='Suivi quotidien'!A400)*('Hrs 2021'!$A$2:$A$500='Suivi quotidien'!G400)*('Hrs 2021'!$F$2:$F$500*1)))</f>
        <v>-</v>
      </c>
      <c r="W400" s="184" t="str">
        <f>IFERROR(O400/V400,"-")</f>
        <v>-</v>
      </c>
      <c r="X400" s="180" t="str" cm="1">
        <f t="array" ref="X400">IF(SUMPRODUCT(('Hrs 2022'!$C$2:$C$500='Suivi quotidien'!A400)*('Hrs 2022'!$B$2:$B$500='Suivi quotidien'!G400)*('Hrs 2022'!$F$2:$F$500*1))=0,"-",SUMPRODUCT(('Hrs 2022'!$C$2:$C$500='Suivi quotidien'!A400)*('Hrs 2022'!$B$2:$B$500='Suivi quotidien'!G400)*('Hrs 2022'!$F$2:$F$500*1)))</f>
        <v>-</v>
      </c>
      <c r="Y400" s="184" t="str">
        <f>IFERROR(O400/X400,"-")</f>
        <v>-</v>
      </c>
      <c r="Z400" s="153" t="s">
        <v>109</v>
      </c>
      <c r="AA400" s="184" t="str">
        <f>IFERROR(O400/Z400,"-")</f>
        <v>-</v>
      </c>
      <c r="AB400" s="156" t="s">
        <v>109</v>
      </c>
      <c r="AC400" s="181" t="s">
        <v>334</v>
      </c>
    </row>
    <row r="401" spans="1:29" ht="30" x14ac:dyDescent="0.25">
      <c r="A401" s="185"/>
      <c r="B401" s="68"/>
      <c r="L401" s="76"/>
      <c r="O401" s="149" t="str">
        <f>IFERROR(IF(N401="","",(N401+(0.16*N401))),"-")</f>
        <v/>
      </c>
      <c r="P401" s="153" t="s">
        <v>109</v>
      </c>
      <c r="Q401" s="184" t="str">
        <f>IFERROR(N401/P401,"-")</f>
        <v>-</v>
      </c>
      <c r="R401" s="153" t="str" cm="1">
        <f t="array" ref="R401">IFERROR(IF(SUMPRODUCT(('Hrs 2021'!$I$2:$I$500='Suivi quotidien'!A401)*('Hrs 2021'!$H$2:$H$500='Suivi quotidien'!G401)*('Hrs 2021'!$J$2:$J$500*1))=0,"",SUMPRODUCT(('Hrs 2021'!$I$2:$I$500='Suivi quotidien'!A401)*('Hrs 2021'!$H$2:$H$500='Suivi quotidien'!G401)*('Hrs 2021'!$J$2:$J$500*1)))/60,"-")</f>
        <v>-</v>
      </c>
      <c r="S401" s="184" t="str">
        <f>IFERROR(N401/R401,"-")</f>
        <v>-</v>
      </c>
      <c r="T401" s="180" t="str" cm="1">
        <f t="array" ref="T401">IF(SUMPRODUCT(('Hrs 2021'!$B$2:$B$500='Suivi quotidien'!A401)*('Hrs 2021'!$A$2:$A$500='Suivi quotidien'!G401)*('Hrs 2021'!$E$2:$E$500*1))=0,"-",SUMPRODUCT(('Hrs 2021'!$B$2:$B$500='Suivi quotidien'!A401)*('Hrs 2021'!$A$2:$A$500='Suivi quotidien'!G401)*('Hrs 2021'!$E$2:$E$500*1)))</f>
        <v>-</v>
      </c>
      <c r="U401" s="184" t="str">
        <f>IFERROR(O401/T401,"-")</f>
        <v>-</v>
      </c>
      <c r="V401" s="153" t="str" cm="1">
        <f t="array" ref="V401">IF(SUMPRODUCT(('Hrs 2021'!$B$2:$B$500='Suivi quotidien'!A401)*('Hrs 2021'!$A$2:$A$500='Suivi quotidien'!G401)*('Hrs 2021'!$E$2:$E$500*1))=0,"-",SUMPRODUCT(('Hrs 2021'!$B$2:$B$500='Suivi quotidien'!A401)*('Hrs 2021'!$A$2:$A$500='Suivi quotidien'!G401)*('Hrs 2021'!$F$2:$F$500*1)))</f>
        <v>-</v>
      </c>
      <c r="W401" s="184" t="str">
        <f>IFERROR(O401/V401,"-")</f>
        <v>-</v>
      </c>
      <c r="X401" s="180" t="str" cm="1">
        <f t="array" ref="X401">IF(SUMPRODUCT(('Hrs 2022'!$C$2:$C$500='Suivi quotidien'!A401)*('Hrs 2022'!$B$2:$B$500='Suivi quotidien'!G401)*('Hrs 2022'!$F$2:$F$500*1))=0,"-",SUMPRODUCT(('Hrs 2022'!$C$2:$C$500='Suivi quotidien'!A401)*('Hrs 2022'!$B$2:$B$500='Suivi quotidien'!G401)*('Hrs 2022'!$F$2:$F$500*1)))</f>
        <v>-</v>
      </c>
      <c r="Y401" s="184" t="str">
        <f>IFERROR(O401/X401,"-")</f>
        <v>-</v>
      </c>
      <c r="Z401" s="153" t="s">
        <v>109</v>
      </c>
      <c r="AA401" s="184" t="str">
        <f>IFERROR(O401/Z401,"-")</f>
        <v>-</v>
      </c>
      <c r="AB401" s="156" t="s">
        <v>109</v>
      </c>
      <c r="AC401" s="181" t="s">
        <v>334</v>
      </c>
    </row>
    <row r="402" spans="1:29" ht="30" x14ac:dyDescent="0.25">
      <c r="A402" s="185"/>
      <c r="B402" s="68"/>
      <c r="L402" s="76"/>
      <c r="O402" s="149" t="str">
        <f>IFERROR(IF(N402="","",(N402+(0.16*N402))),"-")</f>
        <v/>
      </c>
      <c r="P402" s="153" t="s">
        <v>109</v>
      </c>
      <c r="Q402" s="184" t="str">
        <f>IFERROR(N402/P402,"-")</f>
        <v>-</v>
      </c>
      <c r="R402" s="153" t="str" cm="1">
        <f t="array" ref="R402">IFERROR(IF(SUMPRODUCT(('Hrs 2021'!$I$2:$I$500='Suivi quotidien'!A402)*('Hrs 2021'!$H$2:$H$500='Suivi quotidien'!G402)*('Hrs 2021'!$J$2:$J$500*1))=0,"",SUMPRODUCT(('Hrs 2021'!$I$2:$I$500='Suivi quotidien'!A402)*('Hrs 2021'!$H$2:$H$500='Suivi quotidien'!G402)*('Hrs 2021'!$J$2:$J$500*1)))/60,"-")</f>
        <v>-</v>
      </c>
      <c r="S402" s="184" t="str">
        <f>IFERROR(N402/R402,"-")</f>
        <v>-</v>
      </c>
      <c r="T402" s="180" t="str" cm="1">
        <f t="array" ref="T402">IF(SUMPRODUCT(('Hrs 2021'!$B$2:$B$500='Suivi quotidien'!A402)*('Hrs 2021'!$A$2:$A$500='Suivi quotidien'!G402)*('Hrs 2021'!$E$2:$E$500*1))=0,"-",SUMPRODUCT(('Hrs 2021'!$B$2:$B$500='Suivi quotidien'!A402)*('Hrs 2021'!$A$2:$A$500='Suivi quotidien'!G402)*('Hrs 2021'!$E$2:$E$500*1)))</f>
        <v>-</v>
      </c>
      <c r="U402" s="184" t="str">
        <f>IFERROR(O402/T402,"-")</f>
        <v>-</v>
      </c>
      <c r="V402" s="153" t="str" cm="1">
        <f t="array" ref="V402">IF(SUMPRODUCT(('Hrs 2021'!$B$2:$B$500='Suivi quotidien'!A402)*('Hrs 2021'!$A$2:$A$500='Suivi quotidien'!G402)*('Hrs 2021'!$E$2:$E$500*1))=0,"-",SUMPRODUCT(('Hrs 2021'!$B$2:$B$500='Suivi quotidien'!A402)*('Hrs 2021'!$A$2:$A$500='Suivi quotidien'!G402)*('Hrs 2021'!$F$2:$F$500*1)))</f>
        <v>-</v>
      </c>
      <c r="W402" s="184" t="str">
        <f>IFERROR(O402/V402,"-")</f>
        <v>-</v>
      </c>
      <c r="X402" s="180" t="str" cm="1">
        <f t="array" ref="X402">IF(SUMPRODUCT(('Hrs 2022'!$C$2:$C$500='Suivi quotidien'!A402)*('Hrs 2022'!$B$2:$B$500='Suivi quotidien'!G402)*('Hrs 2022'!$F$2:$F$500*1))=0,"-",SUMPRODUCT(('Hrs 2022'!$C$2:$C$500='Suivi quotidien'!A402)*('Hrs 2022'!$B$2:$B$500='Suivi quotidien'!G402)*('Hrs 2022'!$F$2:$F$500*1)))</f>
        <v>-</v>
      </c>
      <c r="Y402" s="184" t="str">
        <f>IFERROR(O402/X402,"-")</f>
        <v>-</v>
      </c>
      <c r="Z402" s="153" t="s">
        <v>109</v>
      </c>
      <c r="AA402" s="184" t="str">
        <f>IFERROR(O402/Z402,"-")</f>
        <v>-</v>
      </c>
      <c r="AB402" s="156" t="s">
        <v>109</v>
      </c>
      <c r="AC402" s="181" t="s">
        <v>334</v>
      </c>
    </row>
    <row r="403" spans="1:29" ht="30" x14ac:dyDescent="0.25">
      <c r="A403" s="185"/>
      <c r="B403" s="68"/>
      <c r="L403" s="76"/>
      <c r="O403" s="149" t="str">
        <f>IFERROR(IF(N403="","",(N403+(0.16*N403))),"-")</f>
        <v/>
      </c>
      <c r="P403" s="153" t="s">
        <v>109</v>
      </c>
      <c r="Q403" s="184" t="str">
        <f>IFERROR(N403/P403,"-")</f>
        <v>-</v>
      </c>
      <c r="R403" s="153" t="str" cm="1">
        <f t="array" ref="R403">IFERROR(IF(SUMPRODUCT(('Hrs 2021'!$I$2:$I$500='Suivi quotidien'!A403)*('Hrs 2021'!$H$2:$H$500='Suivi quotidien'!G403)*('Hrs 2021'!$J$2:$J$500*1))=0,"",SUMPRODUCT(('Hrs 2021'!$I$2:$I$500='Suivi quotidien'!A403)*('Hrs 2021'!$H$2:$H$500='Suivi quotidien'!G403)*('Hrs 2021'!$J$2:$J$500*1)))/60,"-")</f>
        <v>-</v>
      </c>
      <c r="S403" s="184" t="str">
        <f>IFERROR(N403/R403,"-")</f>
        <v>-</v>
      </c>
      <c r="T403" s="180" t="str" cm="1">
        <f t="array" ref="T403">IF(SUMPRODUCT(('Hrs 2021'!$B$2:$B$500='Suivi quotidien'!A403)*('Hrs 2021'!$A$2:$A$500='Suivi quotidien'!G403)*('Hrs 2021'!$E$2:$E$500*1))=0,"-",SUMPRODUCT(('Hrs 2021'!$B$2:$B$500='Suivi quotidien'!A403)*('Hrs 2021'!$A$2:$A$500='Suivi quotidien'!G403)*('Hrs 2021'!$E$2:$E$500*1)))</f>
        <v>-</v>
      </c>
      <c r="U403" s="184" t="str">
        <f>IFERROR(O403/T403,"-")</f>
        <v>-</v>
      </c>
      <c r="V403" s="153" t="str" cm="1">
        <f t="array" ref="V403">IF(SUMPRODUCT(('Hrs 2021'!$B$2:$B$500='Suivi quotidien'!A403)*('Hrs 2021'!$A$2:$A$500='Suivi quotidien'!G403)*('Hrs 2021'!$E$2:$E$500*1))=0,"-",SUMPRODUCT(('Hrs 2021'!$B$2:$B$500='Suivi quotidien'!A403)*('Hrs 2021'!$A$2:$A$500='Suivi quotidien'!G403)*('Hrs 2021'!$F$2:$F$500*1)))</f>
        <v>-</v>
      </c>
      <c r="W403" s="184" t="str">
        <f>IFERROR(O403/V403,"-")</f>
        <v>-</v>
      </c>
      <c r="X403" s="180" t="str" cm="1">
        <f t="array" ref="X403">IF(SUMPRODUCT(('Hrs 2022'!$C$2:$C$500='Suivi quotidien'!A403)*('Hrs 2022'!$B$2:$B$500='Suivi quotidien'!G403)*('Hrs 2022'!$F$2:$F$500*1))=0,"-",SUMPRODUCT(('Hrs 2022'!$C$2:$C$500='Suivi quotidien'!A403)*('Hrs 2022'!$B$2:$B$500='Suivi quotidien'!G403)*('Hrs 2022'!$F$2:$F$500*1)))</f>
        <v>-</v>
      </c>
      <c r="Y403" s="184" t="str">
        <f>IFERROR(O403/X403,"-")</f>
        <v>-</v>
      </c>
      <c r="Z403" s="153" t="s">
        <v>109</v>
      </c>
      <c r="AA403" s="184" t="str">
        <f>IFERROR(O403/Z403,"-")</f>
        <v>-</v>
      </c>
      <c r="AB403" s="156" t="s">
        <v>109</v>
      </c>
      <c r="AC403" s="181" t="s">
        <v>334</v>
      </c>
    </row>
    <row r="404" spans="1:29" ht="30" x14ac:dyDescent="0.25">
      <c r="A404" s="185"/>
      <c r="B404" s="68"/>
      <c r="L404" s="76"/>
      <c r="O404" s="149" t="str">
        <f>IFERROR(IF(N404="","",(N404+(0.16*N404))),"-")</f>
        <v/>
      </c>
      <c r="P404" s="153" t="s">
        <v>109</v>
      </c>
      <c r="Q404" s="184" t="str">
        <f>IFERROR(N404/P404,"-")</f>
        <v>-</v>
      </c>
      <c r="R404" s="153" t="str" cm="1">
        <f t="array" ref="R404">IFERROR(IF(SUMPRODUCT(('Hrs 2021'!$I$2:$I$500='Suivi quotidien'!A404)*('Hrs 2021'!$H$2:$H$500='Suivi quotidien'!G404)*('Hrs 2021'!$J$2:$J$500*1))=0,"",SUMPRODUCT(('Hrs 2021'!$I$2:$I$500='Suivi quotidien'!A404)*('Hrs 2021'!$H$2:$H$500='Suivi quotidien'!G404)*('Hrs 2021'!$J$2:$J$500*1)))/60,"-")</f>
        <v>-</v>
      </c>
      <c r="S404" s="184" t="str">
        <f>IFERROR(N404/R404,"-")</f>
        <v>-</v>
      </c>
      <c r="T404" s="180" t="str" cm="1">
        <f t="array" ref="T404">IF(SUMPRODUCT(('Hrs 2021'!$B$2:$B$500='Suivi quotidien'!A404)*('Hrs 2021'!$A$2:$A$500='Suivi quotidien'!G404)*('Hrs 2021'!$E$2:$E$500*1))=0,"-",SUMPRODUCT(('Hrs 2021'!$B$2:$B$500='Suivi quotidien'!A404)*('Hrs 2021'!$A$2:$A$500='Suivi quotidien'!G404)*('Hrs 2021'!$E$2:$E$500*1)))</f>
        <v>-</v>
      </c>
      <c r="U404" s="184" t="str">
        <f>IFERROR(O404/T404,"-")</f>
        <v>-</v>
      </c>
      <c r="V404" s="153" t="str" cm="1">
        <f t="array" ref="V404">IF(SUMPRODUCT(('Hrs 2021'!$B$2:$B$500='Suivi quotidien'!A404)*('Hrs 2021'!$A$2:$A$500='Suivi quotidien'!G404)*('Hrs 2021'!$E$2:$E$500*1))=0,"-",SUMPRODUCT(('Hrs 2021'!$B$2:$B$500='Suivi quotidien'!A404)*('Hrs 2021'!$A$2:$A$500='Suivi quotidien'!G404)*('Hrs 2021'!$F$2:$F$500*1)))</f>
        <v>-</v>
      </c>
      <c r="W404" s="184" t="str">
        <f>IFERROR(O404/V404,"-")</f>
        <v>-</v>
      </c>
      <c r="X404" s="180" t="str" cm="1">
        <f t="array" ref="X404">IF(SUMPRODUCT(('Hrs 2022'!$C$2:$C$500='Suivi quotidien'!A404)*('Hrs 2022'!$B$2:$B$500='Suivi quotidien'!G404)*('Hrs 2022'!$F$2:$F$500*1))=0,"-",SUMPRODUCT(('Hrs 2022'!$C$2:$C$500='Suivi quotidien'!A404)*('Hrs 2022'!$B$2:$B$500='Suivi quotidien'!G404)*('Hrs 2022'!$F$2:$F$500*1)))</f>
        <v>-</v>
      </c>
      <c r="Y404" s="184" t="str">
        <f>IFERROR(O404/X404,"-")</f>
        <v>-</v>
      </c>
      <c r="Z404" s="153" t="s">
        <v>109</v>
      </c>
      <c r="AA404" s="184" t="str">
        <f>IFERROR(O404/Z404,"-")</f>
        <v>-</v>
      </c>
      <c r="AB404" s="156" t="s">
        <v>109</v>
      </c>
      <c r="AC404" s="181" t="s">
        <v>334</v>
      </c>
    </row>
    <row r="405" spans="1:29" ht="30" x14ac:dyDescent="0.25">
      <c r="A405" s="185"/>
      <c r="B405" s="68"/>
      <c r="L405" s="76"/>
      <c r="O405" s="149" t="str">
        <f>IFERROR(IF(N405="","",(N405+(0.16*N405))),"-")</f>
        <v/>
      </c>
      <c r="P405" s="153" t="s">
        <v>109</v>
      </c>
      <c r="Q405" s="184" t="str">
        <f>IFERROR(N405/P405,"-")</f>
        <v>-</v>
      </c>
      <c r="R405" s="153" t="str" cm="1">
        <f t="array" ref="R405">IFERROR(IF(SUMPRODUCT(('Hrs 2021'!$I$2:$I$500='Suivi quotidien'!A405)*('Hrs 2021'!$H$2:$H$500='Suivi quotidien'!G405)*('Hrs 2021'!$J$2:$J$500*1))=0,"",SUMPRODUCT(('Hrs 2021'!$I$2:$I$500='Suivi quotidien'!A405)*('Hrs 2021'!$H$2:$H$500='Suivi quotidien'!G405)*('Hrs 2021'!$J$2:$J$500*1)))/60,"-")</f>
        <v>-</v>
      </c>
      <c r="S405" s="184" t="str">
        <f>IFERROR(N405/R405,"-")</f>
        <v>-</v>
      </c>
      <c r="T405" s="180" t="str" cm="1">
        <f t="array" ref="T405">IF(SUMPRODUCT(('Hrs 2021'!$B$2:$B$500='Suivi quotidien'!A405)*('Hrs 2021'!$A$2:$A$500='Suivi quotidien'!G405)*('Hrs 2021'!$E$2:$E$500*1))=0,"-",SUMPRODUCT(('Hrs 2021'!$B$2:$B$500='Suivi quotidien'!A405)*('Hrs 2021'!$A$2:$A$500='Suivi quotidien'!G405)*('Hrs 2021'!$E$2:$E$500*1)))</f>
        <v>-</v>
      </c>
      <c r="U405" s="184" t="str">
        <f>IFERROR(O405/T405,"-")</f>
        <v>-</v>
      </c>
      <c r="V405" s="153" t="str" cm="1">
        <f t="array" ref="V405">IF(SUMPRODUCT(('Hrs 2021'!$B$2:$B$500='Suivi quotidien'!A405)*('Hrs 2021'!$A$2:$A$500='Suivi quotidien'!G405)*('Hrs 2021'!$E$2:$E$500*1))=0,"-",SUMPRODUCT(('Hrs 2021'!$B$2:$B$500='Suivi quotidien'!A405)*('Hrs 2021'!$A$2:$A$500='Suivi quotidien'!G405)*('Hrs 2021'!$F$2:$F$500*1)))</f>
        <v>-</v>
      </c>
      <c r="W405" s="184" t="str">
        <f>IFERROR(O405/V405,"-")</f>
        <v>-</v>
      </c>
      <c r="X405" s="180" t="str" cm="1">
        <f t="array" ref="X405">IF(SUMPRODUCT(('Hrs 2022'!$C$2:$C$500='Suivi quotidien'!A405)*('Hrs 2022'!$B$2:$B$500='Suivi quotidien'!G405)*('Hrs 2022'!$F$2:$F$500*1))=0,"-",SUMPRODUCT(('Hrs 2022'!$C$2:$C$500='Suivi quotidien'!A405)*('Hrs 2022'!$B$2:$B$500='Suivi quotidien'!G405)*('Hrs 2022'!$F$2:$F$500*1)))</f>
        <v>-</v>
      </c>
      <c r="Y405" s="184" t="str">
        <f>IFERROR(O405/X405,"-")</f>
        <v>-</v>
      </c>
      <c r="Z405" s="153" t="s">
        <v>109</v>
      </c>
      <c r="AA405" s="184" t="str">
        <f>IFERROR(O405/Z405,"-")</f>
        <v>-</v>
      </c>
      <c r="AB405" s="156" t="s">
        <v>109</v>
      </c>
      <c r="AC405" s="181" t="s">
        <v>334</v>
      </c>
    </row>
    <row r="406" spans="1:29" ht="30" x14ac:dyDescent="0.25">
      <c r="A406" s="185"/>
      <c r="B406" s="68"/>
      <c r="L406" s="76"/>
      <c r="O406" s="149" t="str">
        <f>IFERROR(IF(N406="","",(N406+(0.16*N406))),"-")</f>
        <v/>
      </c>
      <c r="P406" s="153" t="s">
        <v>109</v>
      </c>
      <c r="Q406" s="184" t="str">
        <f>IFERROR(N406/P406,"-")</f>
        <v>-</v>
      </c>
      <c r="R406" s="153" t="str" cm="1">
        <f t="array" ref="R406">IFERROR(IF(SUMPRODUCT(('Hrs 2021'!$I$2:$I$500='Suivi quotidien'!A406)*('Hrs 2021'!$H$2:$H$500='Suivi quotidien'!G406)*('Hrs 2021'!$J$2:$J$500*1))=0,"",SUMPRODUCT(('Hrs 2021'!$I$2:$I$500='Suivi quotidien'!A406)*('Hrs 2021'!$H$2:$H$500='Suivi quotidien'!G406)*('Hrs 2021'!$J$2:$J$500*1)))/60,"-")</f>
        <v>-</v>
      </c>
      <c r="S406" s="184" t="str">
        <f>IFERROR(N406/R406,"-")</f>
        <v>-</v>
      </c>
      <c r="T406" s="180" t="str" cm="1">
        <f t="array" ref="T406">IF(SUMPRODUCT(('Hrs 2021'!$B$2:$B$500='Suivi quotidien'!A406)*('Hrs 2021'!$A$2:$A$500='Suivi quotidien'!G406)*('Hrs 2021'!$E$2:$E$500*1))=0,"-",SUMPRODUCT(('Hrs 2021'!$B$2:$B$500='Suivi quotidien'!A406)*('Hrs 2021'!$A$2:$A$500='Suivi quotidien'!G406)*('Hrs 2021'!$E$2:$E$500*1)))</f>
        <v>-</v>
      </c>
      <c r="U406" s="184" t="str">
        <f>IFERROR(O406/T406,"-")</f>
        <v>-</v>
      </c>
      <c r="V406" s="153" t="str" cm="1">
        <f t="array" ref="V406">IF(SUMPRODUCT(('Hrs 2021'!$B$2:$B$500='Suivi quotidien'!A406)*('Hrs 2021'!$A$2:$A$500='Suivi quotidien'!G406)*('Hrs 2021'!$E$2:$E$500*1))=0,"-",SUMPRODUCT(('Hrs 2021'!$B$2:$B$500='Suivi quotidien'!A406)*('Hrs 2021'!$A$2:$A$500='Suivi quotidien'!G406)*('Hrs 2021'!$F$2:$F$500*1)))</f>
        <v>-</v>
      </c>
      <c r="W406" s="184" t="str">
        <f>IFERROR(O406/V406,"-")</f>
        <v>-</v>
      </c>
      <c r="X406" s="180" t="str" cm="1">
        <f t="array" ref="X406">IF(SUMPRODUCT(('Hrs 2022'!$C$2:$C$500='Suivi quotidien'!A406)*('Hrs 2022'!$B$2:$B$500='Suivi quotidien'!G406)*('Hrs 2022'!$F$2:$F$500*1))=0,"-",SUMPRODUCT(('Hrs 2022'!$C$2:$C$500='Suivi quotidien'!A406)*('Hrs 2022'!$B$2:$B$500='Suivi quotidien'!G406)*('Hrs 2022'!$F$2:$F$500*1)))</f>
        <v>-</v>
      </c>
      <c r="Y406" s="184" t="str">
        <f>IFERROR(O406/X406,"-")</f>
        <v>-</v>
      </c>
      <c r="Z406" s="153" t="s">
        <v>109</v>
      </c>
      <c r="AA406" s="184" t="str">
        <f>IFERROR(O406/Z406,"-")</f>
        <v>-</v>
      </c>
      <c r="AB406" s="156" t="s">
        <v>109</v>
      </c>
      <c r="AC406" s="181" t="s">
        <v>334</v>
      </c>
    </row>
    <row r="407" spans="1:29" ht="30" x14ac:dyDescent="0.25">
      <c r="A407" s="185"/>
      <c r="B407" s="68"/>
      <c r="L407" s="76"/>
      <c r="O407" s="149" t="str">
        <f>IFERROR(IF(N407="","",(N407+(0.16*N407))),"-")</f>
        <v/>
      </c>
      <c r="P407" s="153" t="s">
        <v>109</v>
      </c>
      <c r="Q407" s="184" t="str">
        <f>IFERROR(N407/P407,"-")</f>
        <v>-</v>
      </c>
      <c r="R407" s="153" t="str" cm="1">
        <f t="array" ref="R407">IFERROR(IF(SUMPRODUCT(('Hrs 2021'!$I$2:$I$500='Suivi quotidien'!A407)*('Hrs 2021'!$H$2:$H$500='Suivi quotidien'!G407)*('Hrs 2021'!$J$2:$J$500*1))=0,"",SUMPRODUCT(('Hrs 2021'!$I$2:$I$500='Suivi quotidien'!A407)*('Hrs 2021'!$H$2:$H$500='Suivi quotidien'!G407)*('Hrs 2021'!$J$2:$J$500*1)))/60,"-")</f>
        <v>-</v>
      </c>
      <c r="S407" s="184" t="str">
        <f>IFERROR(N407/R407,"-")</f>
        <v>-</v>
      </c>
      <c r="T407" s="180" t="str" cm="1">
        <f t="array" ref="T407">IF(SUMPRODUCT(('Hrs 2021'!$B$2:$B$500='Suivi quotidien'!A407)*('Hrs 2021'!$A$2:$A$500='Suivi quotidien'!G407)*('Hrs 2021'!$E$2:$E$500*1))=0,"-",SUMPRODUCT(('Hrs 2021'!$B$2:$B$500='Suivi quotidien'!A407)*('Hrs 2021'!$A$2:$A$500='Suivi quotidien'!G407)*('Hrs 2021'!$E$2:$E$500*1)))</f>
        <v>-</v>
      </c>
      <c r="U407" s="184" t="str">
        <f>IFERROR(O407/T407,"-")</f>
        <v>-</v>
      </c>
      <c r="V407" s="153" t="str" cm="1">
        <f t="array" ref="V407">IF(SUMPRODUCT(('Hrs 2021'!$B$2:$B$500='Suivi quotidien'!A407)*('Hrs 2021'!$A$2:$A$500='Suivi quotidien'!G407)*('Hrs 2021'!$E$2:$E$500*1))=0,"-",SUMPRODUCT(('Hrs 2021'!$B$2:$B$500='Suivi quotidien'!A407)*('Hrs 2021'!$A$2:$A$500='Suivi quotidien'!G407)*('Hrs 2021'!$F$2:$F$500*1)))</f>
        <v>-</v>
      </c>
      <c r="W407" s="184" t="str">
        <f>IFERROR(O407/V407,"-")</f>
        <v>-</v>
      </c>
      <c r="X407" s="180" t="str" cm="1">
        <f t="array" ref="X407">IF(SUMPRODUCT(('Hrs 2022'!$C$2:$C$500='Suivi quotidien'!A407)*('Hrs 2022'!$B$2:$B$500='Suivi quotidien'!G407)*('Hrs 2022'!$F$2:$F$500*1))=0,"-",SUMPRODUCT(('Hrs 2022'!$C$2:$C$500='Suivi quotidien'!A407)*('Hrs 2022'!$B$2:$B$500='Suivi quotidien'!G407)*('Hrs 2022'!$F$2:$F$500*1)))</f>
        <v>-</v>
      </c>
      <c r="Y407" s="184" t="str">
        <f>IFERROR(O407/X407,"-")</f>
        <v>-</v>
      </c>
      <c r="Z407" s="153" t="s">
        <v>109</v>
      </c>
      <c r="AA407" s="184" t="str">
        <f>IFERROR(O407/Z407,"-")</f>
        <v>-</v>
      </c>
      <c r="AB407" s="156" t="s">
        <v>109</v>
      </c>
      <c r="AC407" s="181" t="s">
        <v>334</v>
      </c>
    </row>
    <row r="408" spans="1:29" ht="30" x14ac:dyDescent="0.25">
      <c r="A408" s="185"/>
      <c r="B408" s="68"/>
      <c r="L408" s="76"/>
      <c r="O408" s="149" t="str">
        <f>IFERROR(IF(N408="","",(N408+(0.16*N408))),"-")</f>
        <v/>
      </c>
      <c r="P408" s="153" t="s">
        <v>109</v>
      </c>
      <c r="Q408" s="184" t="str">
        <f>IFERROR(N408/P408,"-")</f>
        <v>-</v>
      </c>
      <c r="R408" s="153" t="str" cm="1">
        <f t="array" ref="R408">IFERROR(IF(SUMPRODUCT(('Hrs 2021'!$I$2:$I$500='Suivi quotidien'!A408)*('Hrs 2021'!$H$2:$H$500='Suivi quotidien'!G408)*('Hrs 2021'!$J$2:$J$500*1))=0,"",SUMPRODUCT(('Hrs 2021'!$I$2:$I$500='Suivi quotidien'!A408)*('Hrs 2021'!$H$2:$H$500='Suivi quotidien'!G408)*('Hrs 2021'!$J$2:$J$500*1)))/60,"-")</f>
        <v>-</v>
      </c>
      <c r="S408" s="184" t="str">
        <f>IFERROR(N408/R408,"-")</f>
        <v>-</v>
      </c>
      <c r="T408" s="180" t="str" cm="1">
        <f t="array" ref="T408">IF(SUMPRODUCT(('Hrs 2021'!$B$2:$B$500='Suivi quotidien'!A408)*('Hrs 2021'!$A$2:$A$500='Suivi quotidien'!G408)*('Hrs 2021'!$E$2:$E$500*1))=0,"-",SUMPRODUCT(('Hrs 2021'!$B$2:$B$500='Suivi quotidien'!A408)*('Hrs 2021'!$A$2:$A$500='Suivi quotidien'!G408)*('Hrs 2021'!$E$2:$E$500*1)))</f>
        <v>-</v>
      </c>
      <c r="U408" s="184" t="str">
        <f>IFERROR(O408/T408,"-")</f>
        <v>-</v>
      </c>
      <c r="V408" s="153" t="str" cm="1">
        <f t="array" ref="V408">IF(SUMPRODUCT(('Hrs 2021'!$B$2:$B$500='Suivi quotidien'!A408)*('Hrs 2021'!$A$2:$A$500='Suivi quotidien'!G408)*('Hrs 2021'!$E$2:$E$500*1))=0,"-",SUMPRODUCT(('Hrs 2021'!$B$2:$B$500='Suivi quotidien'!A408)*('Hrs 2021'!$A$2:$A$500='Suivi quotidien'!G408)*('Hrs 2021'!$F$2:$F$500*1)))</f>
        <v>-</v>
      </c>
      <c r="W408" s="184" t="str">
        <f>IFERROR(O408/V408,"-")</f>
        <v>-</v>
      </c>
      <c r="X408" s="180" t="str" cm="1">
        <f t="array" ref="X408">IF(SUMPRODUCT(('Hrs 2022'!$C$2:$C$500='Suivi quotidien'!A408)*('Hrs 2022'!$B$2:$B$500='Suivi quotidien'!G408)*('Hrs 2022'!$F$2:$F$500*1))=0,"-",SUMPRODUCT(('Hrs 2022'!$C$2:$C$500='Suivi quotidien'!A408)*('Hrs 2022'!$B$2:$B$500='Suivi quotidien'!G408)*('Hrs 2022'!$F$2:$F$500*1)))</f>
        <v>-</v>
      </c>
      <c r="Y408" s="184" t="str">
        <f>IFERROR(O408/X408,"-")</f>
        <v>-</v>
      </c>
      <c r="Z408" s="153" t="s">
        <v>109</v>
      </c>
      <c r="AA408" s="184" t="str">
        <f>IFERROR(O408/Z408,"-")</f>
        <v>-</v>
      </c>
      <c r="AB408" s="156" t="s">
        <v>109</v>
      </c>
      <c r="AC408" s="181" t="s">
        <v>334</v>
      </c>
    </row>
    <row r="409" spans="1:29" ht="30" x14ac:dyDescent="0.25">
      <c r="A409" s="185"/>
      <c r="B409" s="68"/>
      <c r="L409" s="76"/>
      <c r="O409" s="149" t="str">
        <f>IFERROR(IF(N409="","",(N409+(0.16*N409))),"-")</f>
        <v/>
      </c>
      <c r="P409" s="153" t="s">
        <v>109</v>
      </c>
      <c r="Q409" s="184" t="str">
        <f>IFERROR(N409/P409,"-")</f>
        <v>-</v>
      </c>
      <c r="R409" s="153" t="str" cm="1">
        <f t="array" ref="R409">IFERROR(IF(SUMPRODUCT(('Hrs 2021'!$I$2:$I$500='Suivi quotidien'!A409)*('Hrs 2021'!$H$2:$H$500='Suivi quotidien'!G409)*('Hrs 2021'!$J$2:$J$500*1))=0,"",SUMPRODUCT(('Hrs 2021'!$I$2:$I$500='Suivi quotidien'!A409)*('Hrs 2021'!$H$2:$H$500='Suivi quotidien'!G409)*('Hrs 2021'!$J$2:$J$500*1)))/60,"-")</f>
        <v>-</v>
      </c>
      <c r="S409" s="184" t="str">
        <f>IFERROR(N409/R409,"-")</f>
        <v>-</v>
      </c>
      <c r="T409" s="180" t="str" cm="1">
        <f t="array" ref="T409">IF(SUMPRODUCT(('Hrs 2021'!$B$2:$B$500='Suivi quotidien'!A409)*('Hrs 2021'!$A$2:$A$500='Suivi quotidien'!G409)*('Hrs 2021'!$E$2:$E$500*1))=0,"-",SUMPRODUCT(('Hrs 2021'!$B$2:$B$500='Suivi quotidien'!A409)*('Hrs 2021'!$A$2:$A$500='Suivi quotidien'!G409)*('Hrs 2021'!$E$2:$E$500*1)))</f>
        <v>-</v>
      </c>
      <c r="U409" s="184" t="str">
        <f>IFERROR(O409/T409,"-")</f>
        <v>-</v>
      </c>
      <c r="V409" s="153" t="str" cm="1">
        <f t="array" ref="V409">IF(SUMPRODUCT(('Hrs 2021'!$B$2:$B$500='Suivi quotidien'!A409)*('Hrs 2021'!$A$2:$A$500='Suivi quotidien'!G409)*('Hrs 2021'!$E$2:$E$500*1))=0,"-",SUMPRODUCT(('Hrs 2021'!$B$2:$B$500='Suivi quotidien'!A409)*('Hrs 2021'!$A$2:$A$500='Suivi quotidien'!G409)*('Hrs 2021'!$F$2:$F$500*1)))</f>
        <v>-</v>
      </c>
      <c r="W409" s="184" t="str">
        <f>IFERROR(O409/V409,"-")</f>
        <v>-</v>
      </c>
      <c r="X409" s="180" t="str" cm="1">
        <f t="array" ref="X409">IF(SUMPRODUCT(('Hrs 2022'!$C$2:$C$500='Suivi quotidien'!A409)*('Hrs 2022'!$B$2:$B$500='Suivi quotidien'!G409)*('Hrs 2022'!$F$2:$F$500*1))=0,"-",SUMPRODUCT(('Hrs 2022'!$C$2:$C$500='Suivi quotidien'!A409)*('Hrs 2022'!$B$2:$B$500='Suivi quotidien'!G409)*('Hrs 2022'!$F$2:$F$500*1)))</f>
        <v>-</v>
      </c>
      <c r="Y409" s="184" t="str">
        <f>IFERROR(O409/X409,"-")</f>
        <v>-</v>
      </c>
      <c r="Z409" s="153" t="s">
        <v>109</v>
      </c>
      <c r="AA409" s="184" t="str">
        <f>IFERROR(O409/Z409,"-")</f>
        <v>-</v>
      </c>
      <c r="AB409" s="156" t="s">
        <v>109</v>
      </c>
      <c r="AC409" s="181" t="s">
        <v>334</v>
      </c>
    </row>
    <row r="410" spans="1:29" ht="30" x14ac:dyDescent="0.25">
      <c r="A410" s="185"/>
      <c r="B410" s="68"/>
      <c r="L410" s="76"/>
      <c r="O410" s="149" t="str">
        <f>IFERROR(IF(N410="","",(N410+(0.16*N410))),"-")</f>
        <v/>
      </c>
      <c r="P410" s="153" t="s">
        <v>109</v>
      </c>
      <c r="Q410" s="184" t="str">
        <f>IFERROR(N410/P410,"-")</f>
        <v>-</v>
      </c>
      <c r="R410" s="153" t="str" cm="1">
        <f t="array" ref="R410">IFERROR(IF(SUMPRODUCT(('Hrs 2021'!$I$2:$I$500='Suivi quotidien'!A410)*('Hrs 2021'!$H$2:$H$500='Suivi quotidien'!G410)*('Hrs 2021'!$J$2:$J$500*1))=0,"",SUMPRODUCT(('Hrs 2021'!$I$2:$I$500='Suivi quotidien'!A410)*('Hrs 2021'!$H$2:$H$500='Suivi quotidien'!G410)*('Hrs 2021'!$J$2:$J$500*1)))/60,"-")</f>
        <v>-</v>
      </c>
      <c r="S410" s="184" t="str">
        <f>IFERROR(N410/R410,"-")</f>
        <v>-</v>
      </c>
      <c r="T410" s="180" t="str" cm="1">
        <f t="array" ref="T410">IF(SUMPRODUCT(('Hrs 2021'!$B$2:$B$500='Suivi quotidien'!A410)*('Hrs 2021'!$A$2:$A$500='Suivi quotidien'!G410)*('Hrs 2021'!$E$2:$E$500*1))=0,"-",SUMPRODUCT(('Hrs 2021'!$B$2:$B$500='Suivi quotidien'!A410)*('Hrs 2021'!$A$2:$A$500='Suivi quotidien'!G410)*('Hrs 2021'!$E$2:$E$500*1)))</f>
        <v>-</v>
      </c>
      <c r="U410" s="184" t="str">
        <f>IFERROR(O410/T410,"-")</f>
        <v>-</v>
      </c>
      <c r="V410" s="153" t="str" cm="1">
        <f t="array" ref="V410">IF(SUMPRODUCT(('Hrs 2021'!$B$2:$B$500='Suivi quotidien'!A410)*('Hrs 2021'!$A$2:$A$500='Suivi quotidien'!G410)*('Hrs 2021'!$E$2:$E$500*1))=0,"-",SUMPRODUCT(('Hrs 2021'!$B$2:$B$500='Suivi quotidien'!A410)*('Hrs 2021'!$A$2:$A$500='Suivi quotidien'!G410)*('Hrs 2021'!$F$2:$F$500*1)))</f>
        <v>-</v>
      </c>
      <c r="W410" s="184" t="str">
        <f>IFERROR(O410/V410,"-")</f>
        <v>-</v>
      </c>
      <c r="X410" s="180" t="str" cm="1">
        <f t="array" ref="X410">IF(SUMPRODUCT(('Hrs 2022'!$C$2:$C$500='Suivi quotidien'!A410)*('Hrs 2022'!$B$2:$B$500='Suivi quotidien'!G410)*('Hrs 2022'!$F$2:$F$500*1))=0,"-",SUMPRODUCT(('Hrs 2022'!$C$2:$C$500='Suivi quotidien'!A410)*('Hrs 2022'!$B$2:$B$500='Suivi quotidien'!G410)*('Hrs 2022'!$F$2:$F$500*1)))</f>
        <v>-</v>
      </c>
      <c r="Y410" s="184" t="str">
        <f>IFERROR(O410/X410,"-")</f>
        <v>-</v>
      </c>
      <c r="Z410" s="153" t="s">
        <v>109</v>
      </c>
      <c r="AA410" s="184" t="str">
        <f>IFERROR(O410/Z410,"-")</f>
        <v>-</v>
      </c>
      <c r="AB410" s="156" t="s">
        <v>109</v>
      </c>
      <c r="AC410" s="181" t="s">
        <v>334</v>
      </c>
    </row>
    <row r="411" spans="1:29" ht="30" x14ac:dyDescent="0.25">
      <c r="A411" s="185"/>
      <c r="B411" s="68"/>
      <c r="L411" s="76"/>
      <c r="O411" s="149" t="str">
        <f>IFERROR(IF(N411="","",(N411+(0.16*N411))),"-")</f>
        <v/>
      </c>
      <c r="P411" s="153" t="s">
        <v>109</v>
      </c>
      <c r="Q411" s="184" t="str">
        <f>IFERROR(N411/P411,"-")</f>
        <v>-</v>
      </c>
      <c r="R411" s="153" t="str" cm="1">
        <f t="array" ref="R411">IFERROR(IF(SUMPRODUCT(('Hrs 2021'!$I$2:$I$500='Suivi quotidien'!A411)*('Hrs 2021'!$H$2:$H$500='Suivi quotidien'!G411)*('Hrs 2021'!$J$2:$J$500*1))=0,"",SUMPRODUCT(('Hrs 2021'!$I$2:$I$500='Suivi quotidien'!A411)*('Hrs 2021'!$H$2:$H$500='Suivi quotidien'!G411)*('Hrs 2021'!$J$2:$J$500*1)))/60,"-")</f>
        <v>-</v>
      </c>
      <c r="S411" s="184" t="str">
        <f>IFERROR(N411/R411,"-")</f>
        <v>-</v>
      </c>
      <c r="T411" s="180" t="str" cm="1">
        <f t="array" ref="T411">IF(SUMPRODUCT(('Hrs 2021'!$B$2:$B$500='Suivi quotidien'!A411)*('Hrs 2021'!$A$2:$A$500='Suivi quotidien'!G411)*('Hrs 2021'!$E$2:$E$500*1))=0,"-",SUMPRODUCT(('Hrs 2021'!$B$2:$B$500='Suivi quotidien'!A411)*('Hrs 2021'!$A$2:$A$500='Suivi quotidien'!G411)*('Hrs 2021'!$E$2:$E$500*1)))</f>
        <v>-</v>
      </c>
      <c r="U411" s="184" t="str">
        <f>IFERROR(O411/T411,"-")</f>
        <v>-</v>
      </c>
      <c r="V411" s="153" t="str" cm="1">
        <f t="array" ref="V411">IF(SUMPRODUCT(('Hrs 2021'!$B$2:$B$500='Suivi quotidien'!A411)*('Hrs 2021'!$A$2:$A$500='Suivi quotidien'!G411)*('Hrs 2021'!$E$2:$E$500*1))=0,"-",SUMPRODUCT(('Hrs 2021'!$B$2:$B$500='Suivi quotidien'!A411)*('Hrs 2021'!$A$2:$A$500='Suivi quotidien'!G411)*('Hrs 2021'!$F$2:$F$500*1)))</f>
        <v>-</v>
      </c>
      <c r="W411" s="184" t="str">
        <f>IFERROR(O411/V411,"-")</f>
        <v>-</v>
      </c>
      <c r="X411" s="180" t="str" cm="1">
        <f t="array" ref="X411">IF(SUMPRODUCT(('Hrs 2022'!$C$2:$C$500='Suivi quotidien'!A411)*('Hrs 2022'!$B$2:$B$500='Suivi quotidien'!G411)*('Hrs 2022'!$F$2:$F$500*1))=0,"-",SUMPRODUCT(('Hrs 2022'!$C$2:$C$500='Suivi quotidien'!A411)*('Hrs 2022'!$B$2:$B$500='Suivi quotidien'!G411)*('Hrs 2022'!$F$2:$F$500*1)))</f>
        <v>-</v>
      </c>
      <c r="Y411" s="184" t="str">
        <f>IFERROR(O411/X411,"-")</f>
        <v>-</v>
      </c>
      <c r="Z411" s="153" t="s">
        <v>109</v>
      </c>
      <c r="AA411" s="184" t="str">
        <f>IFERROR(O411/Z411,"-")</f>
        <v>-</v>
      </c>
      <c r="AB411" s="156" t="s">
        <v>109</v>
      </c>
      <c r="AC411" s="181" t="s">
        <v>334</v>
      </c>
    </row>
    <row r="412" spans="1:29" ht="30" x14ac:dyDescent="0.25">
      <c r="A412" s="185"/>
      <c r="B412" s="68"/>
      <c r="L412" s="76"/>
      <c r="O412" s="149" t="str">
        <f>IFERROR(IF(N412="","",(N412+(0.16*N412))),"-")</f>
        <v/>
      </c>
      <c r="P412" s="153" t="s">
        <v>109</v>
      </c>
      <c r="Q412" s="184" t="str">
        <f>IFERROR(N412/P412,"-")</f>
        <v>-</v>
      </c>
      <c r="R412" s="153" t="str" cm="1">
        <f t="array" ref="R412">IFERROR(IF(SUMPRODUCT(('Hrs 2021'!$I$2:$I$500='Suivi quotidien'!A412)*('Hrs 2021'!$H$2:$H$500='Suivi quotidien'!G412)*('Hrs 2021'!$J$2:$J$500*1))=0,"",SUMPRODUCT(('Hrs 2021'!$I$2:$I$500='Suivi quotidien'!A412)*('Hrs 2021'!$H$2:$H$500='Suivi quotidien'!G412)*('Hrs 2021'!$J$2:$J$500*1)))/60,"-")</f>
        <v>-</v>
      </c>
      <c r="S412" s="184" t="str">
        <f>IFERROR(N412/R412,"-")</f>
        <v>-</v>
      </c>
      <c r="T412" s="180" t="str" cm="1">
        <f t="array" ref="T412">IF(SUMPRODUCT(('Hrs 2021'!$B$2:$B$500='Suivi quotidien'!A412)*('Hrs 2021'!$A$2:$A$500='Suivi quotidien'!G412)*('Hrs 2021'!$E$2:$E$500*1))=0,"-",SUMPRODUCT(('Hrs 2021'!$B$2:$B$500='Suivi quotidien'!A412)*('Hrs 2021'!$A$2:$A$500='Suivi quotidien'!G412)*('Hrs 2021'!$E$2:$E$500*1)))</f>
        <v>-</v>
      </c>
      <c r="U412" s="184" t="str">
        <f>IFERROR(O412/T412,"-")</f>
        <v>-</v>
      </c>
      <c r="V412" s="153" t="str" cm="1">
        <f t="array" ref="V412">IF(SUMPRODUCT(('Hrs 2021'!$B$2:$B$500='Suivi quotidien'!A412)*('Hrs 2021'!$A$2:$A$500='Suivi quotidien'!G412)*('Hrs 2021'!$E$2:$E$500*1))=0,"-",SUMPRODUCT(('Hrs 2021'!$B$2:$B$500='Suivi quotidien'!A412)*('Hrs 2021'!$A$2:$A$500='Suivi quotidien'!G412)*('Hrs 2021'!$F$2:$F$500*1)))</f>
        <v>-</v>
      </c>
      <c r="W412" s="184" t="str">
        <f>IFERROR(O412/V412,"-")</f>
        <v>-</v>
      </c>
      <c r="X412" s="180" t="str" cm="1">
        <f t="array" ref="X412">IF(SUMPRODUCT(('Hrs 2022'!$C$2:$C$500='Suivi quotidien'!A412)*('Hrs 2022'!$B$2:$B$500='Suivi quotidien'!G412)*('Hrs 2022'!$F$2:$F$500*1))=0,"-",SUMPRODUCT(('Hrs 2022'!$C$2:$C$500='Suivi quotidien'!A412)*('Hrs 2022'!$B$2:$B$500='Suivi quotidien'!G412)*('Hrs 2022'!$F$2:$F$500*1)))</f>
        <v>-</v>
      </c>
      <c r="Y412" s="184" t="str">
        <f>IFERROR(O412/X412,"-")</f>
        <v>-</v>
      </c>
      <c r="Z412" s="153" t="s">
        <v>109</v>
      </c>
      <c r="AA412" s="184" t="str">
        <f>IFERROR(O412/Z412,"-")</f>
        <v>-</v>
      </c>
      <c r="AB412" s="156" t="s">
        <v>109</v>
      </c>
      <c r="AC412" s="181" t="s">
        <v>334</v>
      </c>
    </row>
    <row r="413" spans="1:29" ht="30" x14ac:dyDescent="0.25">
      <c r="A413" s="185"/>
      <c r="B413" s="68"/>
      <c r="L413" s="76"/>
      <c r="O413" s="149" t="str">
        <f>IFERROR(IF(N413="","",(N413+(0.16*N413))),"-")</f>
        <v/>
      </c>
      <c r="P413" s="153" t="s">
        <v>109</v>
      </c>
      <c r="Q413" s="184" t="str">
        <f>IFERROR(N413/P413,"-")</f>
        <v>-</v>
      </c>
      <c r="R413" s="153" t="str" cm="1">
        <f t="array" ref="R413">IFERROR(IF(SUMPRODUCT(('Hrs 2021'!$I$2:$I$500='Suivi quotidien'!A413)*('Hrs 2021'!$H$2:$H$500='Suivi quotidien'!G413)*('Hrs 2021'!$J$2:$J$500*1))=0,"",SUMPRODUCT(('Hrs 2021'!$I$2:$I$500='Suivi quotidien'!A413)*('Hrs 2021'!$H$2:$H$500='Suivi quotidien'!G413)*('Hrs 2021'!$J$2:$J$500*1)))/60,"-")</f>
        <v>-</v>
      </c>
      <c r="S413" s="184" t="str">
        <f>IFERROR(N413/R413,"-")</f>
        <v>-</v>
      </c>
      <c r="T413" s="180" t="str" cm="1">
        <f t="array" ref="T413">IF(SUMPRODUCT(('Hrs 2021'!$B$2:$B$500='Suivi quotidien'!A413)*('Hrs 2021'!$A$2:$A$500='Suivi quotidien'!G413)*('Hrs 2021'!$E$2:$E$500*1))=0,"-",SUMPRODUCT(('Hrs 2021'!$B$2:$B$500='Suivi quotidien'!A413)*('Hrs 2021'!$A$2:$A$500='Suivi quotidien'!G413)*('Hrs 2021'!$E$2:$E$500*1)))</f>
        <v>-</v>
      </c>
      <c r="U413" s="184" t="str">
        <f>IFERROR(O413/T413,"-")</f>
        <v>-</v>
      </c>
      <c r="V413" s="153" t="str" cm="1">
        <f t="array" ref="V413">IF(SUMPRODUCT(('Hrs 2021'!$B$2:$B$500='Suivi quotidien'!A413)*('Hrs 2021'!$A$2:$A$500='Suivi quotidien'!G413)*('Hrs 2021'!$E$2:$E$500*1))=0,"-",SUMPRODUCT(('Hrs 2021'!$B$2:$B$500='Suivi quotidien'!A413)*('Hrs 2021'!$A$2:$A$500='Suivi quotidien'!G413)*('Hrs 2021'!$F$2:$F$500*1)))</f>
        <v>-</v>
      </c>
      <c r="W413" s="184" t="str">
        <f>IFERROR(O413/V413,"-")</f>
        <v>-</v>
      </c>
      <c r="X413" s="180" t="str" cm="1">
        <f t="array" ref="X413">IF(SUMPRODUCT(('Hrs 2022'!$C$2:$C$500='Suivi quotidien'!A413)*('Hrs 2022'!$B$2:$B$500='Suivi quotidien'!G413)*('Hrs 2022'!$F$2:$F$500*1))=0,"-",SUMPRODUCT(('Hrs 2022'!$C$2:$C$500='Suivi quotidien'!A413)*('Hrs 2022'!$B$2:$B$500='Suivi quotidien'!G413)*('Hrs 2022'!$F$2:$F$500*1)))</f>
        <v>-</v>
      </c>
      <c r="Y413" s="184" t="str">
        <f>IFERROR(O413/X413,"-")</f>
        <v>-</v>
      </c>
      <c r="Z413" s="153" t="s">
        <v>109</v>
      </c>
      <c r="AA413" s="184" t="str">
        <f>IFERROR(O413/Z413,"-")</f>
        <v>-</v>
      </c>
      <c r="AB413" s="156" t="s">
        <v>109</v>
      </c>
      <c r="AC413" s="181" t="s">
        <v>334</v>
      </c>
    </row>
    <row r="414" spans="1:29" ht="30" x14ac:dyDescent="0.25">
      <c r="A414" s="185"/>
      <c r="B414" s="68"/>
      <c r="L414" s="76"/>
      <c r="O414" s="149" t="str">
        <f>IFERROR(IF(N414="","",(N414+(0.16*N414))),"-")</f>
        <v/>
      </c>
      <c r="P414" s="153" t="s">
        <v>109</v>
      </c>
      <c r="Q414" s="184" t="str">
        <f>IFERROR(N414/P414,"-")</f>
        <v>-</v>
      </c>
      <c r="R414" s="153" t="str" cm="1">
        <f t="array" ref="R414">IFERROR(IF(SUMPRODUCT(('Hrs 2021'!$I$2:$I$500='Suivi quotidien'!A414)*('Hrs 2021'!$H$2:$H$500='Suivi quotidien'!G414)*('Hrs 2021'!$J$2:$J$500*1))=0,"",SUMPRODUCT(('Hrs 2021'!$I$2:$I$500='Suivi quotidien'!A414)*('Hrs 2021'!$H$2:$H$500='Suivi quotidien'!G414)*('Hrs 2021'!$J$2:$J$500*1)))/60,"-")</f>
        <v>-</v>
      </c>
      <c r="S414" s="184" t="str">
        <f>IFERROR(N414/R414,"-")</f>
        <v>-</v>
      </c>
      <c r="T414" s="180" t="str" cm="1">
        <f t="array" ref="T414">IF(SUMPRODUCT(('Hrs 2021'!$B$2:$B$500='Suivi quotidien'!A414)*('Hrs 2021'!$A$2:$A$500='Suivi quotidien'!G414)*('Hrs 2021'!$E$2:$E$500*1))=0,"-",SUMPRODUCT(('Hrs 2021'!$B$2:$B$500='Suivi quotidien'!A414)*('Hrs 2021'!$A$2:$A$500='Suivi quotidien'!G414)*('Hrs 2021'!$E$2:$E$500*1)))</f>
        <v>-</v>
      </c>
      <c r="U414" s="184" t="str">
        <f>IFERROR(O414/T414,"-")</f>
        <v>-</v>
      </c>
      <c r="V414" s="153" t="str" cm="1">
        <f t="array" ref="V414">IF(SUMPRODUCT(('Hrs 2021'!$B$2:$B$500='Suivi quotidien'!A414)*('Hrs 2021'!$A$2:$A$500='Suivi quotidien'!G414)*('Hrs 2021'!$E$2:$E$500*1))=0,"-",SUMPRODUCT(('Hrs 2021'!$B$2:$B$500='Suivi quotidien'!A414)*('Hrs 2021'!$A$2:$A$500='Suivi quotidien'!G414)*('Hrs 2021'!$F$2:$F$500*1)))</f>
        <v>-</v>
      </c>
      <c r="W414" s="184" t="str">
        <f>IFERROR(O414/V414,"-")</f>
        <v>-</v>
      </c>
      <c r="X414" s="180" t="str" cm="1">
        <f t="array" ref="X414">IF(SUMPRODUCT(('Hrs 2022'!$C$2:$C$500='Suivi quotidien'!A414)*('Hrs 2022'!$B$2:$B$500='Suivi quotidien'!G414)*('Hrs 2022'!$F$2:$F$500*1))=0,"-",SUMPRODUCT(('Hrs 2022'!$C$2:$C$500='Suivi quotidien'!A414)*('Hrs 2022'!$B$2:$B$500='Suivi quotidien'!G414)*('Hrs 2022'!$F$2:$F$500*1)))</f>
        <v>-</v>
      </c>
      <c r="Y414" s="184" t="str">
        <f>IFERROR(O414/X414,"-")</f>
        <v>-</v>
      </c>
      <c r="Z414" s="153" t="s">
        <v>109</v>
      </c>
      <c r="AA414" s="184" t="str">
        <f>IFERROR(O414/Z414,"-")</f>
        <v>-</v>
      </c>
      <c r="AB414" s="156" t="s">
        <v>109</v>
      </c>
      <c r="AC414" s="181" t="s">
        <v>334</v>
      </c>
    </row>
    <row r="415" spans="1:29" ht="30" x14ac:dyDescent="0.25">
      <c r="A415" s="185"/>
      <c r="B415" s="68"/>
      <c r="L415" s="76"/>
      <c r="O415" s="149" t="str">
        <f>IFERROR(IF(N415="","",(N415+(0.16*N415))),"-")</f>
        <v/>
      </c>
      <c r="P415" s="153" t="s">
        <v>109</v>
      </c>
      <c r="Q415" s="184" t="str">
        <f>IFERROR(N415/P415,"-")</f>
        <v>-</v>
      </c>
      <c r="R415" s="153" t="str" cm="1">
        <f t="array" ref="R415">IFERROR(IF(SUMPRODUCT(('Hrs 2021'!$I$2:$I$500='Suivi quotidien'!A415)*('Hrs 2021'!$H$2:$H$500='Suivi quotidien'!G415)*('Hrs 2021'!$J$2:$J$500*1))=0,"",SUMPRODUCT(('Hrs 2021'!$I$2:$I$500='Suivi quotidien'!A415)*('Hrs 2021'!$H$2:$H$500='Suivi quotidien'!G415)*('Hrs 2021'!$J$2:$J$500*1)))/60,"-")</f>
        <v>-</v>
      </c>
      <c r="S415" s="184" t="str">
        <f>IFERROR(N415/R415,"-")</f>
        <v>-</v>
      </c>
      <c r="T415" s="180" t="str" cm="1">
        <f t="array" ref="T415">IF(SUMPRODUCT(('Hrs 2021'!$B$2:$B$500='Suivi quotidien'!A415)*('Hrs 2021'!$A$2:$A$500='Suivi quotidien'!G415)*('Hrs 2021'!$E$2:$E$500*1))=0,"-",SUMPRODUCT(('Hrs 2021'!$B$2:$B$500='Suivi quotidien'!A415)*('Hrs 2021'!$A$2:$A$500='Suivi quotidien'!G415)*('Hrs 2021'!$E$2:$E$500*1)))</f>
        <v>-</v>
      </c>
      <c r="U415" s="184" t="str">
        <f>IFERROR(O415/T415,"-")</f>
        <v>-</v>
      </c>
      <c r="V415" s="153" t="str" cm="1">
        <f t="array" ref="V415">IF(SUMPRODUCT(('Hrs 2021'!$B$2:$B$500='Suivi quotidien'!A415)*('Hrs 2021'!$A$2:$A$500='Suivi quotidien'!G415)*('Hrs 2021'!$E$2:$E$500*1))=0,"-",SUMPRODUCT(('Hrs 2021'!$B$2:$B$500='Suivi quotidien'!A415)*('Hrs 2021'!$A$2:$A$500='Suivi quotidien'!G415)*('Hrs 2021'!$F$2:$F$500*1)))</f>
        <v>-</v>
      </c>
      <c r="W415" s="184" t="str">
        <f>IFERROR(O415/V415,"-")</f>
        <v>-</v>
      </c>
      <c r="X415" s="180" t="str" cm="1">
        <f t="array" ref="X415">IF(SUMPRODUCT(('Hrs 2022'!$C$2:$C$500='Suivi quotidien'!A415)*('Hrs 2022'!$B$2:$B$500='Suivi quotidien'!G415)*('Hrs 2022'!$F$2:$F$500*1))=0,"-",SUMPRODUCT(('Hrs 2022'!$C$2:$C$500='Suivi quotidien'!A415)*('Hrs 2022'!$B$2:$B$500='Suivi quotidien'!G415)*('Hrs 2022'!$F$2:$F$500*1)))</f>
        <v>-</v>
      </c>
      <c r="Y415" s="184" t="str">
        <f>IFERROR(O415/X415,"-")</f>
        <v>-</v>
      </c>
      <c r="Z415" s="153" t="s">
        <v>109</v>
      </c>
      <c r="AA415" s="184" t="str">
        <f>IFERROR(O415/Z415,"-")</f>
        <v>-</v>
      </c>
      <c r="AB415" s="156" t="s">
        <v>109</v>
      </c>
      <c r="AC415" s="181" t="s">
        <v>334</v>
      </c>
    </row>
    <row r="416" spans="1:29" ht="30" x14ac:dyDescent="0.25">
      <c r="A416" s="185"/>
      <c r="B416" s="68"/>
      <c r="L416" s="76"/>
      <c r="O416" s="149" t="str">
        <f>IFERROR(IF(N416="","",(N416+(0.16*N416))),"-")</f>
        <v/>
      </c>
      <c r="P416" s="153" t="s">
        <v>109</v>
      </c>
      <c r="Q416" s="184" t="str">
        <f>IFERROR(N416/P416,"-")</f>
        <v>-</v>
      </c>
      <c r="R416" s="153" t="str" cm="1">
        <f t="array" ref="R416">IFERROR(IF(SUMPRODUCT(('Hrs 2021'!$I$2:$I$500='Suivi quotidien'!A416)*('Hrs 2021'!$H$2:$H$500='Suivi quotidien'!G416)*('Hrs 2021'!$J$2:$J$500*1))=0,"",SUMPRODUCT(('Hrs 2021'!$I$2:$I$500='Suivi quotidien'!A416)*('Hrs 2021'!$H$2:$H$500='Suivi quotidien'!G416)*('Hrs 2021'!$J$2:$J$500*1)))/60,"-")</f>
        <v>-</v>
      </c>
      <c r="S416" s="184" t="str">
        <f>IFERROR(N416/R416,"-")</f>
        <v>-</v>
      </c>
      <c r="T416" s="180" t="str" cm="1">
        <f t="array" ref="T416">IF(SUMPRODUCT(('Hrs 2021'!$B$2:$B$500='Suivi quotidien'!A416)*('Hrs 2021'!$A$2:$A$500='Suivi quotidien'!G416)*('Hrs 2021'!$E$2:$E$500*1))=0,"-",SUMPRODUCT(('Hrs 2021'!$B$2:$B$500='Suivi quotidien'!A416)*('Hrs 2021'!$A$2:$A$500='Suivi quotidien'!G416)*('Hrs 2021'!$E$2:$E$500*1)))</f>
        <v>-</v>
      </c>
      <c r="U416" s="184" t="str">
        <f>IFERROR(O416/T416,"-")</f>
        <v>-</v>
      </c>
      <c r="V416" s="153" t="str" cm="1">
        <f t="array" ref="V416">IF(SUMPRODUCT(('Hrs 2021'!$B$2:$B$500='Suivi quotidien'!A416)*('Hrs 2021'!$A$2:$A$500='Suivi quotidien'!G416)*('Hrs 2021'!$E$2:$E$500*1))=0,"-",SUMPRODUCT(('Hrs 2021'!$B$2:$B$500='Suivi quotidien'!A416)*('Hrs 2021'!$A$2:$A$500='Suivi quotidien'!G416)*('Hrs 2021'!$F$2:$F$500*1)))</f>
        <v>-</v>
      </c>
      <c r="W416" s="184" t="str">
        <f>IFERROR(O416/V416,"-")</f>
        <v>-</v>
      </c>
      <c r="X416" s="180" t="str" cm="1">
        <f t="array" ref="X416">IF(SUMPRODUCT(('Hrs 2022'!$C$2:$C$500='Suivi quotidien'!A416)*('Hrs 2022'!$B$2:$B$500='Suivi quotidien'!G416)*('Hrs 2022'!$F$2:$F$500*1))=0,"-",SUMPRODUCT(('Hrs 2022'!$C$2:$C$500='Suivi quotidien'!A416)*('Hrs 2022'!$B$2:$B$500='Suivi quotidien'!G416)*('Hrs 2022'!$F$2:$F$500*1)))</f>
        <v>-</v>
      </c>
      <c r="Y416" s="184" t="str">
        <f>IFERROR(O416/X416,"-")</f>
        <v>-</v>
      </c>
      <c r="Z416" s="153" t="s">
        <v>109</v>
      </c>
      <c r="AA416" s="184" t="str">
        <f>IFERROR(O416/Z416,"-")</f>
        <v>-</v>
      </c>
      <c r="AB416" s="156" t="s">
        <v>109</v>
      </c>
      <c r="AC416" s="181" t="s">
        <v>334</v>
      </c>
    </row>
    <row r="417" spans="1:29" ht="30" x14ac:dyDescent="0.25">
      <c r="A417" s="185"/>
      <c r="B417" s="68"/>
      <c r="L417" s="76"/>
      <c r="O417" s="149" t="str">
        <f>IFERROR(IF(N417="","",(N417+(0.16*N417))),"-")</f>
        <v/>
      </c>
      <c r="P417" s="153" t="s">
        <v>109</v>
      </c>
      <c r="Q417" s="184" t="str">
        <f>IFERROR(N417/P417,"-")</f>
        <v>-</v>
      </c>
      <c r="R417" s="153" t="str" cm="1">
        <f t="array" ref="R417">IFERROR(IF(SUMPRODUCT(('Hrs 2021'!$I$2:$I$500='Suivi quotidien'!A417)*('Hrs 2021'!$H$2:$H$500='Suivi quotidien'!G417)*('Hrs 2021'!$J$2:$J$500*1))=0,"",SUMPRODUCT(('Hrs 2021'!$I$2:$I$500='Suivi quotidien'!A417)*('Hrs 2021'!$H$2:$H$500='Suivi quotidien'!G417)*('Hrs 2021'!$J$2:$J$500*1)))/60,"-")</f>
        <v>-</v>
      </c>
      <c r="S417" s="184" t="str">
        <f>IFERROR(N417/R417,"-")</f>
        <v>-</v>
      </c>
      <c r="T417" s="180" t="str" cm="1">
        <f t="array" ref="T417">IF(SUMPRODUCT(('Hrs 2021'!$B$2:$B$500='Suivi quotidien'!A417)*('Hrs 2021'!$A$2:$A$500='Suivi quotidien'!G417)*('Hrs 2021'!$E$2:$E$500*1))=0,"-",SUMPRODUCT(('Hrs 2021'!$B$2:$B$500='Suivi quotidien'!A417)*('Hrs 2021'!$A$2:$A$500='Suivi quotidien'!G417)*('Hrs 2021'!$E$2:$E$500*1)))</f>
        <v>-</v>
      </c>
      <c r="U417" s="184" t="str">
        <f>IFERROR(O417/T417,"-")</f>
        <v>-</v>
      </c>
      <c r="V417" s="153" t="str" cm="1">
        <f t="array" ref="V417">IF(SUMPRODUCT(('Hrs 2021'!$B$2:$B$500='Suivi quotidien'!A417)*('Hrs 2021'!$A$2:$A$500='Suivi quotidien'!G417)*('Hrs 2021'!$E$2:$E$500*1))=0,"-",SUMPRODUCT(('Hrs 2021'!$B$2:$B$500='Suivi quotidien'!A417)*('Hrs 2021'!$A$2:$A$500='Suivi quotidien'!G417)*('Hrs 2021'!$F$2:$F$500*1)))</f>
        <v>-</v>
      </c>
      <c r="W417" s="184" t="str">
        <f>IFERROR(O417/V417,"-")</f>
        <v>-</v>
      </c>
      <c r="X417" s="180" t="str" cm="1">
        <f t="array" ref="X417">IF(SUMPRODUCT(('Hrs 2022'!$C$2:$C$500='Suivi quotidien'!A417)*('Hrs 2022'!$B$2:$B$500='Suivi quotidien'!G417)*('Hrs 2022'!$F$2:$F$500*1))=0,"-",SUMPRODUCT(('Hrs 2022'!$C$2:$C$500='Suivi quotidien'!A417)*('Hrs 2022'!$B$2:$B$500='Suivi quotidien'!G417)*('Hrs 2022'!$F$2:$F$500*1)))</f>
        <v>-</v>
      </c>
      <c r="Y417" s="184" t="str">
        <f>IFERROR(O417/X417,"-")</f>
        <v>-</v>
      </c>
      <c r="Z417" s="153" t="s">
        <v>109</v>
      </c>
      <c r="AA417" s="184" t="str">
        <f>IFERROR(O417/Z417,"-")</f>
        <v>-</v>
      </c>
      <c r="AB417" s="156" t="s">
        <v>109</v>
      </c>
      <c r="AC417" s="181" t="s">
        <v>334</v>
      </c>
    </row>
    <row r="418" spans="1:29" ht="30" x14ac:dyDescent="0.25">
      <c r="A418" s="185"/>
      <c r="B418" s="68"/>
      <c r="L418" s="76"/>
      <c r="O418" s="149" t="str">
        <f>IFERROR(IF(N418="","",(N418+(0.16*N418))),"-")</f>
        <v/>
      </c>
      <c r="P418" s="153" t="s">
        <v>109</v>
      </c>
      <c r="Q418" s="184" t="str">
        <f>IFERROR(N418/P418,"-")</f>
        <v>-</v>
      </c>
      <c r="R418" s="153" t="str" cm="1">
        <f t="array" ref="R418">IFERROR(IF(SUMPRODUCT(('Hrs 2021'!$I$2:$I$500='Suivi quotidien'!A418)*('Hrs 2021'!$H$2:$H$500='Suivi quotidien'!G418)*('Hrs 2021'!$J$2:$J$500*1))=0,"",SUMPRODUCT(('Hrs 2021'!$I$2:$I$500='Suivi quotidien'!A418)*('Hrs 2021'!$H$2:$H$500='Suivi quotidien'!G418)*('Hrs 2021'!$J$2:$J$500*1)))/60,"-")</f>
        <v>-</v>
      </c>
      <c r="S418" s="184" t="str">
        <f>IFERROR(N418/R418,"-")</f>
        <v>-</v>
      </c>
      <c r="T418" s="180" t="str" cm="1">
        <f t="array" ref="T418">IF(SUMPRODUCT(('Hrs 2021'!$B$2:$B$500='Suivi quotidien'!A418)*('Hrs 2021'!$A$2:$A$500='Suivi quotidien'!G418)*('Hrs 2021'!$E$2:$E$500*1))=0,"-",SUMPRODUCT(('Hrs 2021'!$B$2:$B$500='Suivi quotidien'!A418)*('Hrs 2021'!$A$2:$A$500='Suivi quotidien'!G418)*('Hrs 2021'!$E$2:$E$500*1)))</f>
        <v>-</v>
      </c>
      <c r="U418" s="184" t="str">
        <f>IFERROR(O418/T418,"-")</f>
        <v>-</v>
      </c>
      <c r="V418" s="153" t="str" cm="1">
        <f t="array" ref="V418">IF(SUMPRODUCT(('Hrs 2021'!$B$2:$B$500='Suivi quotidien'!A418)*('Hrs 2021'!$A$2:$A$500='Suivi quotidien'!G418)*('Hrs 2021'!$E$2:$E$500*1))=0,"-",SUMPRODUCT(('Hrs 2021'!$B$2:$B$500='Suivi quotidien'!A418)*('Hrs 2021'!$A$2:$A$500='Suivi quotidien'!G418)*('Hrs 2021'!$F$2:$F$500*1)))</f>
        <v>-</v>
      </c>
      <c r="W418" s="184" t="str">
        <f>IFERROR(O418/V418,"-")</f>
        <v>-</v>
      </c>
      <c r="X418" s="180" t="str" cm="1">
        <f t="array" ref="X418">IF(SUMPRODUCT(('Hrs 2022'!$C$2:$C$500='Suivi quotidien'!A418)*('Hrs 2022'!$B$2:$B$500='Suivi quotidien'!G418)*('Hrs 2022'!$F$2:$F$500*1))=0,"-",SUMPRODUCT(('Hrs 2022'!$C$2:$C$500='Suivi quotidien'!A418)*('Hrs 2022'!$B$2:$B$500='Suivi quotidien'!G418)*('Hrs 2022'!$F$2:$F$500*1)))</f>
        <v>-</v>
      </c>
      <c r="Y418" s="184" t="str">
        <f>IFERROR(O418/X418,"-")</f>
        <v>-</v>
      </c>
      <c r="Z418" s="153" t="s">
        <v>109</v>
      </c>
      <c r="AA418" s="184" t="str">
        <f>IFERROR(O418/Z418,"-")</f>
        <v>-</v>
      </c>
      <c r="AB418" s="156" t="s">
        <v>109</v>
      </c>
      <c r="AC418" s="181" t="s">
        <v>334</v>
      </c>
    </row>
    <row r="419" spans="1:29" ht="30" x14ac:dyDescent="0.25">
      <c r="A419" s="185"/>
      <c r="B419" s="68"/>
      <c r="L419" s="76"/>
      <c r="O419" s="149" t="str">
        <f>IFERROR(IF(N419="","",(N419+(0.16*N419))),"-")</f>
        <v/>
      </c>
      <c r="P419" s="153" t="s">
        <v>109</v>
      </c>
      <c r="Q419" s="184" t="str">
        <f>IFERROR(N419/P419,"-")</f>
        <v>-</v>
      </c>
      <c r="R419" s="153" t="str" cm="1">
        <f t="array" ref="R419">IFERROR(IF(SUMPRODUCT(('Hrs 2021'!$I$2:$I$500='Suivi quotidien'!A419)*('Hrs 2021'!$H$2:$H$500='Suivi quotidien'!G419)*('Hrs 2021'!$J$2:$J$500*1))=0,"",SUMPRODUCT(('Hrs 2021'!$I$2:$I$500='Suivi quotidien'!A419)*('Hrs 2021'!$H$2:$H$500='Suivi quotidien'!G419)*('Hrs 2021'!$J$2:$J$500*1)))/60,"-")</f>
        <v>-</v>
      </c>
      <c r="S419" s="184" t="str">
        <f>IFERROR(N419/R419,"-")</f>
        <v>-</v>
      </c>
      <c r="T419" s="180" t="str" cm="1">
        <f t="array" ref="T419">IF(SUMPRODUCT(('Hrs 2021'!$B$2:$B$500='Suivi quotidien'!A419)*('Hrs 2021'!$A$2:$A$500='Suivi quotidien'!G419)*('Hrs 2021'!$E$2:$E$500*1))=0,"-",SUMPRODUCT(('Hrs 2021'!$B$2:$B$500='Suivi quotidien'!A419)*('Hrs 2021'!$A$2:$A$500='Suivi quotidien'!G419)*('Hrs 2021'!$E$2:$E$500*1)))</f>
        <v>-</v>
      </c>
      <c r="U419" s="184" t="str">
        <f>IFERROR(O419/T419,"-")</f>
        <v>-</v>
      </c>
      <c r="V419" s="153" t="str" cm="1">
        <f t="array" ref="V419">IF(SUMPRODUCT(('Hrs 2021'!$B$2:$B$500='Suivi quotidien'!A419)*('Hrs 2021'!$A$2:$A$500='Suivi quotidien'!G419)*('Hrs 2021'!$E$2:$E$500*1))=0,"-",SUMPRODUCT(('Hrs 2021'!$B$2:$B$500='Suivi quotidien'!A419)*('Hrs 2021'!$A$2:$A$500='Suivi quotidien'!G419)*('Hrs 2021'!$F$2:$F$500*1)))</f>
        <v>-</v>
      </c>
      <c r="W419" s="184" t="str">
        <f>IFERROR(O419/V419,"-")</f>
        <v>-</v>
      </c>
      <c r="X419" s="180" t="str" cm="1">
        <f t="array" ref="X419">IF(SUMPRODUCT(('Hrs 2022'!$C$2:$C$500='Suivi quotidien'!A419)*('Hrs 2022'!$B$2:$B$500='Suivi quotidien'!G419)*('Hrs 2022'!$F$2:$F$500*1))=0,"-",SUMPRODUCT(('Hrs 2022'!$C$2:$C$500='Suivi quotidien'!A419)*('Hrs 2022'!$B$2:$B$500='Suivi quotidien'!G419)*('Hrs 2022'!$F$2:$F$500*1)))</f>
        <v>-</v>
      </c>
      <c r="Y419" s="184" t="str">
        <f>IFERROR(O419/X419,"-")</f>
        <v>-</v>
      </c>
      <c r="Z419" s="153" t="s">
        <v>109</v>
      </c>
      <c r="AA419" s="184" t="str">
        <f>IFERROR(O419/Z419,"-")</f>
        <v>-</v>
      </c>
      <c r="AB419" s="156" t="s">
        <v>109</v>
      </c>
      <c r="AC419" s="181" t="s">
        <v>334</v>
      </c>
    </row>
    <row r="420" spans="1:29" ht="30" x14ac:dyDescent="0.25">
      <c r="A420" s="185"/>
      <c r="B420" s="68"/>
      <c r="L420" s="76"/>
      <c r="O420" s="149" t="str">
        <f>IFERROR(IF(N420="","",(N420+(0.16*N420))),"-")</f>
        <v/>
      </c>
      <c r="P420" s="153" t="s">
        <v>109</v>
      </c>
      <c r="Q420" s="184" t="str">
        <f>IFERROR(N420/P420,"-")</f>
        <v>-</v>
      </c>
      <c r="R420" s="153" t="str" cm="1">
        <f t="array" ref="R420">IFERROR(IF(SUMPRODUCT(('Hrs 2021'!$I$2:$I$500='Suivi quotidien'!A420)*('Hrs 2021'!$H$2:$H$500='Suivi quotidien'!G420)*('Hrs 2021'!$J$2:$J$500*1))=0,"",SUMPRODUCT(('Hrs 2021'!$I$2:$I$500='Suivi quotidien'!A420)*('Hrs 2021'!$H$2:$H$500='Suivi quotidien'!G420)*('Hrs 2021'!$J$2:$J$500*1)))/60,"-")</f>
        <v>-</v>
      </c>
      <c r="S420" s="184" t="str">
        <f>IFERROR(N420/R420,"-")</f>
        <v>-</v>
      </c>
      <c r="T420" s="180" t="str" cm="1">
        <f t="array" ref="T420">IF(SUMPRODUCT(('Hrs 2021'!$B$2:$B$500='Suivi quotidien'!A420)*('Hrs 2021'!$A$2:$A$500='Suivi quotidien'!G420)*('Hrs 2021'!$E$2:$E$500*1))=0,"-",SUMPRODUCT(('Hrs 2021'!$B$2:$B$500='Suivi quotidien'!A420)*('Hrs 2021'!$A$2:$A$500='Suivi quotidien'!G420)*('Hrs 2021'!$E$2:$E$500*1)))</f>
        <v>-</v>
      </c>
      <c r="U420" s="184" t="str">
        <f>IFERROR(O420/T420,"-")</f>
        <v>-</v>
      </c>
      <c r="V420" s="153" t="str" cm="1">
        <f t="array" ref="V420">IF(SUMPRODUCT(('Hrs 2021'!$B$2:$B$500='Suivi quotidien'!A420)*('Hrs 2021'!$A$2:$A$500='Suivi quotidien'!G420)*('Hrs 2021'!$E$2:$E$500*1))=0,"-",SUMPRODUCT(('Hrs 2021'!$B$2:$B$500='Suivi quotidien'!A420)*('Hrs 2021'!$A$2:$A$500='Suivi quotidien'!G420)*('Hrs 2021'!$F$2:$F$500*1)))</f>
        <v>-</v>
      </c>
      <c r="W420" s="184" t="str">
        <f>IFERROR(O420/V420,"-")</f>
        <v>-</v>
      </c>
      <c r="X420" s="180" t="str" cm="1">
        <f t="array" ref="X420">IF(SUMPRODUCT(('Hrs 2022'!$C$2:$C$500='Suivi quotidien'!A420)*('Hrs 2022'!$B$2:$B$500='Suivi quotidien'!G420)*('Hrs 2022'!$F$2:$F$500*1))=0,"-",SUMPRODUCT(('Hrs 2022'!$C$2:$C$500='Suivi quotidien'!A420)*('Hrs 2022'!$B$2:$B$500='Suivi quotidien'!G420)*('Hrs 2022'!$F$2:$F$500*1)))</f>
        <v>-</v>
      </c>
      <c r="Y420" s="184" t="str">
        <f>IFERROR(O420/X420,"-")</f>
        <v>-</v>
      </c>
      <c r="Z420" s="153" t="s">
        <v>109</v>
      </c>
      <c r="AA420" s="184" t="str">
        <f>IFERROR(O420/Z420,"-")</f>
        <v>-</v>
      </c>
      <c r="AB420" s="156" t="s">
        <v>109</v>
      </c>
      <c r="AC420" s="181" t="s">
        <v>334</v>
      </c>
    </row>
    <row r="421" spans="1:29" ht="30" x14ac:dyDescent="0.25">
      <c r="A421" s="185"/>
      <c r="B421" s="68"/>
      <c r="L421" s="76"/>
      <c r="O421" s="149" t="str">
        <f>IFERROR(IF(N421="","",(N421+(0.16*N421))),"-")</f>
        <v/>
      </c>
      <c r="P421" s="153" t="s">
        <v>109</v>
      </c>
      <c r="Q421" s="184" t="str">
        <f>IFERROR(N421/P421,"-")</f>
        <v>-</v>
      </c>
      <c r="R421" s="153" t="str" cm="1">
        <f t="array" ref="R421">IFERROR(IF(SUMPRODUCT(('Hrs 2021'!$I$2:$I$500='Suivi quotidien'!A421)*('Hrs 2021'!$H$2:$H$500='Suivi quotidien'!G421)*('Hrs 2021'!$J$2:$J$500*1))=0,"",SUMPRODUCT(('Hrs 2021'!$I$2:$I$500='Suivi quotidien'!A421)*('Hrs 2021'!$H$2:$H$500='Suivi quotidien'!G421)*('Hrs 2021'!$J$2:$J$500*1)))/60,"-")</f>
        <v>-</v>
      </c>
      <c r="S421" s="184" t="str">
        <f>IFERROR(N421/R421,"-")</f>
        <v>-</v>
      </c>
      <c r="T421" s="180" t="str" cm="1">
        <f t="array" ref="T421">IF(SUMPRODUCT(('Hrs 2021'!$B$2:$B$500='Suivi quotidien'!A421)*('Hrs 2021'!$A$2:$A$500='Suivi quotidien'!G421)*('Hrs 2021'!$E$2:$E$500*1))=0,"-",SUMPRODUCT(('Hrs 2021'!$B$2:$B$500='Suivi quotidien'!A421)*('Hrs 2021'!$A$2:$A$500='Suivi quotidien'!G421)*('Hrs 2021'!$E$2:$E$500*1)))</f>
        <v>-</v>
      </c>
      <c r="U421" s="184" t="str">
        <f>IFERROR(O421/T421,"-")</f>
        <v>-</v>
      </c>
      <c r="V421" s="153" t="str" cm="1">
        <f t="array" ref="V421">IF(SUMPRODUCT(('Hrs 2021'!$B$2:$B$500='Suivi quotidien'!A421)*('Hrs 2021'!$A$2:$A$500='Suivi quotidien'!G421)*('Hrs 2021'!$E$2:$E$500*1))=0,"-",SUMPRODUCT(('Hrs 2021'!$B$2:$B$500='Suivi quotidien'!A421)*('Hrs 2021'!$A$2:$A$500='Suivi quotidien'!G421)*('Hrs 2021'!$F$2:$F$500*1)))</f>
        <v>-</v>
      </c>
      <c r="W421" s="184" t="str">
        <f>IFERROR(O421/V421,"-")</f>
        <v>-</v>
      </c>
      <c r="X421" s="180" t="str" cm="1">
        <f t="array" ref="X421">IF(SUMPRODUCT(('Hrs 2022'!$C$2:$C$500='Suivi quotidien'!A421)*('Hrs 2022'!$B$2:$B$500='Suivi quotidien'!G421)*('Hrs 2022'!$F$2:$F$500*1))=0,"-",SUMPRODUCT(('Hrs 2022'!$C$2:$C$500='Suivi quotidien'!A421)*('Hrs 2022'!$B$2:$B$500='Suivi quotidien'!G421)*('Hrs 2022'!$F$2:$F$500*1)))</f>
        <v>-</v>
      </c>
      <c r="Y421" s="184" t="str">
        <f>IFERROR(O421/X421,"-")</f>
        <v>-</v>
      </c>
      <c r="Z421" s="153" t="s">
        <v>109</v>
      </c>
      <c r="AA421" s="184" t="str">
        <f>IFERROR(O421/Z421,"-")</f>
        <v>-</v>
      </c>
      <c r="AB421" s="156" t="s">
        <v>109</v>
      </c>
      <c r="AC421" s="181" t="s">
        <v>334</v>
      </c>
    </row>
    <row r="422" spans="1:29" ht="30" x14ac:dyDescent="0.25">
      <c r="A422" s="185"/>
      <c r="B422" s="68"/>
      <c r="L422" s="76"/>
      <c r="O422" s="149" t="str">
        <f>IFERROR(IF(N422="","",(N422+(0.16*N422))),"-")</f>
        <v/>
      </c>
      <c r="P422" s="153" t="s">
        <v>109</v>
      </c>
      <c r="Q422" s="184" t="str">
        <f>IFERROR(N422/P422,"-")</f>
        <v>-</v>
      </c>
      <c r="R422" s="153" t="str" cm="1">
        <f t="array" ref="R422">IFERROR(IF(SUMPRODUCT(('Hrs 2021'!$I$2:$I$500='Suivi quotidien'!A422)*('Hrs 2021'!$H$2:$H$500='Suivi quotidien'!G422)*('Hrs 2021'!$J$2:$J$500*1))=0,"",SUMPRODUCT(('Hrs 2021'!$I$2:$I$500='Suivi quotidien'!A422)*('Hrs 2021'!$H$2:$H$500='Suivi quotidien'!G422)*('Hrs 2021'!$J$2:$J$500*1)))/60,"-")</f>
        <v>-</v>
      </c>
      <c r="S422" s="184" t="str">
        <f>IFERROR(N422/R422,"-")</f>
        <v>-</v>
      </c>
      <c r="T422" s="180" t="str" cm="1">
        <f t="array" ref="T422">IF(SUMPRODUCT(('Hrs 2021'!$B$2:$B$500='Suivi quotidien'!A422)*('Hrs 2021'!$A$2:$A$500='Suivi quotidien'!G422)*('Hrs 2021'!$E$2:$E$500*1))=0,"-",SUMPRODUCT(('Hrs 2021'!$B$2:$B$500='Suivi quotidien'!A422)*('Hrs 2021'!$A$2:$A$500='Suivi quotidien'!G422)*('Hrs 2021'!$E$2:$E$500*1)))</f>
        <v>-</v>
      </c>
      <c r="U422" s="184" t="str">
        <f>IFERROR(O422/T422,"-")</f>
        <v>-</v>
      </c>
      <c r="V422" s="153" t="str" cm="1">
        <f t="array" ref="V422">IF(SUMPRODUCT(('Hrs 2021'!$B$2:$B$500='Suivi quotidien'!A422)*('Hrs 2021'!$A$2:$A$500='Suivi quotidien'!G422)*('Hrs 2021'!$E$2:$E$500*1))=0,"-",SUMPRODUCT(('Hrs 2021'!$B$2:$B$500='Suivi quotidien'!A422)*('Hrs 2021'!$A$2:$A$500='Suivi quotidien'!G422)*('Hrs 2021'!$F$2:$F$500*1)))</f>
        <v>-</v>
      </c>
      <c r="W422" s="184" t="str">
        <f>IFERROR(O422/V422,"-")</f>
        <v>-</v>
      </c>
      <c r="X422" s="180" t="str" cm="1">
        <f t="array" ref="X422">IF(SUMPRODUCT(('Hrs 2022'!$C$2:$C$500='Suivi quotidien'!A422)*('Hrs 2022'!$B$2:$B$500='Suivi quotidien'!G422)*('Hrs 2022'!$F$2:$F$500*1))=0,"-",SUMPRODUCT(('Hrs 2022'!$C$2:$C$500='Suivi quotidien'!A422)*('Hrs 2022'!$B$2:$B$500='Suivi quotidien'!G422)*('Hrs 2022'!$F$2:$F$500*1)))</f>
        <v>-</v>
      </c>
      <c r="Y422" s="184" t="str">
        <f>IFERROR(O422/X422,"-")</f>
        <v>-</v>
      </c>
      <c r="Z422" s="153" t="s">
        <v>109</v>
      </c>
      <c r="AA422" s="184" t="str">
        <f>IFERROR(O422/Z422,"-")</f>
        <v>-</v>
      </c>
      <c r="AB422" s="156" t="s">
        <v>109</v>
      </c>
      <c r="AC422" s="181" t="s">
        <v>334</v>
      </c>
    </row>
    <row r="423" spans="1:29" ht="30" x14ac:dyDescent="0.25">
      <c r="A423" s="185"/>
      <c r="B423" s="68"/>
      <c r="L423" s="76"/>
      <c r="O423" s="149" t="str">
        <f>IFERROR(IF(N423="","",(N423+(0.16*N423))),"-")</f>
        <v/>
      </c>
      <c r="P423" s="153" t="s">
        <v>109</v>
      </c>
      <c r="Q423" s="184" t="str">
        <f>IFERROR(N423/P423,"-")</f>
        <v>-</v>
      </c>
      <c r="R423" s="153" t="str" cm="1">
        <f t="array" ref="R423">IFERROR(IF(SUMPRODUCT(('Hrs 2021'!$I$2:$I$500='Suivi quotidien'!A423)*('Hrs 2021'!$H$2:$H$500='Suivi quotidien'!G423)*('Hrs 2021'!$J$2:$J$500*1))=0,"",SUMPRODUCT(('Hrs 2021'!$I$2:$I$500='Suivi quotidien'!A423)*('Hrs 2021'!$H$2:$H$500='Suivi quotidien'!G423)*('Hrs 2021'!$J$2:$J$500*1)))/60,"-")</f>
        <v>-</v>
      </c>
      <c r="S423" s="184" t="str">
        <f>IFERROR(N423/R423,"-")</f>
        <v>-</v>
      </c>
      <c r="T423" s="180" t="str" cm="1">
        <f t="array" ref="T423">IF(SUMPRODUCT(('Hrs 2021'!$B$2:$B$500='Suivi quotidien'!A423)*('Hrs 2021'!$A$2:$A$500='Suivi quotidien'!G423)*('Hrs 2021'!$E$2:$E$500*1))=0,"-",SUMPRODUCT(('Hrs 2021'!$B$2:$B$500='Suivi quotidien'!A423)*('Hrs 2021'!$A$2:$A$500='Suivi quotidien'!G423)*('Hrs 2021'!$E$2:$E$500*1)))</f>
        <v>-</v>
      </c>
      <c r="U423" s="184" t="str">
        <f>IFERROR(O423/T423,"-")</f>
        <v>-</v>
      </c>
      <c r="V423" s="153" t="str" cm="1">
        <f t="array" ref="V423">IF(SUMPRODUCT(('Hrs 2021'!$B$2:$B$500='Suivi quotidien'!A423)*('Hrs 2021'!$A$2:$A$500='Suivi quotidien'!G423)*('Hrs 2021'!$E$2:$E$500*1))=0,"-",SUMPRODUCT(('Hrs 2021'!$B$2:$B$500='Suivi quotidien'!A423)*('Hrs 2021'!$A$2:$A$500='Suivi quotidien'!G423)*('Hrs 2021'!$F$2:$F$500*1)))</f>
        <v>-</v>
      </c>
      <c r="W423" s="184" t="str">
        <f>IFERROR(O423/V423,"-")</f>
        <v>-</v>
      </c>
      <c r="X423" s="180" t="str" cm="1">
        <f t="array" ref="X423">IF(SUMPRODUCT(('Hrs 2022'!$C$2:$C$500='Suivi quotidien'!A423)*('Hrs 2022'!$B$2:$B$500='Suivi quotidien'!G423)*('Hrs 2022'!$F$2:$F$500*1))=0,"-",SUMPRODUCT(('Hrs 2022'!$C$2:$C$500='Suivi quotidien'!A423)*('Hrs 2022'!$B$2:$B$500='Suivi quotidien'!G423)*('Hrs 2022'!$F$2:$F$500*1)))</f>
        <v>-</v>
      </c>
      <c r="Y423" s="184" t="str">
        <f>IFERROR(O423/X423,"-")</f>
        <v>-</v>
      </c>
      <c r="Z423" s="153" t="s">
        <v>109</v>
      </c>
      <c r="AA423" s="184" t="str">
        <f>IFERROR(O423/Z423,"-")</f>
        <v>-</v>
      </c>
      <c r="AB423" s="156" t="s">
        <v>109</v>
      </c>
      <c r="AC423" s="181" t="s">
        <v>334</v>
      </c>
    </row>
    <row r="424" spans="1:29" ht="30" x14ac:dyDescent="0.25">
      <c r="A424" s="185"/>
      <c r="B424" s="68"/>
      <c r="L424" s="76"/>
      <c r="O424" s="149" t="str">
        <f>IFERROR(IF(N424="","",(N424+(0.16*N424))),"-")</f>
        <v/>
      </c>
      <c r="P424" s="153" t="s">
        <v>109</v>
      </c>
      <c r="Q424" s="184" t="str">
        <f>IFERROR(N424/P424,"-")</f>
        <v>-</v>
      </c>
      <c r="R424" s="153" t="str" cm="1">
        <f t="array" ref="R424">IFERROR(IF(SUMPRODUCT(('Hrs 2021'!$I$2:$I$500='Suivi quotidien'!A424)*('Hrs 2021'!$H$2:$H$500='Suivi quotidien'!G424)*('Hrs 2021'!$J$2:$J$500*1))=0,"",SUMPRODUCT(('Hrs 2021'!$I$2:$I$500='Suivi quotidien'!A424)*('Hrs 2021'!$H$2:$H$500='Suivi quotidien'!G424)*('Hrs 2021'!$J$2:$J$500*1)))/60,"-")</f>
        <v>-</v>
      </c>
      <c r="S424" s="184" t="str">
        <f>IFERROR(N424/R424,"-")</f>
        <v>-</v>
      </c>
      <c r="T424" s="180" t="str" cm="1">
        <f t="array" ref="T424">IF(SUMPRODUCT(('Hrs 2021'!$B$2:$B$500='Suivi quotidien'!A424)*('Hrs 2021'!$A$2:$A$500='Suivi quotidien'!G424)*('Hrs 2021'!$E$2:$E$500*1))=0,"-",SUMPRODUCT(('Hrs 2021'!$B$2:$B$500='Suivi quotidien'!A424)*('Hrs 2021'!$A$2:$A$500='Suivi quotidien'!G424)*('Hrs 2021'!$E$2:$E$500*1)))</f>
        <v>-</v>
      </c>
      <c r="U424" s="184" t="str">
        <f>IFERROR(O424/T424,"-")</f>
        <v>-</v>
      </c>
      <c r="V424" s="153" t="str" cm="1">
        <f t="array" ref="V424">IF(SUMPRODUCT(('Hrs 2021'!$B$2:$B$500='Suivi quotidien'!A424)*('Hrs 2021'!$A$2:$A$500='Suivi quotidien'!G424)*('Hrs 2021'!$E$2:$E$500*1))=0,"-",SUMPRODUCT(('Hrs 2021'!$B$2:$B$500='Suivi quotidien'!A424)*('Hrs 2021'!$A$2:$A$500='Suivi quotidien'!G424)*('Hrs 2021'!$F$2:$F$500*1)))</f>
        <v>-</v>
      </c>
      <c r="W424" s="184" t="str">
        <f>IFERROR(O424/V424,"-")</f>
        <v>-</v>
      </c>
      <c r="X424" s="180" t="str" cm="1">
        <f t="array" ref="X424">IF(SUMPRODUCT(('Hrs 2022'!$C$2:$C$500='Suivi quotidien'!A424)*('Hrs 2022'!$B$2:$B$500='Suivi quotidien'!G424)*('Hrs 2022'!$F$2:$F$500*1))=0,"-",SUMPRODUCT(('Hrs 2022'!$C$2:$C$500='Suivi quotidien'!A424)*('Hrs 2022'!$B$2:$B$500='Suivi quotidien'!G424)*('Hrs 2022'!$F$2:$F$500*1)))</f>
        <v>-</v>
      </c>
      <c r="Y424" s="184" t="str">
        <f>IFERROR(O424/X424,"-")</f>
        <v>-</v>
      </c>
      <c r="Z424" s="153" t="s">
        <v>109</v>
      </c>
      <c r="AA424" s="184" t="str">
        <f>IFERROR(O424/Z424,"-")</f>
        <v>-</v>
      </c>
      <c r="AB424" s="156" t="s">
        <v>109</v>
      </c>
      <c r="AC424" s="181" t="s">
        <v>334</v>
      </c>
    </row>
    <row r="425" spans="1:29" ht="30" x14ac:dyDescent="0.25">
      <c r="A425" s="185"/>
      <c r="B425" s="68"/>
      <c r="L425" s="76"/>
      <c r="O425" s="149" t="str">
        <f>IFERROR(IF(N425="","",(N425+(0.16*N425))),"-")</f>
        <v/>
      </c>
      <c r="P425" s="153" t="s">
        <v>109</v>
      </c>
      <c r="Q425" s="184" t="str">
        <f>IFERROR(N425/P425,"-")</f>
        <v>-</v>
      </c>
      <c r="R425" s="153" t="str" cm="1">
        <f t="array" ref="R425">IFERROR(IF(SUMPRODUCT(('Hrs 2021'!$I$2:$I$500='Suivi quotidien'!A425)*('Hrs 2021'!$H$2:$H$500='Suivi quotidien'!G425)*('Hrs 2021'!$J$2:$J$500*1))=0,"",SUMPRODUCT(('Hrs 2021'!$I$2:$I$500='Suivi quotidien'!A425)*('Hrs 2021'!$H$2:$H$500='Suivi quotidien'!G425)*('Hrs 2021'!$J$2:$J$500*1)))/60,"-")</f>
        <v>-</v>
      </c>
      <c r="S425" s="184" t="str">
        <f>IFERROR(N425/R425,"-")</f>
        <v>-</v>
      </c>
      <c r="T425" s="180" t="str" cm="1">
        <f t="array" ref="T425">IF(SUMPRODUCT(('Hrs 2021'!$B$2:$B$500='Suivi quotidien'!A425)*('Hrs 2021'!$A$2:$A$500='Suivi quotidien'!G425)*('Hrs 2021'!$E$2:$E$500*1))=0,"-",SUMPRODUCT(('Hrs 2021'!$B$2:$B$500='Suivi quotidien'!A425)*('Hrs 2021'!$A$2:$A$500='Suivi quotidien'!G425)*('Hrs 2021'!$E$2:$E$500*1)))</f>
        <v>-</v>
      </c>
      <c r="U425" s="184" t="str">
        <f>IFERROR(O425/T425,"-")</f>
        <v>-</v>
      </c>
      <c r="V425" s="153" t="str" cm="1">
        <f t="array" ref="V425">IF(SUMPRODUCT(('Hrs 2021'!$B$2:$B$500='Suivi quotidien'!A425)*('Hrs 2021'!$A$2:$A$500='Suivi quotidien'!G425)*('Hrs 2021'!$E$2:$E$500*1))=0,"-",SUMPRODUCT(('Hrs 2021'!$B$2:$B$500='Suivi quotidien'!A425)*('Hrs 2021'!$A$2:$A$500='Suivi quotidien'!G425)*('Hrs 2021'!$F$2:$F$500*1)))</f>
        <v>-</v>
      </c>
      <c r="W425" s="184" t="str">
        <f>IFERROR(O425/V425,"-")</f>
        <v>-</v>
      </c>
      <c r="X425" s="180" t="str" cm="1">
        <f t="array" ref="X425">IF(SUMPRODUCT(('Hrs 2022'!$C$2:$C$500='Suivi quotidien'!A425)*('Hrs 2022'!$B$2:$B$500='Suivi quotidien'!G425)*('Hrs 2022'!$F$2:$F$500*1))=0,"-",SUMPRODUCT(('Hrs 2022'!$C$2:$C$500='Suivi quotidien'!A425)*('Hrs 2022'!$B$2:$B$500='Suivi quotidien'!G425)*('Hrs 2022'!$F$2:$F$500*1)))</f>
        <v>-</v>
      </c>
      <c r="Y425" s="184" t="str">
        <f>IFERROR(O425/X425,"-")</f>
        <v>-</v>
      </c>
      <c r="Z425" s="153" t="s">
        <v>109</v>
      </c>
      <c r="AA425" s="184" t="str">
        <f>IFERROR(O425/Z425,"-")</f>
        <v>-</v>
      </c>
      <c r="AB425" s="156" t="s">
        <v>109</v>
      </c>
      <c r="AC425" s="181" t="s">
        <v>334</v>
      </c>
    </row>
    <row r="426" spans="1:29" ht="30" x14ac:dyDescent="0.25">
      <c r="A426" s="185"/>
      <c r="B426" s="68"/>
      <c r="L426" s="76"/>
      <c r="O426" s="149" t="str">
        <f>IFERROR(IF(N426="","",(N426+(0.16*N426))),"-")</f>
        <v/>
      </c>
      <c r="P426" s="153" t="s">
        <v>109</v>
      </c>
      <c r="Q426" s="184" t="str">
        <f>IFERROR(N426/P426,"-")</f>
        <v>-</v>
      </c>
      <c r="R426" s="153" t="str" cm="1">
        <f t="array" ref="R426">IFERROR(IF(SUMPRODUCT(('Hrs 2021'!$I$2:$I$500='Suivi quotidien'!A426)*('Hrs 2021'!$H$2:$H$500='Suivi quotidien'!G426)*('Hrs 2021'!$J$2:$J$500*1))=0,"",SUMPRODUCT(('Hrs 2021'!$I$2:$I$500='Suivi quotidien'!A426)*('Hrs 2021'!$H$2:$H$500='Suivi quotidien'!G426)*('Hrs 2021'!$J$2:$J$500*1)))/60,"-")</f>
        <v>-</v>
      </c>
      <c r="S426" s="184" t="str">
        <f>IFERROR(N426/R426,"-")</f>
        <v>-</v>
      </c>
      <c r="T426" s="180" t="str" cm="1">
        <f t="array" ref="T426">IF(SUMPRODUCT(('Hrs 2021'!$B$2:$B$500='Suivi quotidien'!A426)*('Hrs 2021'!$A$2:$A$500='Suivi quotidien'!G426)*('Hrs 2021'!$E$2:$E$500*1))=0,"-",SUMPRODUCT(('Hrs 2021'!$B$2:$B$500='Suivi quotidien'!A426)*('Hrs 2021'!$A$2:$A$500='Suivi quotidien'!G426)*('Hrs 2021'!$E$2:$E$500*1)))</f>
        <v>-</v>
      </c>
      <c r="U426" s="184" t="str">
        <f>IFERROR(O426/T426,"-")</f>
        <v>-</v>
      </c>
      <c r="V426" s="153" t="str" cm="1">
        <f t="array" ref="V426">IF(SUMPRODUCT(('Hrs 2021'!$B$2:$B$500='Suivi quotidien'!A426)*('Hrs 2021'!$A$2:$A$500='Suivi quotidien'!G426)*('Hrs 2021'!$E$2:$E$500*1))=0,"-",SUMPRODUCT(('Hrs 2021'!$B$2:$B$500='Suivi quotidien'!A426)*('Hrs 2021'!$A$2:$A$500='Suivi quotidien'!G426)*('Hrs 2021'!$F$2:$F$500*1)))</f>
        <v>-</v>
      </c>
      <c r="W426" s="184" t="str">
        <f>IFERROR(O426/V426,"-")</f>
        <v>-</v>
      </c>
      <c r="X426" s="180" t="str" cm="1">
        <f t="array" ref="X426">IF(SUMPRODUCT(('Hrs 2022'!$C$2:$C$500='Suivi quotidien'!A426)*('Hrs 2022'!$B$2:$B$500='Suivi quotidien'!G426)*('Hrs 2022'!$F$2:$F$500*1))=0,"-",SUMPRODUCT(('Hrs 2022'!$C$2:$C$500='Suivi quotidien'!A426)*('Hrs 2022'!$B$2:$B$500='Suivi quotidien'!G426)*('Hrs 2022'!$F$2:$F$500*1)))</f>
        <v>-</v>
      </c>
      <c r="Y426" s="184" t="str">
        <f>IFERROR(O426/X426,"-")</f>
        <v>-</v>
      </c>
      <c r="Z426" s="153" t="s">
        <v>109</v>
      </c>
      <c r="AA426" s="184" t="str">
        <f>IFERROR(O426/Z426,"-")</f>
        <v>-</v>
      </c>
      <c r="AB426" s="156" t="s">
        <v>109</v>
      </c>
      <c r="AC426" s="181" t="s">
        <v>334</v>
      </c>
    </row>
    <row r="427" spans="1:29" ht="30" x14ac:dyDescent="0.25">
      <c r="A427" s="185"/>
      <c r="B427" s="68"/>
      <c r="L427" s="76"/>
      <c r="O427" s="149" t="str">
        <f>IFERROR(IF(N427="","",(N427+(0.16*N427))),"-")</f>
        <v/>
      </c>
      <c r="P427" s="153" t="s">
        <v>109</v>
      </c>
      <c r="Q427" s="184" t="str">
        <f>IFERROR(N427/P427,"-")</f>
        <v>-</v>
      </c>
      <c r="R427" s="153" t="str" cm="1">
        <f t="array" ref="R427">IFERROR(IF(SUMPRODUCT(('Hrs 2021'!$I$2:$I$500='Suivi quotidien'!A427)*('Hrs 2021'!$H$2:$H$500='Suivi quotidien'!G427)*('Hrs 2021'!$J$2:$J$500*1))=0,"",SUMPRODUCT(('Hrs 2021'!$I$2:$I$500='Suivi quotidien'!A427)*('Hrs 2021'!$H$2:$H$500='Suivi quotidien'!G427)*('Hrs 2021'!$J$2:$J$500*1)))/60,"-")</f>
        <v>-</v>
      </c>
      <c r="S427" s="184" t="str">
        <f>IFERROR(N427/R427,"-")</f>
        <v>-</v>
      </c>
      <c r="T427" s="180" t="str" cm="1">
        <f t="array" ref="T427">IF(SUMPRODUCT(('Hrs 2021'!$B$2:$B$500='Suivi quotidien'!A427)*('Hrs 2021'!$A$2:$A$500='Suivi quotidien'!G427)*('Hrs 2021'!$E$2:$E$500*1))=0,"-",SUMPRODUCT(('Hrs 2021'!$B$2:$B$500='Suivi quotidien'!A427)*('Hrs 2021'!$A$2:$A$500='Suivi quotidien'!G427)*('Hrs 2021'!$E$2:$E$500*1)))</f>
        <v>-</v>
      </c>
      <c r="U427" s="184" t="str">
        <f>IFERROR(O427/T427,"-")</f>
        <v>-</v>
      </c>
      <c r="V427" s="153" t="str" cm="1">
        <f t="array" ref="V427">IF(SUMPRODUCT(('Hrs 2021'!$B$2:$B$500='Suivi quotidien'!A427)*('Hrs 2021'!$A$2:$A$500='Suivi quotidien'!G427)*('Hrs 2021'!$E$2:$E$500*1))=0,"-",SUMPRODUCT(('Hrs 2021'!$B$2:$B$500='Suivi quotidien'!A427)*('Hrs 2021'!$A$2:$A$500='Suivi quotidien'!G427)*('Hrs 2021'!$F$2:$F$500*1)))</f>
        <v>-</v>
      </c>
      <c r="W427" s="184" t="str">
        <f>IFERROR(O427/V427,"-")</f>
        <v>-</v>
      </c>
      <c r="X427" s="180" t="str" cm="1">
        <f t="array" ref="X427">IF(SUMPRODUCT(('Hrs 2022'!$C$2:$C$500='Suivi quotidien'!A427)*('Hrs 2022'!$B$2:$B$500='Suivi quotidien'!G427)*('Hrs 2022'!$F$2:$F$500*1))=0,"-",SUMPRODUCT(('Hrs 2022'!$C$2:$C$500='Suivi quotidien'!A427)*('Hrs 2022'!$B$2:$B$500='Suivi quotidien'!G427)*('Hrs 2022'!$F$2:$F$500*1)))</f>
        <v>-</v>
      </c>
      <c r="Y427" s="184" t="str">
        <f>IFERROR(O427/X427,"-")</f>
        <v>-</v>
      </c>
      <c r="Z427" s="153" t="s">
        <v>109</v>
      </c>
      <c r="AA427" s="184" t="str">
        <f>IFERROR(O427/Z427,"-")</f>
        <v>-</v>
      </c>
      <c r="AB427" s="156" t="s">
        <v>109</v>
      </c>
      <c r="AC427" s="181" t="s">
        <v>334</v>
      </c>
    </row>
    <row r="428" spans="1:29" ht="30" x14ac:dyDescent="0.25">
      <c r="A428" s="185"/>
      <c r="B428" s="68"/>
      <c r="L428" s="76"/>
      <c r="O428" s="149" t="str">
        <f>IFERROR(IF(N428="","",(N428+(0.16*N428))),"-")</f>
        <v/>
      </c>
      <c r="P428" s="153" t="s">
        <v>109</v>
      </c>
      <c r="Q428" s="184" t="str">
        <f>IFERROR(N428/P428,"-")</f>
        <v>-</v>
      </c>
      <c r="R428" s="153" t="str" cm="1">
        <f t="array" ref="R428">IFERROR(IF(SUMPRODUCT(('Hrs 2021'!$I$2:$I$500='Suivi quotidien'!A428)*('Hrs 2021'!$H$2:$H$500='Suivi quotidien'!G428)*('Hrs 2021'!$J$2:$J$500*1))=0,"",SUMPRODUCT(('Hrs 2021'!$I$2:$I$500='Suivi quotidien'!A428)*('Hrs 2021'!$H$2:$H$500='Suivi quotidien'!G428)*('Hrs 2021'!$J$2:$J$500*1)))/60,"-")</f>
        <v>-</v>
      </c>
      <c r="S428" s="184" t="str">
        <f>IFERROR(N428/R428,"-")</f>
        <v>-</v>
      </c>
      <c r="T428" s="180" t="str" cm="1">
        <f t="array" ref="T428">IF(SUMPRODUCT(('Hrs 2021'!$B$2:$B$500='Suivi quotidien'!A428)*('Hrs 2021'!$A$2:$A$500='Suivi quotidien'!G428)*('Hrs 2021'!$E$2:$E$500*1))=0,"-",SUMPRODUCT(('Hrs 2021'!$B$2:$B$500='Suivi quotidien'!A428)*('Hrs 2021'!$A$2:$A$500='Suivi quotidien'!G428)*('Hrs 2021'!$E$2:$E$500*1)))</f>
        <v>-</v>
      </c>
      <c r="U428" s="184" t="str">
        <f>IFERROR(O428/T428,"-")</f>
        <v>-</v>
      </c>
      <c r="V428" s="153" t="str" cm="1">
        <f t="array" ref="V428">IF(SUMPRODUCT(('Hrs 2021'!$B$2:$B$500='Suivi quotidien'!A428)*('Hrs 2021'!$A$2:$A$500='Suivi quotidien'!G428)*('Hrs 2021'!$E$2:$E$500*1))=0,"-",SUMPRODUCT(('Hrs 2021'!$B$2:$B$500='Suivi quotidien'!A428)*('Hrs 2021'!$A$2:$A$500='Suivi quotidien'!G428)*('Hrs 2021'!$F$2:$F$500*1)))</f>
        <v>-</v>
      </c>
      <c r="W428" s="184" t="str">
        <f>IFERROR(O428/V428,"-")</f>
        <v>-</v>
      </c>
      <c r="X428" s="180" t="str" cm="1">
        <f t="array" ref="X428">IF(SUMPRODUCT(('Hrs 2022'!$C$2:$C$500='Suivi quotidien'!A428)*('Hrs 2022'!$B$2:$B$500='Suivi quotidien'!G428)*('Hrs 2022'!$F$2:$F$500*1))=0,"-",SUMPRODUCT(('Hrs 2022'!$C$2:$C$500='Suivi quotidien'!A428)*('Hrs 2022'!$B$2:$B$500='Suivi quotidien'!G428)*('Hrs 2022'!$F$2:$F$500*1)))</f>
        <v>-</v>
      </c>
      <c r="Y428" s="184" t="str">
        <f>IFERROR(O428/X428,"-")</f>
        <v>-</v>
      </c>
      <c r="Z428" s="153" t="s">
        <v>109</v>
      </c>
      <c r="AA428" s="184" t="str">
        <f>IFERROR(O428/Z428,"-")</f>
        <v>-</v>
      </c>
      <c r="AB428" s="156" t="s">
        <v>109</v>
      </c>
      <c r="AC428" s="181" t="s">
        <v>334</v>
      </c>
    </row>
    <row r="429" spans="1:29" ht="30" x14ac:dyDescent="0.25">
      <c r="A429" s="185"/>
      <c r="B429" s="68"/>
      <c r="L429" s="76"/>
      <c r="O429" s="149" t="str">
        <f>IFERROR(IF(N429="","",(N429+(0.16*N429))),"-")</f>
        <v/>
      </c>
      <c r="P429" s="153" t="s">
        <v>109</v>
      </c>
      <c r="Q429" s="184" t="str">
        <f>IFERROR(N429/P429,"-")</f>
        <v>-</v>
      </c>
      <c r="R429" s="153" t="str" cm="1">
        <f t="array" ref="R429">IFERROR(IF(SUMPRODUCT(('Hrs 2021'!$I$2:$I$500='Suivi quotidien'!A429)*('Hrs 2021'!$H$2:$H$500='Suivi quotidien'!G429)*('Hrs 2021'!$J$2:$J$500*1))=0,"",SUMPRODUCT(('Hrs 2021'!$I$2:$I$500='Suivi quotidien'!A429)*('Hrs 2021'!$H$2:$H$500='Suivi quotidien'!G429)*('Hrs 2021'!$J$2:$J$500*1)))/60,"-")</f>
        <v>-</v>
      </c>
      <c r="S429" s="184" t="str">
        <f>IFERROR(N429/R429,"-")</f>
        <v>-</v>
      </c>
      <c r="T429" s="180" t="str" cm="1">
        <f t="array" ref="T429">IF(SUMPRODUCT(('Hrs 2021'!$B$2:$B$500='Suivi quotidien'!A429)*('Hrs 2021'!$A$2:$A$500='Suivi quotidien'!G429)*('Hrs 2021'!$E$2:$E$500*1))=0,"-",SUMPRODUCT(('Hrs 2021'!$B$2:$B$500='Suivi quotidien'!A429)*('Hrs 2021'!$A$2:$A$500='Suivi quotidien'!G429)*('Hrs 2021'!$E$2:$E$500*1)))</f>
        <v>-</v>
      </c>
      <c r="U429" s="184" t="str">
        <f>IFERROR(O429/T429,"-")</f>
        <v>-</v>
      </c>
      <c r="V429" s="153" t="str" cm="1">
        <f t="array" ref="V429">IF(SUMPRODUCT(('Hrs 2021'!$B$2:$B$500='Suivi quotidien'!A429)*('Hrs 2021'!$A$2:$A$500='Suivi quotidien'!G429)*('Hrs 2021'!$E$2:$E$500*1))=0,"-",SUMPRODUCT(('Hrs 2021'!$B$2:$B$500='Suivi quotidien'!A429)*('Hrs 2021'!$A$2:$A$500='Suivi quotidien'!G429)*('Hrs 2021'!$F$2:$F$500*1)))</f>
        <v>-</v>
      </c>
      <c r="W429" s="184" t="str">
        <f>IFERROR(O429/V429,"-")</f>
        <v>-</v>
      </c>
      <c r="X429" s="180" t="str" cm="1">
        <f t="array" ref="X429">IF(SUMPRODUCT(('Hrs 2022'!$C$2:$C$500='Suivi quotidien'!A429)*('Hrs 2022'!$B$2:$B$500='Suivi quotidien'!G429)*('Hrs 2022'!$F$2:$F$500*1))=0,"-",SUMPRODUCT(('Hrs 2022'!$C$2:$C$500='Suivi quotidien'!A429)*('Hrs 2022'!$B$2:$B$500='Suivi quotidien'!G429)*('Hrs 2022'!$F$2:$F$500*1)))</f>
        <v>-</v>
      </c>
      <c r="Y429" s="184" t="str">
        <f>IFERROR(O429/X429,"-")</f>
        <v>-</v>
      </c>
      <c r="Z429" s="153" t="s">
        <v>109</v>
      </c>
      <c r="AA429" s="184" t="str">
        <f>IFERROR(O429/Z429,"-")</f>
        <v>-</v>
      </c>
      <c r="AB429" s="156" t="s">
        <v>109</v>
      </c>
      <c r="AC429" s="181" t="s">
        <v>334</v>
      </c>
    </row>
    <row r="430" spans="1:29" ht="30" x14ac:dyDescent="0.25">
      <c r="A430" s="185"/>
      <c r="B430" s="68"/>
      <c r="L430" s="76"/>
      <c r="O430" s="149" t="str">
        <f>IFERROR(IF(N430="","",(N430+(0.16*N430))),"-")</f>
        <v/>
      </c>
      <c r="P430" s="153" t="s">
        <v>109</v>
      </c>
      <c r="Q430" s="184" t="str">
        <f>IFERROR(N430/P430,"-")</f>
        <v>-</v>
      </c>
      <c r="R430" s="153" t="str" cm="1">
        <f t="array" ref="R430">IFERROR(IF(SUMPRODUCT(('Hrs 2021'!$I$2:$I$500='Suivi quotidien'!A430)*('Hrs 2021'!$H$2:$H$500='Suivi quotidien'!G430)*('Hrs 2021'!$J$2:$J$500*1))=0,"",SUMPRODUCT(('Hrs 2021'!$I$2:$I$500='Suivi quotidien'!A430)*('Hrs 2021'!$H$2:$H$500='Suivi quotidien'!G430)*('Hrs 2021'!$J$2:$J$500*1)))/60,"-")</f>
        <v>-</v>
      </c>
      <c r="S430" s="184" t="str">
        <f>IFERROR(N430/R430,"-")</f>
        <v>-</v>
      </c>
      <c r="T430" s="180" t="str" cm="1">
        <f t="array" ref="T430">IF(SUMPRODUCT(('Hrs 2021'!$B$2:$B$500='Suivi quotidien'!A430)*('Hrs 2021'!$A$2:$A$500='Suivi quotidien'!G430)*('Hrs 2021'!$E$2:$E$500*1))=0,"-",SUMPRODUCT(('Hrs 2021'!$B$2:$B$500='Suivi quotidien'!A430)*('Hrs 2021'!$A$2:$A$500='Suivi quotidien'!G430)*('Hrs 2021'!$E$2:$E$500*1)))</f>
        <v>-</v>
      </c>
      <c r="U430" s="184" t="str">
        <f>IFERROR(O430/T430,"-")</f>
        <v>-</v>
      </c>
      <c r="V430" s="153" t="str" cm="1">
        <f t="array" ref="V430">IF(SUMPRODUCT(('Hrs 2021'!$B$2:$B$500='Suivi quotidien'!A430)*('Hrs 2021'!$A$2:$A$500='Suivi quotidien'!G430)*('Hrs 2021'!$E$2:$E$500*1))=0,"-",SUMPRODUCT(('Hrs 2021'!$B$2:$B$500='Suivi quotidien'!A430)*('Hrs 2021'!$A$2:$A$500='Suivi quotidien'!G430)*('Hrs 2021'!$F$2:$F$500*1)))</f>
        <v>-</v>
      </c>
      <c r="W430" s="184" t="str">
        <f>IFERROR(O430/V430,"-")</f>
        <v>-</v>
      </c>
      <c r="X430" s="180" t="str" cm="1">
        <f t="array" ref="X430">IF(SUMPRODUCT(('Hrs 2022'!$C$2:$C$500='Suivi quotidien'!A430)*('Hrs 2022'!$B$2:$B$500='Suivi quotidien'!G430)*('Hrs 2022'!$F$2:$F$500*1))=0,"-",SUMPRODUCT(('Hrs 2022'!$C$2:$C$500='Suivi quotidien'!A430)*('Hrs 2022'!$B$2:$B$500='Suivi quotidien'!G430)*('Hrs 2022'!$F$2:$F$500*1)))</f>
        <v>-</v>
      </c>
      <c r="Y430" s="184" t="str">
        <f>IFERROR(O430/X430,"-")</f>
        <v>-</v>
      </c>
      <c r="Z430" s="153" t="s">
        <v>109</v>
      </c>
      <c r="AA430" s="184" t="str">
        <f>IFERROR(O430/Z430,"-")</f>
        <v>-</v>
      </c>
      <c r="AB430" s="156" t="s">
        <v>109</v>
      </c>
      <c r="AC430" s="181" t="s">
        <v>334</v>
      </c>
    </row>
    <row r="431" spans="1:29" ht="30" x14ac:dyDescent="0.25">
      <c r="A431" s="185"/>
      <c r="B431" s="68"/>
      <c r="L431" s="76"/>
      <c r="O431" s="149" t="str">
        <f>IFERROR(IF(N431="","",(N431+(0.16*N431))),"-")</f>
        <v/>
      </c>
      <c r="P431" s="153" t="s">
        <v>109</v>
      </c>
      <c r="Q431" s="184" t="str">
        <f>IFERROR(N431/P431,"-")</f>
        <v>-</v>
      </c>
      <c r="R431" s="153" t="str" cm="1">
        <f t="array" ref="R431">IFERROR(IF(SUMPRODUCT(('Hrs 2021'!$I$2:$I$500='Suivi quotidien'!A431)*('Hrs 2021'!$H$2:$H$500='Suivi quotidien'!G431)*('Hrs 2021'!$J$2:$J$500*1))=0,"",SUMPRODUCT(('Hrs 2021'!$I$2:$I$500='Suivi quotidien'!A431)*('Hrs 2021'!$H$2:$H$500='Suivi quotidien'!G431)*('Hrs 2021'!$J$2:$J$500*1)))/60,"-")</f>
        <v>-</v>
      </c>
      <c r="S431" s="184" t="str">
        <f>IFERROR(N431/R431,"-")</f>
        <v>-</v>
      </c>
      <c r="T431" s="180" t="str" cm="1">
        <f t="array" ref="T431">IF(SUMPRODUCT(('Hrs 2021'!$B$2:$B$500='Suivi quotidien'!A431)*('Hrs 2021'!$A$2:$A$500='Suivi quotidien'!G431)*('Hrs 2021'!$E$2:$E$500*1))=0,"-",SUMPRODUCT(('Hrs 2021'!$B$2:$B$500='Suivi quotidien'!A431)*('Hrs 2021'!$A$2:$A$500='Suivi quotidien'!G431)*('Hrs 2021'!$E$2:$E$500*1)))</f>
        <v>-</v>
      </c>
      <c r="U431" s="184" t="str">
        <f>IFERROR(O431/T431,"-")</f>
        <v>-</v>
      </c>
      <c r="V431" s="153" t="str" cm="1">
        <f t="array" ref="V431">IF(SUMPRODUCT(('Hrs 2021'!$B$2:$B$500='Suivi quotidien'!A431)*('Hrs 2021'!$A$2:$A$500='Suivi quotidien'!G431)*('Hrs 2021'!$E$2:$E$500*1))=0,"-",SUMPRODUCT(('Hrs 2021'!$B$2:$B$500='Suivi quotidien'!A431)*('Hrs 2021'!$A$2:$A$500='Suivi quotidien'!G431)*('Hrs 2021'!$F$2:$F$500*1)))</f>
        <v>-</v>
      </c>
      <c r="W431" s="184" t="str">
        <f>IFERROR(O431/V431,"-")</f>
        <v>-</v>
      </c>
      <c r="X431" s="180" t="str" cm="1">
        <f t="array" ref="X431">IF(SUMPRODUCT(('Hrs 2022'!$C$2:$C$500='Suivi quotidien'!A431)*('Hrs 2022'!$B$2:$B$500='Suivi quotidien'!G431)*('Hrs 2022'!$F$2:$F$500*1))=0,"-",SUMPRODUCT(('Hrs 2022'!$C$2:$C$500='Suivi quotidien'!A431)*('Hrs 2022'!$B$2:$B$500='Suivi quotidien'!G431)*('Hrs 2022'!$F$2:$F$500*1)))</f>
        <v>-</v>
      </c>
      <c r="Y431" s="184" t="str">
        <f>IFERROR(O431/X431,"-")</f>
        <v>-</v>
      </c>
      <c r="Z431" s="153" t="s">
        <v>109</v>
      </c>
      <c r="AA431" s="184" t="str">
        <f>IFERROR(O431/Z431,"-")</f>
        <v>-</v>
      </c>
      <c r="AB431" s="156" t="s">
        <v>109</v>
      </c>
      <c r="AC431" s="181" t="s">
        <v>334</v>
      </c>
    </row>
    <row r="432" spans="1:29" ht="30" x14ac:dyDescent="0.25">
      <c r="A432" s="185"/>
      <c r="B432" s="68"/>
      <c r="L432" s="76"/>
      <c r="O432" s="149" t="str">
        <f>IFERROR(IF(N432="","",(N432+(0.16*N432))),"-")</f>
        <v/>
      </c>
      <c r="P432" s="153" t="s">
        <v>109</v>
      </c>
      <c r="Q432" s="184" t="str">
        <f>IFERROR(N432/P432,"-")</f>
        <v>-</v>
      </c>
      <c r="R432" s="153" t="str" cm="1">
        <f t="array" ref="R432">IFERROR(IF(SUMPRODUCT(('Hrs 2021'!$I$2:$I$500='Suivi quotidien'!A432)*('Hrs 2021'!$H$2:$H$500='Suivi quotidien'!G432)*('Hrs 2021'!$J$2:$J$500*1))=0,"",SUMPRODUCT(('Hrs 2021'!$I$2:$I$500='Suivi quotidien'!A432)*('Hrs 2021'!$H$2:$H$500='Suivi quotidien'!G432)*('Hrs 2021'!$J$2:$J$500*1)))/60,"-")</f>
        <v>-</v>
      </c>
      <c r="S432" s="184" t="str">
        <f>IFERROR(N432/R432,"-")</f>
        <v>-</v>
      </c>
      <c r="T432" s="180" t="str" cm="1">
        <f t="array" ref="T432">IF(SUMPRODUCT(('Hrs 2021'!$B$2:$B$500='Suivi quotidien'!A432)*('Hrs 2021'!$A$2:$A$500='Suivi quotidien'!G432)*('Hrs 2021'!$E$2:$E$500*1))=0,"-",SUMPRODUCT(('Hrs 2021'!$B$2:$B$500='Suivi quotidien'!A432)*('Hrs 2021'!$A$2:$A$500='Suivi quotidien'!G432)*('Hrs 2021'!$E$2:$E$500*1)))</f>
        <v>-</v>
      </c>
      <c r="U432" s="184" t="str">
        <f>IFERROR(O432/T432,"-")</f>
        <v>-</v>
      </c>
      <c r="V432" s="153" t="str" cm="1">
        <f t="array" ref="V432">IF(SUMPRODUCT(('Hrs 2021'!$B$2:$B$500='Suivi quotidien'!A432)*('Hrs 2021'!$A$2:$A$500='Suivi quotidien'!G432)*('Hrs 2021'!$E$2:$E$500*1))=0,"-",SUMPRODUCT(('Hrs 2021'!$B$2:$B$500='Suivi quotidien'!A432)*('Hrs 2021'!$A$2:$A$500='Suivi quotidien'!G432)*('Hrs 2021'!$F$2:$F$500*1)))</f>
        <v>-</v>
      </c>
      <c r="W432" s="184" t="str">
        <f>IFERROR(O432/V432,"-")</f>
        <v>-</v>
      </c>
      <c r="X432" s="180" t="str" cm="1">
        <f t="array" ref="X432">IF(SUMPRODUCT(('Hrs 2022'!$C$2:$C$500='Suivi quotidien'!A432)*('Hrs 2022'!$B$2:$B$500='Suivi quotidien'!G432)*('Hrs 2022'!$F$2:$F$500*1))=0,"-",SUMPRODUCT(('Hrs 2022'!$C$2:$C$500='Suivi quotidien'!A432)*('Hrs 2022'!$B$2:$B$500='Suivi quotidien'!G432)*('Hrs 2022'!$F$2:$F$500*1)))</f>
        <v>-</v>
      </c>
      <c r="Y432" s="184" t="str">
        <f>IFERROR(O432/X432,"-")</f>
        <v>-</v>
      </c>
      <c r="Z432" s="153" t="s">
        <v>109</v>
      </c>
      <c r="AA432" s="184" t="str">
        <f>IFERROR(O432/Z432,"-")</f>
        <v>-</v>
      </c>
      <c r="AB432" s="156" t="s">
        <v>109</v>
      </c>
      <c r="AC432" s="181" t="s">
        <v>334</v>
      </c>
    </row>
    <row r="433" spans="1:29" ht="30" x14ac:dyDescent="0.25">
      <c r="A433" s="185"/>
      <c r="B433" s="68"/>
      <c r="L433" s="76"/>
      <c r="O433" s="149" t="str">
        <f>IFERROR(IF(N433="","",(N433+(0.16*N433))),"-")</f>
        <v/>
      </c>
      <c r="P433" s="153" t="s">
        <v>109</v>
      </c>
      <c r="Q433" s="184" t="str">
        <f>IFERROR(N433/P433,"-")</f>
        <v>-</v>
      </c>
      <c r="R433" s="153" t="str" cm="1">
        <f t="array" ref="R433">IFERROR(IF(SUMPRODUCT(('Hrs 2021'!$I$2:$I$500='Suivi quotidien'!A433)*('Hrs 2021'!$H$2:$H$500='Suivi quotidien'!G433)*('Hrs 2021'!$J$2:$J$500*1))=0,"",SUMPRODUCT(('Hrs 2021'!$I$2:$I$500='Suivi quotidien'!A433)*('Hrs 2021'!$H$2:$H$500='Suivi quotidien'!G433)*('Hrs 2021'!$J$2:$J$500*1)))/60,"-")</f>
        <v>-</v>
      </c>
      <c r="S433" s="184" t="str">
        <f>IFERROR(N433/R433,"-")</f>
        <v>-</v>
      </c>
      <c r="T433" s="180" t="str" cm="1">
        <f t="array" ref="T433">IF(SUMPRODUCT(('Hrs 2021'!$B$2:$B$500='Suivi quotidien'!A433)*('Hrs 2021'!$A$2:$A$500='Suivi quotidien'!G433)*('Hrs 2021'!$E$2:$E$500*1))=0,"-",SUMPRODUCT(('Hrs 2021'!$B$2:$B$500='Suivi quotidien'!A433)*('Hrs 2021'!$A$2:$A$500='Suivi quotidien'!G433)*('Hrs 2021'!$E$2:$E$500*1)))</f>
        <v>-</v>
      </c>
      <c r="U433" s="184" t="str">
        <f>IFERROR(O433/T433,"-")</f>
        <v>-</v>
      </c>
      <c r="V433" s="153" t="str" cm="1">
        <f t="array" ref="V433">IF(SUMPRODUCT(('Hrs 2021'!$B$2:$B$500='Suivi quotidien'!A433)*('Hrs 2021'!$A$2:$A$500='Suivi quotidien'!G433)*('Hrs 2021'!$E$2:$E$500*1))=0,"-",SUMPRODUCT(('Hrs 2021'!$B$2:$B$500='Suivi quotidien'!A433)*('Hrs 2021'!$A$2:$A$500='Suivi quotidien'!G433)*('Hrs 2021'!$F$2:$F$500*1)))</f>
        <v>-</v>
      </c>
      <c r="W433" s="184" t="str">
        <f>IFERROR(O433/V433,"-")</f>
        <v>-</v>
      </c>
      <c r="X433" s="180" t="str" cm="1">
        <f t="array" ref="X433">IF(SUMPRODUCT(('Hrs 2022'!$C$2:$C$500='Suivi quotidien'!A433)*('Hrs 2022'!$B$2:$B$500='Suivi quotidien'!G433)*('Hrs 2022'!$F$2:$F$500*1))=0,"-",SUMPRODUCT(('Hrs 2022'!$C$2:$C$500='Suivi quotidien'!A433)*('Hrs 2022'!$B$2:$B$500='Suivi quotidien'!G433)*('Hrs 2022'!$F$2:$F$500*1)))</f>
        <v>-</v>
      </c>
      <c r="Y433" s="184" t="str">
        <f>IFERROR(O433/X433,"-")</f>
        <v>-</v>
      </c>
      <c r="Z433" s="153" t="s">
        <v>109</v>
      </c>
      <c r="AA433" s="184" t="str">
        <f>IFERROR(O433/Z433,"-")</f>
        <v>-</v>
      </c>
      <c r="AB433" s="156" t="s">
        <v>109</v>
      </c>
      <c r="AC433" s="181" t="s">
        <v>334</v>
      </c>
    </row>
    <row r="434" spans="1:29" ht="30" x14ac:dyDescent="0.25">
      <c r="A434" s="185"/>
      <c r="B434" s="68"/>
      <c r="L434" s="76"/>
      <c r="O434" s="149" t="str">
        <f>IFERROR(IF(N434="","",(N434+(0.16*N434))),"-")</f>
        <v/>
      </c>
      <c r="P434" s="153" t="s">
        <v>109</v>
      </c>
      <c r="Q434" s="184" t="str">
        <f>IFERROR(N434/P434,"-")</f>
        <v>-</v>
      </c>
      <c r="R434" s="153" t="str" cm="1">
        <f t="array" ref="R434">IFERROR(IF(SUMPRODUCT(('Hrs 2021'!$I$2:$I$500='Suivi quotidien'!A434)*('Hrs 2021'!$H$2:$H$500='Suivi quotidien'!G434)*('Hrs 2021'!$J$2:$J$500*1))=0,"",SUMPRODUCT(('Hrs 2021'!$I$2:$I$500='Suivi quotidien'!A434)*('Hrs 2021'!$H$2:$H$500='Suivi quotidien'!G434)*('Hrs 2021'!$J$2:$J$500*1)))/60,"-")</f>
        <v>-</v>
      </c>
      <c r="S434" s="184" t="str">
        <f>IFERROR(N434/R434,"-")</f>
        <v>-</v>
      </c>
      <c r="T434" s="180" t="str" cm="1">
        <f t="array" ref="T434">IF(SUMPRODUCT(('Hrs 2021'!$B$2:$B$500='Suivi quotidien'!A434)*('Hrs 2021'!$A$2:$A$500='Suivi quotidien'!G434)*('Hrs 2021'!$E$2:$E$500*1))=0,"-",SUMPRODUCT(('Hrs 2021'!$B$2:$B$500='Suivi quotidien'!A434)*('Hrs 2021'!$A$2:$A$500='Suivi quotidien'!G434)*('Hrs 2021'!$E$2:$E$500*1)))</f>
        <v>-</v>
      </c>
      <c r="U434" s="184" t="str">
        <f>IFERROR(O434/T434,"-")</f>
        <v>-</v>
      </c>
      <c r="V434" s="153" t="str" cm="1">
        <f t="array" ref="V434">IF(SUMPRODUCT(('Hrs 2021'!$B$2:$B$500='Suivi quotidien'!A434)*('Hrs 2021'!$A$2:$A$500='Suivi quotidien'!G434)*('Hrs 2021'!$E$2:$E$500*1))=0,"-",SUMPRODUCT(('Hrs 2021'!$B$2:$B$500='Suivi quotidien'!A434)*('Hrs 2021'!$A$2:$A$500='Suivi quotidien'!G434)*('Hrs 2021'!$F$2:$F$500*1)))</f>
        <v>-</v>
      </c>
      <c r="W434" s="184" t="str">
        <f>IFERROR(O434/V434,"-")</f>
        <v>-</v>
      </c>
      <c r="X434" s="180" t="str" cm="1">
        <f t="array" ref="X434">IF(SUMPRODUCT(('Hrs 2022'!$C$2:$C$500='Suivi quotidien'!A434)*('Hrs 2022'!$B$2:$B$500='Suivi quotidien'!G434)*('Hrs 2022'!$F$2:$F$500*1))=0,"-",SUMPRODUCT(('Hrs 2022'!$C$2:$C$500='Suivi quotidien'!A434)*('Hrs 2022'!$B$2:$B$500='Suivi quotidien'!G434)*('Hrs 2022'!$F$2:$F$500*1)))</f>
        <v>-</v>
      </c>
      <c r="Y434" s="184" t="str">
        <f>IFERROR(O434/X434,"-")</f>
        <v>-</v>
      </c>
      <c r="Z434" s="153" t="s">
        <v>109</v>
      </c>
      <c r="AA434" s="184" t="str">
        <f>IFERROR(O434/Z434,"-")</f>
        <v>-</v>
      </c>
      <c r="AB434" s="156" t="s">
        <v>109</v>
      </c>
      <c r="AC434" s="181" t="s">
        <v>334</v>
      </c>
    </row>
    <row r="435" spans="1:29" ht="30" x14ac:dyDescent="0.25">
      <c r="A435" s="185"/>
      <c r="B435" s="68"/>
      <c r="L435" s="76"/>
      <c r="O435" s="149" t="str">
        <f>IFERROR(IF(N435="","",(N435+(0.16*N435))),"-")</f>
        <v/>
      </c>
      <c r="P435" s="153" t="s">
        <v>109</v>
      </c>
      <c r="Q435" s="184" t="str">
        <f>IFERROR(N435/P435,"-")</f>
        <v>-</v>
      </c>
      <c r="R435" s="153" t="str" cm="1">
        <f t="array" ref="R435">IFERROR(IF(SUMPRODUCT(('Hrs 2021'!$I$2:$I$500='Suivi quotidien'!A435)*('Hrs 2021'!$H$2:$H$500='Suivi quotidien'!G435)*('Hrs 2021'!$J$2:$J$500*1))=0,"",SUMPRODUCT(('Hrs 2021'!$I$2:$I$500='Suivi quotidien'!A435)*('Hrs 2021'!$H$2:$H$500='Suivi quotidien'!G435)*('Hrs 2021'!$J$2:$J$500*1)))/60,"-")</f>
        <v>-</v>
      </c>
      <c r="S435" s="184" t="str">
        <f>IFERROR(N435/R435,"-")</f>
        <v>-</v>
      </c>
      <c r="T435" s="180" t="str" cm="1">
        <f t="array" ref="T435">IF(SUMPRODUCT(('Hrs 2021'!$B$2:$B$500='Suivi quotidien'!A435)*('Hrs 2021'!$A$2:$A$500='Suivi quotidien'!G435)*('Hrs 2021'!$E$2:$E$500*1))=0,"-",SUMPRODUCT(('Hrs 2021'!$B$2:$B$500='Suivi quotidien'!A435)*('Hrs 2021'!$A$2:$A$500='Suivi quotidien'!G435)*('Hrs 2021'!$E$2:$E$500*1)))</f>
        <v>-</v>
      </c>
      <c r="U435" s="184" t="str">
        <f>IFERROR(O435/T435,"-")</f>
        <v>-</v>
      </c>
      <c r="V435" s="153" t="str" cm="1">
        <f t="array" ref="V435">IF(SUMPRODUCT(('Hrs 2021'!$B$2:$B$500='Suivi quotidien'!A435)*('Hrs 2021'!$A$2:$A$500='Suivi quotidien'!G435)*('Hrs 2021'!$E$2:$E$500*1))=0,"-",SUMPRODUCT(('Hrs 2021'!$B$2:$B$500='Suivi quotidien'!A435)*('Hrs 2021'!$A$2:$A$500='Suivi quotidien'!G435)*('Hrs 2021'!$F$2:$F$500*1)))</f>
        <v>-</v>
      </c>
      <c r="W435" s="184" t="str">
        <f>IFERROR(O435/V435,"-")</f>
        <v>-</v>
      </c>
      <c r="X435" s="180" t="str" cm="1">
        <f t="array" ref="X435">IF(SUMPRODUCT(('Hrs 2022'!$C$2:$C$500='Suivi quotidien'!A435)*('Hrs 2022'!$B$2:$B$500='Suivi quotidien'!G435)*('Hrs 2022'!$F$2:$F$500*1))=0,"-",SUMPRODUCT(('Hrs 2022'!$C$2:$C$500='Suivi quotidien'!A435)*('Hrs 2022'!$B$2:$B$500='Suivi quotidien'!G435)*('Hrs 2022'!$F$2:$F$500*1)))</f>
        <v>-</v>
      </c>
      <c r="Y435" s="184" t="str">
        <f>IFERROR(O435/X435,"-")</f>
        <v>-</v>
      </c>
      <c r="Z435" s="153" t="s">
        <v>109</v>
      </c>
      <c r="AA435" s="184" t="str">
        <f>IFERROR(O435/Z435,"-")</f>
        <v>-</v>
      </c>
      <c r="AB435" s="156" t="s">
        <v>109</v>
      </c>
      <c r="AC435" s="181" t="s">
        <v>334</v>
      </c>
    </row>
    <row r="436" spans="1:29" ht="30" x14ac:dyDescent="0.25">
      <c r="A436" s="185"/>
      <c r="B436" s="68"/>
      <c r="L436" s="76"/>
      <c r="O436" s="149" t="str">
        <f>IFERROR(IF(N436="","",(N436+(0.16*N436))),"-")</f>
        <v/>
      </c>
      <c r="P436" s="153" t="s">
        <v>109</v>
      </c>
      <c r="Q436" s="184" t="str">
        <f>IFERROR(N436/P436,"-")</f>
        <v>-</v>
      </c>
      <c r="R436" s="153" t="str" cm="1">
        <f t="array" ref="R436">IFERROR(IF(SUMPRODUCT(('Hrs 2021'!$I$2:$I$500='Suivi quotidien'!A436)*('Hrs 2021'!$H$2:$H$500='Suivi quotidien'!G436)*('Hrs 2021'!$J$2:$J$500*1))=0,"",SUMPRODUCT(('Hrs 2021'!$I$2:$I$500='Suivi quotidien'!A436)*('Hrs 2021'!$H$2:$H$500='Suivi quotidien'!G436)*('Hrs 2021'!$J$2:$J$500*1)))/60,"-")</f>
        <v>-</v>
      </c>
      <c r="S436" s="184" t="str">
        <f>IFERROR(N436/R436,"-")</f>
        <v>-</v>
      </c>
      <c r="T436" s="180" t="str" cm="1">
        <f t="array" ref="T436">IF(SUMPRODUCT(('Hrs 2021'!$B$2:$B$500='Suivi quotidien'!A436)*('Hrs 2021'!$A$2:$A$500='Suivi quotidien'!G436)*('Hrs 2021'!$E$2:$E$500*1))=0,"-",SUMPRODUCT(('Hrs 2021'!$B$2:$B$500='Suivi quotidien'!A436)*('Hrs 2021'!$A$2:$A$500='Suivi quotidien'!G436)*('Hrs 2021'!$E$2:$E$500*1)))</f>
        <v>-</v>
      </c>
      <c r="U436" s="184" t="str">
        <f>IFERROR(O436/T436,"-")</f>
        <v>-</v>
      </c>
      <c r="V436" s="153" t="str" cm="1">
        <f t="array" ref="V436">IF(SUMPRODUCT(('Hrs 2021'!$B$2:$B$500='Suivi quotidien'!A436)*('Hrs 2021'!$A$2:$A$500='Suivi quotidien'!G436)*('Hrs 2021'!$E$2:$E$500*1))=0,"-",SUMPRODUCT(('Hrs 2021'!$B$2:$B$500='Suivi quotidien'!A436)*('Hrs 2021'!$A$2:$A$500='Suivi quotidien'!G436)*('Hrs 2021'!$F$2:$F$500*1)))</f>
        <v>-</v>
      </c>
      <c r="W436" s="184" t="str">
        <f>IFERROR(O436/V436,"-")</f>
        <v>-</v>
      </c>
      <c r="X436" s="180" t="str" cm="1">
        <f t="array" ref="X436">IF(SUMPRODUCT(('Hrs 2022'!$C$2:$C$500='Suivi quotidien'!A436)*('Hrs 2022'!$B$2:$B$500='Suivi quotidien'!G436)*('Hrs 2022'!$F$2:$F$500*1))=0,"-",SUMPRODUCT(('Hrs 2022'!$C$2:$C$500='Suivi quotidien'!A436)*('Hrs 2022'!$B$2:$B$500='Suivi quotidien'!G436)*('Hrs 2022'!$F$2:$F$500*1)))</f>
        <v>-</v>
      </c>
      <c r="Y436" s="184" t="str">
        <f>IFERROR(O436/X436,"-")</f>
        <v>-</v>
      </c>
      <c r="Z436" s="153" t="s">
        <v>109</v>
      </c>
      <c r="AA436" s="184" t="str">
        <f>IFERROR(O436/Z436,"-")</f>
        <v>-</v>
      </c>
      <c r="AB436" s="156" t="s">
        <v>109</v>
      </c>
      <c r="AC436" s="181" t="s">
        <v>334</v>
      </c>
    </row>
    <row r="437" spans="1:29" ht="30" x14ac:dyDescent="0.25">
      <c r="A437" s="185"/>
      <c r="B437" s="68"/>
      <c r="L437" s="76"/>
      <c r="O437" s="149" t="str">
        <f>IFERROR(IF(N437="","",(N437+(0.16*N437))),"-")</f>
        <v/>
      </c>
      <c r="P437" s="153" t="s">
        <v>109</v>
      </c>
      <c r="Q437" s="184" t="str">
        <f>IFERROR(N437/P437,"-")</f>
        <v>-</v>
      </c>
      <c r="R437" s="153" t="str" cm="1">
        <f t="array" ref="R437">IFERROR(IF(SUMPRODUCT(('Hrs 2021'!$I$2:$I$500='Suivi quotidien'!A437)*('Hrs 2021'!$H$2:$H$500='Suivi quotidien'!G437)*('Hrs 2021'!$J$2:$J$500*1))=0,"",SUMPRODUCT(('Hrs 2021'!$I$2:$I$500='Suivi quotidien'!A437)*('Hrs 2021'!$H$2:$H$500='Suivi quotidien'!G437)*('Hrs 2021'!$J$2:$J$500*1)))/60,"-")</f>
        <v>-</v>
      </c>
      <c r="S437" s="184" t="str">
        <f>IFERROR(N437/R437,"-")</f>
        <v>-</v>
      </c>
      <c r="T437" s="180" t="str" cm="1">
        <f t="array" ref="T437">IF(SUMPRODUCT(('Hrs 2021'!$B$2:$B$500='Suivi quotidien'!A437)*('Hrs 2021'!$A$2:$A$500='Suivi quotidien'!G437)*('Hrs 2021'!$E$2:$E$500*1))=0,"-",SUMPRODUCT(('Hrs 2021'!$B$2:$B$500='Suivi quotidien'!A437)*('Hrs 2021'!$A$2:$A$500='Suivi quotidien'!G437)*('Hrs 2021'!$E$2:$E$500*1)))</f>
        <v>-</v>
      </c>
      <c r="U437" s="184" t="str">
        <f>IFERROR(O437/T437,"-")</f>
        <v>-</v>
      </c>
      <c r="V437" s="153" t="str" cm="1">
        <f t="array" ref="V437">IF(SUMPRODUCT(('Hrs 2021'!$B$2:$B$500='Suivi quotidien'!A437)*('Hrs 2021'!$A$2:$A$500='Suivi quotidien'!G437)*('Hrs 2021'!$E$2:$E$500*1))=0,"-",SUMPRODUCT(('Hrs 2021'!$B$2:$B$500='Suivi quotidien'!A437)*('Hrs 2021'!$A$2:$A$500='Suivi quotidien'!G437)*('Hrs 2021'!$F$2:$F$500*1)))</f>
        <v>-</v>
      </c>
      <c r="W437" s="184" t="str">
        <f>IFERROR(O437/V437,"-")</f>
        <v>-</v>
      </c>
      <c r="X437" s="180" t="str" cm="1">
        <f t="array" ref="X437">IF(SUMPRODUCT(('Hrs 2022'!$C$2:$C$500='Suivi quotidien'!A437)*('Hrs 2022'!$B$2:$B$500='Suivi quotidien'!G437)*('Hrs 2022'!$F$2:$F$500*1))=0,"-",SUMPRODUCT(('Hrs 2022'!$C$2:$C$500='Suivi quotidien'!A437)*('Hrs 2022'!$B$2:$B$500='Suivi quotidien'!G437)*('Hrs 2022'!$F$2:$F$500*1)))</f>
        <v>-</v>
      </c>
      <c r="Y437" s="184" t="str">
        <f>IFERROR(O437/X437,"-")</f>
        <v>-</v>
      </c>
      <c r="Z437" s="153" t="s">
        <v>109</v>
      </c>
      <c r="AA437" s="184" t="str">
        <f>IFERROR(O437/Z437,"-")</f>
        <v>-</v>
      </c>
      <c r="AB437" s="156" t="s">
        <v>109</v>
      </c>
      <c r="AC437" s="181" t="s">
        <v>334</v>
      </c>
    </row>
    <row r="438" spans="1:29" ht="30" x14ac:dyDescent="0.25">
      <c r="A438" s="185"/>
      <c r="B438" s="68"/>
      <c r="L438" s="76"/>
      <c r="O438" s="149" t="str">
        <f>IFERROR(IF(N438="","",(N438+(0.16*N438))),"-")</f>
        <v/>
      </c>
      <c r="P438" s="153" t="s">
        <v>109</v>
      </c>
      <c r="Q438" s="184" t="str">
        <f>IFERROR(N438/P438,"-")</f>
        <v>-</v>
      </c>
      <c r="R438" s="153" t="str" cm="1">
        <f t="array" ref="R438">IFERROR(IF(SUMPRODUCT(('Hrs 2021'!$I$2:$I$500='Suivi quotidien'!A438)*('Hrs 2021'!$H$2:$H$500='Suivi quotidien'!G438)*('Hrs 2021'!$J$2:$J$500*1))=0,"",SUMPRODUCT(('Hrs 2021'!$I$2:$I$500='Suivi quotidien'!A438)*('Hrs 2021'!$H$2:$H$500='Suivi quotidien'!G438)*('Hrs 2021'!$J$2:$J$500*1)))/60,"-")</f>
        <v>-</v>
      </c>
      <c r="S438" s="184" t="str">
        <f>IFERROR(N438/R438,"-")</f>
        <v>-</v>
      </c>
      <c r="T438" s="180" t="str" cm="1">
        <f t="array" ref="T438">IF(SUMPRODUCT(('Hrs 2021'!$B$2:$B$500='Suivi quotidien'!A438)*('Hrs 2021'!$A$2:$A$500='Suivi quotidien'!G438)*('Hrs 2021'!$E$2:$E$500*1))=0,"-",SUMPRODUCT(('Hrs 2021'!$B$2:$B$500='Suivi quotidien'!A438)*('Hrs 2021'!$A$2:$A$500='Suivi quotidien'!G438)*('Hrs 2021'!$E$2:$E$500*1)))</f>
        <v>-</v>
      </c>
      <c r="U438" s="184" t="str">
        <f>IFERROR(O438/T438,"-")</f>
        <v>-</v>
      </c>
      <c r="V438" s="153" t="str" cm="1">
        <f t="array" ref="V438">IF(SUMPRODUCT(('Hrs 2021'!$B$2:$B$500='Suivi quotidien'!A438)*('Hrs 2021'!$A$2:$A$500='Suivi quotidien'!G438)*('Hrs 2021'!$E$2:$E$500*1))=0,"-",SUMPRODUCT(('Hrs 2021'!$B$2:$B$500='Suivi quotidien'!A438)*('Hrs 2021'!$A$2:$A$500='Suivi quotidien'!G438)*('Hrs 2021'!$F$2:$F$500*1)))</f>
        <v>-</v>
      </c>
      <c r="W438" s="184" t="str">
        <f>IFERROR(O438/V438,"-")</f>
        <v>-</v>
      </c>
      <c r="X438" s="180" t="str" cm="1">
        <f t="array" ref="X438">IF(SUMPRODUCT(('Hrs 2022'!$C$2:$C$500='Suivi quotidien'!A438)*('Hrs 2022'!$B$2:$B$500='Suivi quotidien'!G438)*('Hrs 2022'!$F$2:$F$500*1))=0,"-",SUMPRODUCT(('Hrs 2022'!$C$2:$C$500='Suivi quotidien'!A438)*('Hrs 2022'!$B$2:$B$500='Suivi quotidien'!G438)*('Hrs 2022'!$F$2:$F$500*1)))</f>
        <v>-</v>
      </c>
      <c r="Y438" s="184" t="str">
        <f>IFERROR(O438/X438,"-")</f>
        <v>-</v>
      </c>
      <c r="Z438" s="153" t="s">
        <v>109</v>
      </c>
      <c r="AA438" s="184" t="str">
        <f>IFERROR(O438/Z438,"-")</f>
        <v>-</v>
      </c>
      <c r="AB438" s="156" t="s">
        <v>109</v>
      </c>
      <c r="AC438" s="181" t="s">
        <v>334</v>
      </c>
    </row>
    <row r="439" spans="1:29" ht="30" x14ac:dyDescent="0.25">
      <c r="A439" s="185"/>
      <c r="B439" s="68"/>
      <c r="L439" s="76"/>
      <c r="O439" s="149" t="str">
        <f>IFERROR(IF(N439="","",(N439+(0.16*N439))),"-")</f>
        <v/>
      </c>
      <c r="P439" s="153" t="s">
        <v>109</v>
      </c>
      <c r="Q439" s="184" t="str">
        <f>IFERROR(N439/P439,"-")</f>
        <v>-</v>
      </c>
      <c r="R439" s="153" t="str" cm="1">
        <f t="array" ref="R439">IFERROR(IF(SUMPRODUCT(('Hrs 2021'!$I$2:$I$500='Suivi quotidien'!A439)*('Hrs 2021'!$H$2:$H$500='Suivi quotidien'!G439)*('Hrs 2021'!$J$2:$J$500*1))=0,"",SUMPRODUCT(('Hrs 2021'!$I$2:$I$500='Suivi quotidien'!A439)*('Hrs 2021'!$H$2:$H$500='Suivi quotidien'!G439)*('Hrs 2021'!$J$2:$J$500*1)))/60,"-")</f>
        <v>-</v>
      </c>
      <c r="S439" s="184" t="str">
        <f>IFERROR(N439/R439,"-")</f>
        <v>-</v>
      </c>
      <c r="T439" s="180" t="str" cm="1">
        <f t="array" ref="T439">IF(SUMPRODUCT(('Hrs 2021'!$B$2:$B$500='Suivi quotidien'!A439)*('Hrs 2021'!$A$2:$A$500='Suivi quotidien'!G439)*('Hrs 2021'!$E$2:$E$500*1))=0,"-",SUMPRODUCT(('Hrs 2021'!$B$2:$B$500='Suivi quotidien'!A439)*('Hrs 2021'!$A$2:$A$500='Suivi quotidien'!G439)*('Hrs 2021'!$E$2:$E$500*1)))</f>
        <v>-</v>
      </c>
      <c r="U439" s="184" t="str">
        <f>IFERROR(O439/T439,"-")</f>
        <v>-</v>
      </c>
      <c r="V439" s="153" t="str" cm="1">
        <f t="array" ref="V439">IF(SUMPRODUCT(('Hrs 2021'!$B$2:$B$500='Suivi quotidien'!A439)*('Hrs 2021'!$A$2:$A$500='Suivi quotidien'!G439)*('Hrs 2021'!$E$2:$E$500*1))=0,"-",SUMPRODUCT(('Hrs 2021'!$B$2:$B$500='Suivi quotidien'!A439)*('Hrs 2021'!$A$2:$A$500='Suivi quotidien'!G439)*('Hrs 2021'!$F$2:$F$500*1)))</f>
        <v>-</v>
      </c>
      <c r="W439" s="184" t="str">
        <f>IFERROR(O439/V439,"-")</f>
        <v>-</v>
      </c>
      <c r="X439" s="180" t="str" cm="1">
        <f t="array" ref="X439">IF(SUMPRODUCT(('Hrs 2022'!$C$2:$C$500='Suivi quotidien'!A439)*('Hrs 2022'!$B$2:$B$500='Suivi quotidien'!G439)*('Hrs 2022'!$F$2:$F$500*1))=0,"-",SUMPRODUCT(('Hrs 2022'!$C$2:$C$500='Suivi quotidien'!A439)*('Hrs 2022'!$B$2:$B$500='Suivi quotidien'!G439)*('Hrs 2022'!$F$2:$F$500*1)))</f>
        <v>-</v>
      </c>
      <c r="Y439" s="184" t="str">
        <f>IFERROR(O439/X439,"-")</f>
        <v>-</v>
      </c>
      <c r="Z439" s="153" t="s">
        <v>109</v>
      </c>
      <c r="AA439" s="184" t="str">
        <f>IFERROR(O439/Z439,"-")</f>
        <v>-</v>
      </c>
      <c r="AB439" s="156" t="s">
        <v>109</v>
      </c>
      <c r="AC439" s="181" t="s">
        <v>334</v>
      </c>
    </row>
    <row r="440" spans="1:29" ht="30" x14ac:dyDescent="0.25">
      <c r="A440" s="185"/>
      <c r="B440" s="68"/>
      <c r="L440" s="76"/>
      <c r="O440" s="149" t="str">
        <f>IFERROR(IF(N440="","",(N440+(0.16*N440))),"-")</f>
        <v/>
      </c>
      <c r="P440" s="153" t="s">
        <v>109</v>
      </c>
      <c r="Q440" s="184" t="str">
        <f>IFERROR(N440/P440,"-")</f>
        <v>-</v>
      </c>
      <c r="R440" s="153" t="str" cm="1">
        <f t="array" ref="R440">IFERROR(IF(SUMPRODUCT(('Hrs 2021'!$I$2:$I$500='Suivi quotidien'!A440)*('Hrs 2021'!$H$2:$H$500='Suivi quotidien'!G440)*('Hrs 2021'!$J$2:$J$500*1))=0,"",SUMPRODUCT(('Hrs 2021'!$I$2:$I$500='Suivi quotidien'!A440)*('Hrs 2021'!$H$2:$H$500='Suivi quotidien'!G440)*('Hrs 2021'!$J$2:$J$500*1)))/60,"-")</f>
        <v>-</v>
      </c>
      <c r="S440" s="184" t="str">
        <f>IFERROR(N440/R440,"-")</f>
        <v>-</v>
      </c>
      <c r="T440" s="180" t="str" cm="1">
        <f t="array" ref="T440">IF(SUMPRODUCT(('Hrs 2021'!$B$2:$B$500='Suivi quotidien'!A440)*('Hrs 2021'!$A$2:$A$500='Suivi quotidien'!G440)*('Hrs 2021'!$E$2:$E$500*1))=0,"-",SUMPRODUCT(('Hrs 2021'!$B$2:$B$500='Suivi quotidien'!A440)*('Hrs 2021'!$A$2:$A$500='Suivi quotidien'!G440)*('Hrs 2021'!$E$2:$E$500*1)))</f>
        <v>-</v>
      </c>
      <c r="U440" s="184" t="str">
        <f>IFERROR(O440/T440,"-")</f>
        <v>-</v>
      </c>
      <c r="V440" s="153" t="str" cm="1">
        <f t="array" ref="V440">IF(SUMPRODUCT(('Hrs 2021'!$B$2:$B$500='Suivi quotidien'!A440)*('Hrs 2021'!$A$2:$A$500='Suivi quotidien'!G440)*('Hrs 2021'!$E$2:$E$500*1))=0,"-",SUMPRODUCT(('Hrs 2021'!$B$2:$B$500='Suivi quotidien'!A440)*('Hrs 2021'!$A$2:$A$500='Suivi quotidien'!G440)*('Hrs 2021'!$F$2:$F$500*1)))</f>
        <v>-</v>
      </c>
      <c r="W440" s="184" t="str">
        <f>IFERROR(O440/V440,"-")</f>
        <v>-</v>
      </c>
      <c r="X440" s="180" t="str" cm="1">
        <f t="array" ref="X440">IF(SUMPRODUCT(('Hrs 2022'!$C$2:$C$500='Suivi quotidien'!A440)*('Hrs 2022'!$B$2:$B$500='Suivi quotidien'!G440)*('Hrs 2022'!$F$2:$F$500*1))=0,"-",SUMPRODUCT(('Hrs 2022'!$C$2:$C$500='Suivi quotidien'!A440)*('Hrs 2022'!$B$2:$B$500='Suivi quotidien'!G440)*('Hrs 2022'!$F$2:$F$500*1)))</f>
        <v>-</v>
      </c>
      <c r="Y440" s="184" t="str">
        <f>IFERROR(O440/X440,"-")</f>
        <v>-</v>
      </c>
      <c r="Z440" s="153" t="s">
        <v>109</v>
      </c>
      <c r="AA440" s="184" t="str">
        <f>IFERROR(O440/Z440,"-")</f>
        <v>-</v>
      </c>
      <c r="AB440" s="156" t="s">
        <v>109</v>
      </c>
      <c r="AC440" s="181" t="s">
        <v>334</v>
      </c>
    </row>
    <row r="441" spans="1:29" ht="30" x14ac:dyDescent="0.25">
      <c r="A441" s="185"/>
      <c r="B441" s="68"/>
      <c r="L441" s="76"/>
      <c r="O441" s="149" t="str">
        <f>IFERROR(IF(N441="","",(N441+(0.16*N441))),"-")</f>
        <v/>
      </c>
      <c r="P441" s="153" t="s">
        <v>109</v>
      </c>
      <c r="Q441" s="184" t="str">
        <f>IFERROR(N441/P441,"-")</f>
        <v>-</v>
      </c>
      <c r="R441" s="153" t="str" cm="1">
        <f t="array" ref="R441">IFERROR(IF(SUMPRODUCT(('Hrs 2021'!$I$2:$I$500='Suivi quotidien'!A441)*('Hrs 2021'!$H$2:$H$500='Suivi quotidien'!G441)*('Hrs 2021'!$J$2:$J$500*1))=0,"",SUMPRODUCT(('Hrs 2021'!$I$2:$I$500='Suivi quotidien'!A441)*('Hrs 2021'!$H$2:$H$500='Suivi quotidien'!G441)*('Hrs 2021'!$J$2:$J$500*1)))/60,"-")</f>
        <v>-</v>
      </c>
      <c r="S441" s="184" t="str">
        <f>IFERROR(N441/R441,"-")</f>
        <v>-</v>
      </c>
      <c r="T441" s="180" t="str" cm="1">
        <f t="array" ref="T441">IF(SUMPRODUCT(('Hrs 2021'!$B$2:$B$500='Suivi quotidien'!A441)*('Hrs 2021'!$A$2:$A$500='Suivi quotidien'!G441)*('Hrs 2021'!$E$2:$E$500*1))=0,"-",SUMPRODUCT(('Hrs 2021'!$B$2:$B$500='Suivi quotidien'!A441)*('Hrs 2021'!$A$2:$A$500='Suivi quotidien'!G441)*('Hrs 2021'!$E$2:$E$500*1)))</f>
        <v>-</v>
      </c>
      <c r="U441" s="184" t="str">
        <f>IFERROR(O441/T441,"-")</f>
        <v>-</v>
      </c>
      <c r="V441" s="153" t="str" cm="1">
        <f t="array" ref="V441">IF(SUMPRODUCT(('Hrs 2021'!$B$2:$B$500='Suivi quotidien'!A441)*('Hrs 2021'!$A$2:$A$500='Suivi quotidien'!G441)*('Hrs 2021'!$E$2:$E$500*1))=0,"-",SUMPRODUCT(('Hrs 2021'!$B$2:$B$500='Suivi quotidien'!A441)*('Hrs 2021'!$A$2:$A$500='Suivi quotidien'!G441)*('Hrs 2021'!$F$2:$F$500*1)))</f>
        <v>-</v>
      </c>
      <c r="W441" s="184" t="str">
        <f>IFERROR(O441/V441,"-")</f>
        <v>-</v>
      </c>
      <c r="X441" s="180" t="str" cm="1">
        <f t="array" ref="X441">IF(SUMPRODUCT(('Hrs 2022'!$C$2:$C$500='Suivi quotidien'!A441)*('Hrs 2022'!$B$2:$B$500='Suivi quotidien'!G441)*('Hrs 2022'!$F$2:$F$500*1))=0,"-",SUMPRODUCT(('Hrs 2022'!$C$2:$C$500='Suivi quotidien'!A441)*('Hrs 2022'!$B$2:$B$500='Suivi quotidien'!G441)*('Hrs 2022'!$F$2:$F$500*1)))</f>
        <v>-</v>
      </c>
      <c r="Y441" s="184" t="str">
        <f>IFERROR(O441/X441,"-")</f>
        <v>-</v>
      </c>
      <c r="Z441" s="153" t="s">
        <v>109</v>
      </c>
      <c r="AA441" s="184" t="str">
        <f>IFERROR(O441/Z441,"-")</f>
        <v>-</v>
      </c>
      <c r="AB441" s="156" t="s">
        <v>109</v>
      </c>
      <c r="AC441" s="181" t="s">
        <v>334</v>
      </c>
    </row>
    <row r="442" spans="1:29" ht="30" x14ac:dyDescent="0.25">
      <c r="A442" s="185"/>
      <c r="B442" s="68"/>
      <c r="L442" s="76"/>
      <c r="O442" s="149" t="str">
        <f>IFERROR(IF(N442="","",(N442+(0.16*N442))),"-")</f>
        <v/>
      </c>
      <c r="P442" s="153" t="s">
        <v>109</v>
      </c>
      <c r="Q442" s="184" t="str">
        <f>IFERROR(N442/P442,"-")</f>
        <v>-</v>
      </c>
      <c r="R442" s="153" t="str" cm="1">
        <f t="array" ref="R442">IFERROR(IF(SUMPRODUCT(('Hrs 2021'!$I$2:$I$500='Suivi quotidien'!A442)*('Hrs 2021'!$H$2:$H$500='Suivi quotidien'!G442)*('Hrs 2021'!$J$2:$J$500*1))=0,"",SUMPRODUCT(('Hrs 2021'!$I$2:$I$500='Suivi quotidien'!A442)*('Hrs 2021'!$H$2:$H$500='Suivi quotidien'!G442)*('Hrs 2021'!$J$2:$J$500*1)))/60,"-")</f>
        <v>-</v>
      </c>
      <c r="S442" s="184" t="str">
        <f>IFERROR(N442/R442,"-")</f>
        <v>-</v>
      </c>
      <c r="T442" s="180" t="str" cm="1">
        <f t="array" ref="T442">IF(SUMPRODUCT(('Hrs 2021'!$B$2:$B$500='Suivi quotidien'!A442)*('Hrs 2021'!$A$2:$A$500='Suivi quotidien'!G442)*('Hrs 2021'!$E$2:$E$500*1))=0,"-",SUMPRODUCT(('Hrs 2021'!$B$2:$B$500='Suivi quotidien'!A442)*('Hrs 2021'!$A$2:$A$500='Suivi quotidien'!G442)*('Hrs 2021'!$E$2:$E$500*1)))</f>
        <v>-</v>
      </c>
      <c r="U442" s="184" t="str">
        <f>IFERROR(O442/T442,"-")</f>
        <v>-</v>
      </c>
      <c r="V442" s="153" t="str" cm="1">
        <f t="array" ref="V442">IF(SUMPRODUCT(('Hrs 2021'!$B$2:$B$500='Suivi quotidien'!A442)*('Hrs 2021'!$A$2:$A$500='Suivi quotidien'!G442)*('Hrs 2021'!$E$2:$E$500*1))=0,"-",SUMPRODUCT(('Hrs 2021'!$B$2:$B$500='Suivi quotidien'!A442)*('Hrs 2021'!$A$2:$A$500='Suivi quotidien'!G442)*('Hrs 2021'!$F$2:$F$500*1)))</f>
        <v>-</v>
      </c>
      <c r="W442" s="184" t="str">
        <f>IFERROR(O442/V442,"-")</f>
        <v>-</v>
      </c>
      <c r="X442" s="180" t="str" cm="1">
        <f t="array" ref="X442">IF(SUMPRODUCT(('Hrs 2022'!$C$2:$C$500='Suivi quotidien'!A442)*('Hrs 2022'!$B$2:$B$500='Suivi quotidien'!G442)*('Hrs 2022'!$F$2:$F$500*1))=0,"-",SUMPRODUCT(('Hrs 2022'!$C$2:$C$500='Suivi quotidien'!A442)*('Hrs 2022'!$B$2:$B$500='Suivi quotidien'!G442)*('Hrs 2022'!$F$2:$F$500*1)))</f>
        <v>-</v>
      </c>
      <c r="Y442" s="184" t="str">
        <f>IFERROR(O442/X442,"-")</f>
        <v>-</v>
      </c>
      <c r="Z442" s="153" t="s">
        <v>109</v>
      </c>
      <c r="AA442" s="184" t="str">
        <f>IFERROR(O442/Z442,"-")</f>
        <v>-</v>
      </c>
      <c r="AB442" s="156" t="s">
        <v>109</v>
      </c>
      <c r="AC442" s="181" t="s">
        <v>334</v>
      </c>
    </row>
    <row r="443" spans="1:29" ht="30" x14ac:dyDescent="0.25">
      <c r="A443" s="185"/>
      <c r="B443" s="68"/>
      <c r="L443" s="76"/>
      <c r="O443" s="149" t="str">
        <f>IFERROR(IF(N443="","",(N443+(0.16*N443))),"-")</f>
        <v/>
      </c>
      <c r="P443" s="153" t="s">
        <v>109</v>
      </c>
      <c r="Q443" s="184" t="str">
        <f>IFERROR(N443/P443,"-")</f>
        <v>-</v>
      </c>
      <c r="R443" s="153" t="str" cm="1">
        <f t="array" ref="R443">IFERROR(IF(SUMPRODUCT(('Hrs 2021'!$I$2:$I$500='Suivi quotidien'!A443)*('Hrs 2021'!$H$2:$H$500='Suivi quotidien'!G443)*('Hrs 2021'!$J$2:$J$500*1))=0,"",SUMPRODUCT(('Hrs 2021'!$I$2:$I$500='Suivi quotidien'!A443)*('Hrs 2021'!$H$2:$H$500='Suivi quotidien'!G443)*('Hrs 2021'!$J$2:$J$500*1)))/60,"-")</f>
        <v>-</v>
      </c>
      <c r="S443" s="184" t="str">
        <f>IFERROR(N443/R443,"-")</f>
        <v>-</v>
      </c>
      <c r="T443" s="180" t="str" cm="1">
        <f t="array" ref="T443">IF(SUMPRODUCT(('Hrs 2021'!$B$2:$B$500='Suivi quotidien'!A443)*('Hrs 2021'!$A$2:$A$500='Suivi quotidien'!G443)*('Hrs 2021'!$E$2:$E$500*1))=0,"-",SUMPRODUCT(('Hrs 2021'!$B$2:$B$500='Suivi quotidien'!A443)*('Hrs 2021'!$A$2:$A$500='Suivi quotidien'!G443)*('Hrs 2021'!$E$2:$E$500*1)))</f>
        <v>-</v>
      </c>
      <c r="U443" s="184" t="str">
        <f>IFERROR(O443/T443,"-")</f>
        <v>-</v>
      </c>
      <c r="V443" s="153" t="str" cm="1">
        <f t="array" ref="V443">IF(SUMPRODUCT(('Hrs 2021'!$B$2:$B$500='Suivi quotidien'!A443)*('Hrs 2021'!$A$2:$A$500='Suivi quotidien'!G443)*('Hrs 2021'!$E$2:$E$500*1))=0,"-",SUMPRODUCT(('Hrs 2021'!$B$2:$B$500='Suivi quotidien'!A443)*('Hrs 2021'!$A$2:$A$500='Suivi quotidien'!G443)*('Hrs 2021'!$F$2:$F$500*1)))</f>
        <v>-</v>
      </c>
      <c r="W443" s="184" t="str">
        <f>IFERROR(O443/V443,"-")</f>
        <v>-</v>
      </c>
      <c r="X443" s="180" t="str" cm="1">
        <f t="array" ref="X443">IF(SUMPRODUCT(('Hrs 2022'!$C$2:$C$500='Suivi quotidien'!A443)*('Hrs 2022'!$B$2:$B$500='Suivi quotidien'!G443)*('Hrs 2022'!$F$2:$F$500*1))=0,"-",SUMPRODUCT(('Hrs 2022'!$C$2:$C$500='Suivi quotidien'!A443)*('Hrs 2022'!$B$2:$B$500='Suivi quotidien'!G443)*('Hrs 2022'!$F$2:$F$500*1)))</f>
        <v>-</v>
      </c>
      <c r="Y443" s="184" t="str">
        <f>IFERROR(O443/X443,"-")</f>
        <v>-</v>
      </c>
      <c r="Z443" s="153" t="s">
        <v>109</v>
      </c>
      <c r="AA443" s="184" t="str">
        <f>IFERROR(O443/Z443,"-")</f>
        <v>-</v>
      </c>
      <c r="AB443" s="156" t="s">
        <v>109</v>
      </c>
      <c r="AC443" s="181" t="s">
        <v>334</v>
      </c>
    </row>
    <row r="444" spans="1:29" ht="30" x14ac:dyDescent="0.25">
      <c r="A444" s="185"/>
      <c r="B444" s="68"/>
      <c r="L444" s="76"/>
      <c r="O444" s="149" t="str">
        <f>IFERROR(IF(N444="","",(N444+(0.16*N444))),"-")</f>
        <v/>
      </c>
      <c r="P444" s="153" t="s">
        <v>109</v>
      </c>
      <c r="Q444" s="184" t="str">
        <f>IFERROR(N444/P444,"-")</f>
        <v>-</v>
      </c>
      <c r="R444" s="153" t="str" cm="1">
        <f t="array" ref="R444">IFERROR(IF(SUMPRODUCT(('Hrs 2021'!$I$2:$I$500='Suivi quotidien'!A444)*('Hrs 2021'!$H$2:$H$500='Suivi quotidien'!G444)*('Hrs 2021'!$J$2:$J$500*1))=0,"",SUMPRODUCT(('Hrs 2021'!$I$2:$I$500='Suivi quotidien'!A444)*('Hrs 2021'!$H$2:$H$500='Suivi quotidien'!G444)*('Hrs 2021'!$J$2:$J$500*1)))/60,"-")</f>
        <v>-</v>
      </c>
      <c r="S444" s="184" t="str">
        <f>IFERROR(N444/R444,"-")</f>
        <v>-</v>
      </c>
      <c r="T444" s="180" t="str" cm="1">
        <f t="array" ref="T444">IF(SUMPRODUCT(('Hrs 2021'!$B$2:$B$500='Suivi quotidien'!A444)*('Hrs 2021'!$A$2:$A$500='Suivi quotidien'!G444)*('Hrs 2021'!$E$2:$E$500*1))=0,"-",SUMPRODUCT(('Hrs 2021'!$B$2:$B$500='Suivi quotidien'!A444)*('Hrs 2021'!$A$2:$A$500='Suivi quotidien'!G444)*('Hrs 2021'!$E$2:$E$500*1)))</f>
        <v>-</v>
      </c>
      <c r="U444" s="184" t="str">
        <f>IFERROR(O444/T444,"-")</f>
        <v>-</v>
      </c>
      <c r="V444" s="153" t="str" cm="1">
        <f t="array" ref="V444">IF(SUMPRODUCT(('Hrs 2021'!$B$2:$B$500='Suivi quotidien'!A444)*('Hrs 2021'!$A$2:$A$500='Suivi quotidien'!G444)*('Hrs 2021'!$E$2:$E$500*1))=0,"-",SUMPRODUCT(('Hrs 2021'!$B$2:$B$500='Suivi quotidien'!A444)*('Hrs 2021'!$A$2:$A$500='Suivi quotidien'!G444)*('Hrs 2021'!$F$2:$F$500*1)))</f>
        <v>-</v>
      </c>
      <c r="W444" s="184" t="str">
        <f>IFERROR(O444/V444,"-")</f>
        <v>-</v>
      </c>
      <c r="X444" s="180" t="str" cm="1">
        <f t="array" ref="X444">IF(SUMPRODUCT(('Hrs 2022'!$C$2:$C$500='Suivi quotidien'!A444)*('Hrs 2022'!$B$2:$B$500='Suivi quotidien'!G444)*('Hrs 2022'!$F$2:$F$500*1))=0,"-",SUMPRODUCT(('Hrs 2022'!$C$2:$C$500='Suivi quotidien'!A444)*('Hrs 2022'!$B$2:$B$500='Suivi quotidien'!G444)*('Hrs 2022'!$F$2:$F$500*1)))</f>
        <v>-</v>
      </c>
      <c r="Y444" s="184" t="str">
        <f>IFERROR(O444/X444,"-")</f>
        <v>-</v>
      </c>
      <c r="Z444" s="153" t="s">
        <v>109</v>
      </c>
      <c r="AA444" s="184" t="str">
        <f>IFERROR(O444/Z444,"-")</f>
        <v>-</v>
      </c>
      <c r="AB444" s="156" t="s">
        <v>109</v>
      </c>
      <c r="AC444" s="181" t="s">
        <v>334</v>
      </c>
    </row>
    <row r="445" spans="1:29" ht="30" x14ac:dyDescent="0.25">
      <c r="A445" s="185"/>
      <c r="B445" s="68"/>
      <c r="L445" s="76"/>
      <c r="O445" s="149" t="str">
        <f>IFERROR(IF(N445="","",(N445+(0.16*N445))),"-")</f>
        <v/>
      </c>
      <c r="P445" s="153" t="s">
        <v>109</v>
      </c>
      <c r="Q445" s="184" t="str">
        <f>IFERROR(N445/P445,"-")</f>
        <v>-</v>
      </c>
      <c r="R445" s="153" t="str" cm="1">
        <f t="array" ref="R445">IFERROR(IF(SUMPRODUCT(('Hrs 2021'!$I$2:$I$500='Suivi quotidien'!A445)*('Hrs 2021'!$H$2:$H$500='Suivi quotidien'!G445)*('Hrs 2021'!$J$2:$J$500*1))=0,"",SUMPRODUCT(('Hrs 2021'!$I$2:$I$500='Suivi quotidien'!A445)*('Hrs 2021'!$H$2:$H$500='Suivi quotidien'!G445)*('Hrs 2021'!$J$2:$J$500*1)))/60,"-")</f>
        <v>-</v>
      </c>
      <c r="S445" s="184" t="str">
        <f>IFERROR(N445/R445,"-")</f>
        <v>-</v>
      </c>
      <c r="T445" s="180" t="str" cm="1">
        <f t="array" ref="T445">IF(SUMPRODUCT(('Hrs 2021'!$B$2:$B$500='Suivi quotidien'!A445)*('Hrs 2021'!$A$2:$A$500='Suivi quotidien'!G445)*('Hrs 2021'!$E$2:$E$500*1))=0,"-",SUMPRODUCT(('Hrs 2021'!$B$2:$B$500='Suivi quotidien'!A445)*('Hrs 2021'!$A$2:$A$500='Suivi quotidien'!G445)*('Hrs 2021'!$E$2:$E$500*1)))</f>
        <v>-</v>
      </c>
      <c r="U445" s="184" t="str">
        <f>IFERROR(O445/T445,"-")</f>
        <v>-</v>
      </c>
      <c r="V445" s="153" t="str" cm="1">
        <f t="array" ref="V445">IF(SUMPRODUCT(('Hrs 2021'!$B$2:$B$500='Suivi quotidien'!A445)*('Hrs 2021'!$A$2:$A$500='Suivi quotidien'!G445)*('Hrs 2021'!$E$2:$E$500*1))=0,"-",SUMPRODUCT(('Hrs 2021'!$B$2:$B$500='Suivi quotidien'!A445)*('Hrs 2021'!$A$2:$A$500='Suivi quotidien'!G445)*('Hrs 2021'!$F$2:$F$500*1)))</f>
        <v>-</v>
      </c>
      <c r="W445" s="184" t="str">
        <f>IFERROR(O445/V445,"-")</f>
        <v>-</v>
      </c>
      <c r="X445" s="180" t="str" cm="1">
        <f t="array" ref="X445">IF(SUMPRODUCT(('Hrs 2022'!$C$2:$C$500='Suivi quotidien'!A445)*('Hrs 2022'!$B$2:$B$500='Suivi quotidien'!G445)*('Hrs 2022'!$F$2:$F$500*1))=0,"-",SUMPRODUCT(('Hrs 2022'!$C$2:$C$500='Suivi quotidien'!A445)*('Hrs 2022'!$B$2:$B$500='Suivi quotidien'!G445)*('Hrs 2022'!$F$2:$F$500*1)))</f>
        <v>-</v>
      </c>
      <c r="Y445" s="184" t="str">
        <f>IFERROR(O445/X445,"-")</f>
        <v>-</v>
      </c>
      <c r="Z445" s="153" t="s">
        <v>109</v>
      </c>
      <c r="AA445" s="184" t="str">
        <f>IFERROR(O445/Z445,"-")</f>
        <v>-</v>
      </c>
      <c r="AB445" s="156" t="s">
        <v>109</v>
      </c>
      <c r="AC445" s="181" t="s">
        <v>334</v>
      </c>
    </row>
    <row r="446" spans="1:29" ht="30" x14ac:dyDescent="0.25">
      <c r="A446" s="185"/>
      <c r="B446" s="68"/>
      <c r="L446" s="76"/>
      <c r="O446" s="149" t="str">
        <f>IFERROR(IF(N446="","",(N446+(0.16*N446))),"-")</f>
        <v/>
      </c>
      <c r="P446" s="153" t="s">
        <v>109</v>
      </c>
      <c r="Q446" s="184" t="str">
        <f>IFERROR(N446/P446,"-")</f>
        <v>-</v>
      </c>
      <c r="R446" s="153" t="str" cm="1">
        <f t="array" ref="R446">IFERROR(IF(SUMPRODUCT(('Hrs 2021'!$I$2:$I$500='Suivi quotidien'!A446)*('Hrs 2021'!$H$2:$H$500='Suivi quotidien'!G446)*('Hrs 2021'!$J$2:$J$500*1))=0,"",SUMPRODUCT(('Hrs 2021'!$I$2:$I$500='Suivi quotidien'!A446)*('Hrs 2021'!$H$2:$H$500='Suivi quotidien'!G446)*('Hrs 2021'!$J$2:$J$500*1)))/60,"-")</f>
        <v>-</v>
      </c>
      <c r="S446" s="184" t="str">
        <f>IFERROR(N446/R446,"-")</f>
        <v>-</v>
      </c>
      <c r="T446" s="180" t="str" cm="1">
        <f t="array" ref="T446">IF(SUMPRODUCT(('Hrs 2021'!$B$2:$B$500='Suivi quotidien'!A446)*('Hrs 2021'!$A$2:$A$500='Suivi quotidien'!G446)*('Hrs 2021'!$E$2:$E$500*1))=0,"-",SUMPRODUCT(('Hrs 2021'!$B$2:$B$500='Suivi quotidien'!A446)*('Hrs 2021'!$A$2:$A$500='Suivi quotidien'!G446)*('Hrs 2021'!$E$2:$E$500*1)))</f>
        <v>-</v>
      </c>
      <c r="U446" s="184" t="str">
        <f>IFERROR(O446/T446,"-")</f>
        <v>-</v>
      </c>
      <c r="V446" s="153" t="str" cm="1">
        <f t="array" ref="V446">IF(SUMPRODUCT(('Hrs 2021'!$B$2:$B$500='Suivi quotidien'!A446)*('Hrs 2021'!$A$2:$A$500='Suivi quotidien'!G446)*('Hrs 2021'!$E$2:$E$500*1))=0,"-",SUMPRODUCT(('Hrs 2021'!$B$2:$B$500='Suivi quotidien'!A446)*('Hrs 2021'!$A$2:$A$500='Suivi quotidien'!G446)*('Hrs 2021'!$F$2:$F$500*1)))</f>
        <v>-</v>
      </c>
      <c r="W446" s="184" t="str">
        <f>IFERROR(O446/V446,"-")</f>
        <v>-</v>
      </c>
      <c r="X446" s="180" t="str" cm="1">
        <f t="array" ref="X446">IF(SUMPRODUCT(('Hrs 2022'!$C$2:$C$500='Suivi quotidien'!A446)*('Hrs 2022'!$B$2:$B$500='Suivi quotidien'!G446)*('Hrs 2022'!$F$2:$F$500*1))=0,"-",SUMPRODUCT(('Hrs 2022'!$C$2:$C$500='Suivi quotidien'!A446)*('Hrs 2022'!$B$2:$B$500='Suivi quotidien'!G446)*('Hrs 2022'!$F$2:$F$500*1)))</f>
        <v>-</v>
      </c>
      <c r="Y446" s="184" t="str">
        <f>IFERROR(O446/X446,"-")</f>
        <v>-</v>
      </c>
      <c r="Z446" s="153" t="s">
        <v>109</v>
      </c>
      <c r="AA446" s="184" t="str">
        <f>IFERROR(O446/Z446,"-")</f>
        <v>-</v>
      </c>
      <c r="AB446" s="156" t="s">
        <v>109</v>
      </c>
      <c r="AC446" s="181" t="s">
        <v>334</v>
      </c>
    </row>
    <row r="447" spans="1:29" ht="30" x14ac:dyDescent="0.25">
      <c r="A447" s="185"/>
      <c r="B447" s="68"/>
      <c r="L447" s="76"/>
      <c r="O447" s="149" t="str">
        <f>IFERROR(IF(N447="","",(N447+(0.16*N447))),"-")</f>
        <v/>
      </c>
      <c r="P447" s="153" t="s">
        <v>109</v>
      </c>
      <c r="Q447" s="184" t="str">
        <f>IFERROR(N447/P447,"-")</f>
        <v>-</v>
      </c>
      <c r="R447" s="153" t="str" cm="1">
        <f t="array" ref="R447">IFERROR(IF(SUMPRODUCT(('Hrs 2021'!$I$2:$I$500='Suivi quotidien'!A447)*('Hrs 2021'!$H$2:$H$500='Suivi quotidien'!G447)*('Hrs 2021'!$J$2:$J$500*1))=0,"",SUMPRODUCT(('Hrs 2021'!$I$2:$I$500='Suivi quotidien'!A447)*('Hrs 2021'!$H$2:$H$500='Suivi quotidien'!G447)*('Hrs 2021'!$J$2:$J$500*1)))/60,"-")</f>
        <v>-</v>
      </c>
      <c r="S447" s="184" t="str">
        <f>IFERROR(N447/R447,"-")</f>
        <v>-</v>
      </c>
      <c r="T447" s="180" t="str" cm="1">
        <f t="array" ref="T447">IF(SUMPRODUCT(('Hrs 2021'!$B$2:$B$500='Suivi quotidien'!A447)*('Hrs 2021'!$A$2:$A$500='Suivi quotidien'!G447)*('Hrs 2021'!$E$2:$E$500*1))=0,"-",SUMPRODUCT(('Hrs 2021'!$B$2:$B$500='Suivi quotidien'!A447)*('Hrs 2021'!$A$2:$A$500='Suivi quotidien'!G447)*('Hrs 2021'!$E$2:$E$500*1)))</f>
        <v>-</v>
      </c>
      <c r="U447" s="184" t="str">
        <f>IFERROR(O447/T447,"-")</f>
        <v>-</v>
      </c>
      <c r="V447" s="153" t="str" cm="1">
        <f t="array" ref="V447">IF(SUMPRODUCT(('Hrs 2021'!$B$2:$B$500='Suivi quotidien'!A447)*('Hrs 2021'!$A$2:$A$500='Suivi quotidien'!G447)*('Hrs 2021'!$E$2:$E$500*1))=0,"-",SUMPRODUCT(('Hrs 2021'!$B$2:$B$500='Suivi quotidien'!A447)*('Hrs 2021'!$A$2:$A$500='Suivi quotidien'!G447)*('Hrs 2021'!$F$2:$F$500*1)))</f>
        <v>-</v>
      </c>
      <c r="W447" s="184" t="str">
        <f>IFERROR(O447/V447,"-")</f>
        <v>-</v>
      </c>
      <c r="X447" s="180" t="str" cm="1">
        <f t="array" ref="X447">IF(SUMPRODUCT(('Hrs 2022'!$C$2:$C$500='Suivi quotidien'!A447)*('Hrs 2022'!$B$2:$B$500='Suivi quotidien'!G447)*('Hrs 2022'!$F$2:$F$500*1))=0,"-",SUMPRODUCT(('Hrs 2022'!$C$2:$C$500='Suivi quotidien'!A447)*('Hrs 2022'!$B$2:$B$500='Suivi quotidien'!G447)*('Hrs 2022'!$F$2:$F$500*1)))</f>
        <v>-</v>
      </c>
      <c r="Y447" s="184" t="str">
        <f>IFERROR(O447/X447,"-")</f>
        <v>-</v>
      </c>
      <c r="Z447" s="153" t="s">
        <v>109</v>
      </c>
      <c r="AA447" s="184" t="str">
        <f>IFERROR(O447/Z447,"-")</f>
        <v>-</v>
      </c>
      <c r="AB447" s="156" t="s">
        <v>109</v>
      </c>
      <c r="AC447" s="181" t="s">
        <v>334</v>
      </c>
    </row>
    <row r="448" spans="1:29" ht="30" x14ac:dyDescent="0.25">
      <c r="A448" s="185"/>
      <c r="B448" s="68"/>
      <c r="L448" s="76"/>
      <c r="O448" s="149" t="str">
        <f>IFERROR(IF(N448="","",(N448+(0.16*N448))),"-")</f>
        <v/>
      </c>
      <c r="P448" s="153" t="s">
        <v>109</v>
      </c>
      <c r="Q448" s="184" t="str">
        <f>IFERROR(N448/P448,"-")</f>
        <v>-</v>
      </c>
      <c r="R448" s="153" t="str" cm="1">
        <f t="array" ref="R448">IFERROR(IF(SUMPRODUCT(('Hrs 2021'!$I$2:$I$500='Suivi quotidien'!A448)*('Hrs 2021'!$H$2:$H$500='Suivi quotidien'!G448)*('Hrs 2021'!$J$2:$J$500*1))=0,"",SUMPRODUCT(('Hrs 2021'!$I$2:$I$500='Suivi quotidien'!A448)*('Hrs 2021'!$H$2:$H$500='Suivi quotidien'!G448)*('Hrs 2021'!$J$2:$J$500*1)))/60,"-")</f>
        <v>-</v>
      </c>
      <c r="S448" s="184" t="str">
        <f>IFERROR(N448/R448,"-")</f>
        <v>-</v>
      </c>
      <c r="T448" s="180" t="str" cm="1">
        <f t="array" ref="T448">IF(SUMPRODUCT(('Hrs 2021'!$B$2:$B$500='Suivi quotidien'!A448)*('Hrs 2021'!$A$2:$A$500='Suivi quotidien'!G448)*('Hrs 2021'!$E$2:$E$500*1))=0,"-",SUMPRODUCT(('Hrs 2021'!$B$2:$B$500='Suivi quotidien'!A448)*('Hrs 2021'!$A$2:$A$500='Suivi quotidien'!G448)*('Hrs 2021'!$E$2:$E$500*1)))</f>
        <v>-</v>
      </c>
      <c r="U448" s="184" t="str">
        <f>IFERROR(O448/T448,"-")</f>
        <v>-</v>
      </c>
      <c r="V448" s="153" t="str" cm="1">
        <f t="array" ref="V448">IF(SUMPRODUCT(('Hrs 2021'!$B$2:$B$500='Suivi quotidien'!A448)*('Hrs 2021'!$A$2:$A$500='Suivi quotidien'!G448)*('Hrs 2021'!$E$2:$E$500*1))=0,"-",SUMPRODUCT(('Hrs 2021'!$B$2:$B$500='Suivi quotidien'!A448)*('Hrs 2021'!$A$2:$A$500='Suivi quotidien'!G448)*('Hrs 2021'!$F$2:$F$500*1)))</f>
        <v>-</v>
      </c>
      <c r="W448" s="184" t="str">
        <f>IFERROR(O448/V448,"-")</f>
        <v>-</v>
      </c>
      <c r="X448" s="180" t="str" cm="1">
        <f t="array" ref="X448">IF(SUMPRODUCT(('Hrs 2022'!$C$2:$C$500='Suivi quotidien'!A448)*('Hrs 2022'!$B$2:$B$500='Suivi quotidien'!G448)*('Hrs 2022'!$F$2:$F$500*1))=0,"-",SUMPRODUCT(('Hrs 2022'!$C$2:$C$500='Suivi quotidien'!A448)*('Hrs 2022'!$B$2:$B$500='Suivi quotidien'!G448)*('Hrs 2022'!$F$2:$F$500*1)))</f>
        <v>-</v>
      </c>
      <c r="Y448" s="184" t="str">
        <f>IFERROR(O448/X448,"-")</f>
        <v>-</v>
      </c>
      <c r="Z448" s="153" t="s">
        <v>109</v>
      </c>
      <c r="AA448" s="184" t="str">
        <f>IFERROR(O448/Z448,"-")</f>
        <v>-</v>
      </c>
      <c r="AB448" s="156" t="s">
        <v>109</v>
      </c>
      <c r="AC448" s="181" t="s">
        <v>334</v>
      </c>
    </row>
    <row r="449" spans="1:29" ht="30" x14ac:dyDescent="0.25">
      <c r="A449" s="185"/>
      <c r="B449" s="68"/>
      <c r="L449" s="76"/>
      <c r="O449" s="149" t="str">
        <f>IFERROR(IF(N449="","",(N449+(0.16*N449))),"-")</f>
        <v/>
      </c>
      <c r="P449" s="153" t="s">
        <v>109</v>
      </c>
      <c r="Q449" s="184" t="str">
        <f>IFERROR(N449/P449,"-")</f>
        <v>-</v>
      </c>
      <c r="R449" s="153" t="str" cm="1">
        <f t="array" ref="R449">IFERROR(IF(SUMPRODUCT(('Hrs 2021'!$I$2:$I$500='Suivi quotidien'!A449)*('Hrs 2021'!$H$2:$H$500='Suivi quotidien'!G449)*('Hrs 2021'!$J$2:$J$500*1))=0,"",SUMPRODUCT(('Hrs 2021'!$I$2:$I$500='Suivi quotidien'!A449)*('Hrs 2021'!$H$2:$H$500='Suivi quotidien'!G449)*('Hrs 2021'!$J$2:$J$500*1)))/60,"-")</f>
        <v>-</v>
      </c>
      <c r="S449" s="184" t="str">
        <f>IFERROR(N449/R449,"-")</f>
        <v>-</v>
      </c>
      <c r="T449" s="180" t="str" cm="1">
        <f t="array" ref="T449">IF(SUMPRODUCT(('Hrs 2021'!$B$2:$B$500='Suivi quotidien'!A449)*('Hrs 2021'!$A$2:$A$500='Suivi quotidien'!G449)*('Hrs 2021'!$E$2:$E$500*1))=0,"-",SUMPRODUCT(('Hrs 2021'!$B$2:$B$500='Suivi quotidien'!A449)*('Hrs 2021'!$A$2:$A$500='Suivi quotidien'!G449)*('Hrs 2021'!$E$2:$E$500*1)))</f>
        <v>-</v>
      </c>
      <c r="U449" s="184" t="str">
        <f>IFERROR(O449/T449,"-")</f>
        <v>-</v>
      </c>
      <c r="V449" s="153" t="str" cm="1">
        <f t="array" ref="V449">IF(SUMPRODUCT(('Hrs 2021'!$B$2:$B$500='Suivi quotidien'!A449)*('Hrs 2021'!$A$2:$A$500='Suivi quotidien'!G449)*('Hrs 2021'!$E$2:$E$500*1))=0,"-",SUMPRODUCT(('Hrs 2021'!$B$2:$B$500='Suivi quotidien'!A449)*('Hrs 2021'!$A$2:$A$500='Suivi quotidien'!G449)*('Hrs 2021'!$F$2:$F$500*1)))</f>
        <v>-</v>
      </c>
      <c r="W449" s="184" t="str">
        <f>IFERROR(O449/V449,"-")</f>
        <v>-</v>
      </c>
      <c r="X449" s="180" t="str" cm="1">
        <f t="array" ref="X449">IF(SUMPRODUCT(('Hrs 2022'!$C$2:$C$500='Suivi quotidien'!A449)*('Hrs 2022'!$B$2:$B$500='Suivi quotidien'!G449)*('Hrs 2022'!$F$2:$F$500*1))=0,"-",SUMPRODUCT(('Hrs 2022'!$C$2:$C$500='Suivi quotidien'!A449)*('Hrs 2022'!$B$2:$B$500='Suivi quotidien'!G449)*('Hrs 2022'!$F$2:$F$500*1)))</f>
        <v>-</v>
      </c>
      <c r="Y449" s="184" t="str">
        <f>IFERROR(O449/X449,"-")</f>
        <v>-</v>
      </c>
      <c r="Z449" s="153" t="s">
        <v>109</v>
      </c>
      <c r="AA449" s="184" t="str">
        <f>IFERROR(O449/Z449,"-")</f>
        <v>-</v>
      </c>
      <c r="AB449" s="156" t="s">
        <v>109</v>
      </c>
      <c r="AC449" s="181" t="s">
        <v>334</v>
      </c>
    </row>
    <row r="450" spans="1:29" ht="30" x14ac:dyDescent="0.25">
      <c r="A450" s="185"/>
      <c r="B450" s="68"/>
      <c r="L450" s="76"/>
      <c r="O450" s="149" t="str">
        <f>IFERROR(IF(N450="","",(N450+(0.16*N450))),"-")</f>
        <v/>
      </c>
      <c r="P450" s="153" t="s">
        <v>109</v>
      </c>
      <c r="Q450" s="184" t="str">
        <f>IFERROR(N450/P450,"-")</f>
        <v>-</v>
      </c>
      <c r="R450" s="153" t="str" cm="1">
        <f t="array" ref="R450">IFERROR(IF(SUMPRODUCT(('Hrs 2021'!$I$2:$I$500='Suivi quotidien'!A450)*('Hrs 2021'!$H$2:$H$500='Suivi quotidien'!G450)*('Hrs 2021'!$J$2:$J$500*1))=0,"",SUMPRODUCT(('Hrs 2021'!$I$2:$I$500='Suivi quotidien'!A450)*('Hrs 2021'!$H$2:$H$500='Suivi quotidien'!G450)*('Hrs 2021'!$J$2:$J$500*1)))/60,"-")</f>
        <v>-</v>
      </c>
      <c r="S450" s="184" t="str">
        <f>IFERROR(N450/R450,"-")</f>
        <v>-</v>
      </c>
      <c r="T450" s="180" t="str" cm="1">
        <f t="array" ref="T450">IF(SUMPRODUCT(('Hrs 2021'!$B$2:$B$500='Suivi quotidien'!A450)*('Hrs 2021'!$A$2:$A$500='Suivi quotidien'!G450)*('Hrs 2021'!$E$2:$E$500*1))=0,"-",SUMPRODUCT(('Hrs 2021'!$B$2:$B$500='Suivi quotidien'!A450)*('Hrs 2021'!$A$2:$A$500='Suivi quotidien'!G450)*('Hrs 2021'!$E$2:$E$500*1)))</f>
        <v>-</v>
      </c>
      <c r="U450" s="184" t="str">
        <f>IFERROR(O450/T450,"-")</f>
        <v>-</v>
      </c>
      <c r="V450" s="153" t="str" cm="1">
        <f t="array" ref="V450">IF(SUMPRODUCT(('Hrs 2021'!$B$2:$B$500='Suivi quotidien'!A450)*('Hrs 2021'!$A$2:$A$500='Suivi quotidien'!G450)*('Hrs 2021'!$E$2:$E$500*1))=0,"-",SUMPRODUCT(('Hrs 2021'!$B$2:$B$500='Suivi quotidien'!A450)*('Hrs 2021'!$A$2:$A$500='Suivi quotidien'!G450)*('Hrs 2021'!$F$2:$F$500*1)))</f>
        <v>-</v>
      </c>
      <c r="W450" s="184" t="str">
        <f>IFERROR(O450/V450,"-")</f>
        <v>-</v>
      </c>
      <c r="X450" s="180" t="str" cm="1">
        <f t="array" ref="X450">IF(SUMPRODUCT(('Hrs 2022'!$C$2:$C$500='Suivi quotidien'!A450)*('Hrs 2022'!$B$2:$B$500='Suivi quotidien'!G450)*('Hrs 2022'!$F$2:$F$500*1))=0,"-",SUMPRODUCT(('Hrs 2022'!$C$2:$C$500='Suivi quotidien'!A450)*('Hrs 2022'!$B$2:$B$500='Suivi quotidien'!G450)*('Hrs 2022'!$F$2:$F$500*1)))</f>
        <v>-</v>
      </c>
      <c r="Y450" s="184" t="str">
        <f>IFERROR(O450/X450,"-")</f>
        <v>-</v>
      </c>
      <c r="Z450" s="153" t="s">
        <v>109</v>
      </c>
      <c r="AA450" s="184" t="str">
        <f>IFERROR(O450/Z450,"-")</f>
        <v>-</v>
      </c>
      <c r="AB450" s="156" t="s">
        <v>109</v>
      </c>
      <c r="AC450" s="181" t="s">
        <v>334</v>
      </c>
    </row>
    <row r="451" spans="1:29" ht="30" x14ac:dyDescent="0.25">
      <c r="A451" s="185"/>
      <c r="B451" s="68"/>
      <c r="L451" s="76"/>
      <c r="O451" s="149" t="str">
        <f>IFERROR(IF(N451="","",(N451+(0.16*N451))),"-")</f>
        <v/>
      </c>
      <c r="P451" s="153" t="s">
        <v>109</v>
      </c>
      <c r="Q451" s="184" t="str">
        <f>IFERROR(N451/P451,"-")</f>
        <v>-</v>
      </c>
      <c r="R451" s="153" t="str" cm="1">
        <f t="array" ref="R451">IFERROR(IF(SUMPRODUCT(('Hrs 2021'!$I$2:$I$500='Suivi quotidien'!A451)*('Hrs 2021'!$H$2:$H$500='Suivi quotidien'!G451)*('Hrs 2021'!$J$2:$J$500*1))=0,"",SUMPRODUCT(('Hrs 2021'!$I$2:$I$500='Suivi quotidien'!A451)*('Hrs 2021'!$H$2:$H$500='Suivi quotidien'!G451)*('Hrs 2021'!$J$2:$J$500*1)))/60,"-")</f>
        <v>-</v>
      </c>
      <c r="S451" s="184" t="str">
        <f>IFERROR(N451/R451,"-")</f>
        <v>-</v>
      </c>
      <c r="T451" s="180" t="str" cm="1">
        <f t="array" ref="T451">IF(SUMPRODUCT(('Hrs 2021'!$B$2:$B$500='Suivi quotidien'!A451)*('Hrs 2021'!$A$2:$A$500='Suivi quotidien'!G451)*('Hrs 2021'!$E$2:$E$500*1))=0,"-",SUMPRODUCT(('Hrs 2021'!$B$2:$B$500='Suivi quotidien'!A451)*('Hrs 2021'!$A$2:$A$500='Suivi quotidien'!G451)*('Hrs 2021'!$E$2:$E$500*1)))</f>
        <v>-</v>
      </c>
      <c r="U451" s="184" t="str">
        <f>IFERROR(O451/T451,"-")</f>
        <v>-</v>
      </c>
      <c r="V451" s="153" t="str" cm="1">
        <f t="array" ref="V451">IF(SUMPRODUCT(('Hrs 2021'!$B$2:$B$500='Suivi quotidien'!A451)*('Hrs 2021'!$A$2:$A$500='Suivi quotidien'!G451)*('Hrs 2021'!$E$2:$E$500*1))=0,"-",SUMPRODUCT(('Hrs 2021'!$B$2:$B$500='Suivi quotidien'!A451)*('Hrs 2021'!$A$2:$A$500='Suivi quotidien'!G451)*('Hrs 2021'!$F$2:$F$500*1)))</f>
        <v>-</v>
      </c>
      <c r="W451" s="184" t="str">
        <f>IFERROR(O451/V451,"-")</f>
        <v>-</v>
      </c>
      <c r="X451" s="180" t="str" cm="1">
        <f t="array" ref="X451">IF(SUMPRODUCT(('Hrs 2022'!$C$2:$C$500='Suivi quotidien'!A451)*('Hrs 2022'!$B$2:$B$500='Suivi quotidien'!G451)*('Hrs 2022'!$F$2:$F$500*1))=0,"-",SUMPRODUCT(('Hrs 2022'!$C$2:$C$500='Suivi quotidien'!A451)*('Hrs 2022'!$B$2:$B$500='Suivi quotidien'!G451)*('Hrs 2022'!$F$2:$F$500*1)))</f>
        <v>-</v>
      </c>
      <c r="Y451" s="184" t="str">
        <f>IFERROR(O451/X451,"-")</f>
        <v>-</v>
      </c>
      <c r="Z451" s="153" t="s">
        <v>109</v>
      </c>
      <c r="AA451" s="184" t="str">
        <f>IFERROR(O451/Z451,"-")</f>
        <v>-</v>
      </c>
      <c r="AB451" s="156" t="s">
        <v>109</v>
      </c>
      <c r="AC451" s="181" t="s">
        <v>334</v>
      </c>
    </row>
    <row r="452" spans="1:29" ht="30" x14ac:dyDescent="0.25">
      <c r="A452" s="185"/>
      <c r="B452" s="68"/>
      <c r="L452" s="76"/>
      <c r="O452" s="149" t="str">
        <f>IFERROR(IF(N452="","",(N452+(0.16*N452))),"-")</f>
        <v/>
      </c>
      <c r="P452" s="153" t="s">
        <v>109</v>
      </c>
      <c r="Q452" s="184" t="str">
        <f>IFERROR(N452/P452,"-")</f>
        <v>-</v>
      </c>
      <c r="R452" s="153" t="str" cm="1">
        <f t="array" ref="R452">IFERROR(IF(SUMPRODUCT(('Hrs 2021'!$I$2:$I$500='Suivi quotidien'!A452)*('Hrs 2021'!$H$2:$H$500='Suivi quotidien'!G452)*('Hrs 2021'!$J$2:$J$500*1))=0,"",SUMPRODUCT(('Hrs 2021'!$I$2:$I$500='Suivi quotidien'!A452)*('Hrs 2021'!$H$2:$H$500='Suivi quotidien'!G452)*('Hrs 2021'!$J$2:$J$500*1)))/60,"-")</f>
        <v>-</v>
      </c>
      <c r="S452" s="184" t="str">
        <f>IFERROR(N452/R452,"-")</f>
        <v>-</v>
      </c>
      <c r="T452" s="180" t="str" cm="1">
        <f t="array" ref="T452">IF(SUMPRODUCT(('Hrs 2021'!$B$2:$B$500='Suivi quotidien'!A452)*('Hrs 2021'!$A$2:$A$500='Suivi quotidien'!G452)*('Hrs 2021'!$E$2:$E$500*1))=0,"-",SUMPRODUCT(('Hrs 2021'!$B$2:$B$500='Suivi quotidien'!A452)*('Hrs 2021'!$A$2:$A$500='Suivi quotidien'!G452)*('Hrs 2021'!$E$2:$E$500*1)))</f>
        <v>-</v>
      </c>
      <c r="U452" s="184" t="str">
        <f>IFERROR(O452/T452,"-")</f>
        <v>-</v>
      </c>
      <c r="V452" s="153" t="str" cm="1">
        <f t="array" ref="V452">IF(SUMPRODUCT(('Hrs 2021'!$B$2:$B$500='Suivi quotidien'!A452)*('Hrs 2021'!$A$2:$A$500='Suivi quotidien'!G452)*('Hrs 2021'!$E$2:$E$500*1))=0,"-",SUMPRODUCT(('Hrs 2021'!$B$2:$B$500='Suivi quotidien'!A452)*('Hrs 2021'!$A$2:$A$500='Suivi quotidien'!G452)*('Hrs 2021'!$F$2:$F$500*1)))</f>
        <v>-</v>
      </c>
      <c r="W452" s="184" t="str">
        <f>IFERROR(O452/V452,"-")</f>
        <v>-</v>
      </c>
      <c r="X452" s="180" t="str" cm="1">
        <f t="array" ref="X452">IF(SUMPRODUCT(('Hrs 2022'!$C$2:$C$500='Suivi quotidien'!A452)*('Hrs 2022'!$B$2:$B$500='Suivi quotidien'!G452)*('Hrs 2022'!$F$2:$F$500*1))=0,"-",SUMPRODUCT(('Hrs 2022'!$C$2:$C$500='Suivi quotidien'!A452)*('Hrs 2022'!$B$2:$B$500='Suivi quotidien'!G452)*('Hrs 2022'!$F$2:$F$500*1)))</f>
        <v>-</v>
      </c>
      <c r="Y452" s="184" t="str">
        <f>IFERROR(O452/X452,"-")</f>
        <v>-</v>
      </c>
      <c r="Z452" s="153" t="s">
        <v>109</v>
      </c>
      <c r="AA452" s="184" t="str">
        <f>IFERROR(O452/Z452,"-")</f>
        <v>-</v>
      </c>
      <c r="AB452" s="156" t="s">
        <v>109</v>
      </c>
      <c r="AC452" s="181" t="s">
        <v>334</v>
      </c>
    </row>
    <row r="453" spans="1:29" ht="30" x14ac:dyDescent="0.25">
      <c r="A453" s="185"/>
      <c r="B453" s="68"/>
      <c r="L453" s="76"/>
      <c r="O453" s="149" t="str">
        <f>IFERROR(IF(N453="","",(N453+(0.16*N453))),"-")</f>
        <v/>
      </c>
      <c r="P453" s="153" t="s">
        <v>109</v>
      </c>
      <c r="Q453" s="184" t="str">
        <f>IFERROR(N453/P453,"-")</f>
        <v>-</v>
      </c>
      <c r="R453" s="153" t="str" cm="1">
        <f t="array" ref="R453">IFERROR(IF(SUMPRODUCT(('Hrs 2021'!$I$2:$I$500='Suivi quotidien'!A453)*('Hrs 2021'!$H$2:$H$500='Suivi quotidien'!G453)*('Hrs 2021'!$J$2:$J$500*1))=0,"",SUMPRODUCT(('Hrs 2021'!$I$2:$I$500='Suivi quotidien'!A453)*('Hrs 2021'!$H$2:$H$500='Suivi quotidien'!G453)*('Hrs 2021'!$J$2:$J$500*1)))/60,"-")</f>
        <v>-</v>
      </c>
      <c r="S453" s="184" t="str">
        <f>IFERROR(N453/R453,"-")</f>
        <v>-</v>
      </c>
      <c r="T453" s="180" t="str" cm="1">
        <f t="array" ref="T453">IF(SUMPRODUCT(('Hrs 2021'!$B$2:$B$500='Suivi quotidien'!A453)*('Hrs 2021'!$A$2:$A$500='Suivi quotidien'!G453)*('Hrs 2021'!$E$2:$E$500*1))=0,"-",SUMPRODUCT(('Hrs 2021'!$B$2:$B$500='Suivi quotidien'!A453)*('Hrs 2021'!$A$2:$A$500='Suivi quotidien'!G453)*('Hrs 2021'!$E$2:$E$500*1)))</f>
        <v>-</v>
      </c>
      <c r="U453" s="184" t="str">
        <f>IFERROR(O453/T453,"-")</f>
        <v>-</v>
      </c>
      <c r="V453" s="153" t="str" cm="1">
        <f t="array" ref="V453">IF(SUMPRODUCT(('Hrs 2021'!$B$2:$B$500='Suivi quotidien'!A453)*('Hrs 2021'!$A$2:$A$500='Suivi quotidien'!G453)*('Hrs 2021'!$E$2:$E$500*1))=0,"-",SUMPRODUCT(('Hrs 2021'!$B$2:$B$500='Suivi quotidien'!A453)*('Hrs 2021'!$A$2:$A$500='Suivi quotidien'!G453)*('Hrs 2021'!$F$2:$F$500*1)))</f>
        <v>-</v>
      </c>
      <c r="W453" s="184" t="str">
        <f>IFERROR(O453/V453,"-")</f>
        <v>-</v>
      </c>
      <c r="X453" s="180" t="str" cm="1">
        <f t="array" ref="X453">IF(SUMPRODUCT(('Hrs 2022'!$C$2:$C$500='Suivi quotidien'!A453)*('Hrs 2022'!$B$2:$B$500='Suivi quotidien'!G453)*('Hrs 2022'!$F$2:$F$500*1))=0,"-",SUMPRODUCT(('Hrs 2022'!$C$2:$C$500='Suivi quotidien'!A453)*('Hrs 2022'!$B$2:$B$500='Suivi quotidien'!G453)*('Hrs 2022'!$F$2:$F$500*1)))</f>
        <v>-</v>
      </c>
      <c r="Y453" s="184" t="str">
        <f>IFERROR(O453/X453,"-")</f>
        <v>-</v>
      </c>
      <c r="Z453" s="153" t="s">
        <v>109</v>
      </c>
      <c r="AA453" s="184" t="str">
        <f>IFERROR(O453/Z453,"-")</f>
        <v>-</v>
      </c>
      <c r="AB453" s="156" t="s">
        <v>109</v>
      </c>
      <c r="AC453" s="181" t="s">
        <v>334</v>
      </c>
    </row>
    <row r="454" spans="1:29" ht="30" x14ac:dyDescent="0.25">
      <c r="A454" s="185"/>
      <c r="B454" s="68"/>
      <c r="L454" s="76"/>
      <c r="O454" s="149" t="str">
        <f>IFERROR(IF(N454="","",(N454+(0.16*N454))),"-")</f>
        <v/>
      </c>
      <c r="P454" s="153" t="s">
        <v>109</v>
      </c>
      <c r="Q454" s="184" t="str">
        <f>IFERROR(N454/P454,"-")</f>
        <v>-</v>
      </c>
      <c r="R454" s="153" t="str" cm="1">
        <f t="array" ref="R454">IFERROR(IF(SUMPRODUCT(('Hrs 2021'!$I$2:$I$500='Suivi quotidien'!A454)*('Hrs 2021'!$H$2:$H$500='Suivi quotidien'!G454)*('Hrs 2021'!$J$2:$J$500*1))=0,"",SUMPRODUCT(('Hrs 2021'!$I$2:$I$500='Suivi quotidien'!A454)*('Hrs 2021'!$H$2:$H$500='Suivi quotidien'!G454)*('Hrs 2021'!$J$2:$J$500*1)))/60,"-")</f>
        <v>-</v>
      </c>
      <c r="S454" s="184" t="str">
        <f>IFERROR(N454/R454,"-")</f>
        <v>-</v>
      </c>
      <c r="T454" s="180" t="str" cm="1">
        <f t="array" ref="T454">IF(SUMPRODUCT(('Hrs 2021'!$B$2:$B$500='Suivi quotidien'!A454)*('Hrs 2021'!$A$2:$A$500='Suivi quotidien'!G454)*('Hrs 2021'!$E$2:$E$500*1))=0,"-",SUMPRODUCT(('Hrs 2021'!$B$2:$B$500='Suivi quotidien'!A454)*('Hrs 2021'!$A$2:$A$500='Suivi quotidien'!G454)*('Hrs 2021'!$E$2:$E$500*1)))</f>
        <v>-</v>
      </c>
      <c r="U454" s="184" t="str">
        <f>IFERROR(O454/T454,"-")</f>
        <v>-</v>
      </c>
      <c r="V454" s="153" t="str" cm="1">
        <f t="array" ref="V454">IF(SUMPRODUCT(('Hrs 2021'!$B$2:$B$500='Suivi quotidien'!A454)*('Hrs 2021'!$A$2:$A$500='Suivi quotidien'!G454)*('Hrs 2021'!$E$2:$E$500*1))=0,"-",SUMPRODUCT(('Hrs 2021'!$B$2:$B$500='Suivi quotidien'!A454)*('Hrs 2021'!$A$2:$A$500='Suivi quotidien'!G454)*('Hrs 2021'!$F$2:$F$500*1)))</f>
        <v>-</v>
      </c>
      <c r="W454" s="184" t="str">
        <f>IFERROR(O454/V454,"-")</f>
        <v>-</v>
      </c>
      <c r="X454" s="180" t="str" cm="1">
        <f t="array" ref="X454">IF(SUMPRODUCT(('Hrs 2022'!$C$2:$C$500='Suivi quotidien'!A454)*('Hrs 2022'!$B$2:$B$500='Suivi quotidien'!G454)*('Hrs 2022'!$F$2:$F$500*1))=0,"-",SUMPRODUCT(('Hrs 2022'!$C$2:$C$500='Suivi quotidien'!A454)*('Hrs 2022'!$B$2:$B$500='Suivi quotidien'!G454)*('Hrs 2022'!$F$2:$F$500*1)))</f>
        <v>-</v>
      </c>
      <c r="Y454" s="184" t="str">
        <f>IFERROR(O454/X454,"-")</f>
        <v>-</v>
      </c>
      <c r="Z454" s="153" t="s">
        <v>109</v>
      </c>
      <c r="AA454" s="184" t="str">
        <f>IFERROR(O454/Z454,"-")</f>
        <v>-</v>
      </c>
      <c r="AB454" s="156" t="s">
        <v>109</v>
      </c>
      <c r="AC454" s="181" t="s">
        <v>334</v>
      </c>
    </row>
    <row r="455" spans="1:29" ht="30" x14ac:dyDescent="0.25">
      <c r="A455" s="185"/>
      <c r="B455" s="68"/>
      <c r="L455" s="76"/>
      <c r="O455" s="149" t="str">
        <f>IFERROR(IF(N455="","",(N455+(0.16*N455))),"-")</f>
        <v/>
      </c>
      <c r="P455" s="153" t="s">
        <v>109</v>
      </c>
      <c r="Q455" s="184" t="str">
        <f>IFERROR(N455/P455,"-")</f>
        <v>-</v>
      </c>
      <c r="R455" s="153" t="str" cm="1">
        <f t="array" ref="R455">IFERROR(IF(SUMPRODUCT(('Hrs 2021'!$I$2:$I$500='Suivi quotidien'!A455)*('Hrs 2021'!$H$2:$H$500='Suivi quotidien'!G455)*('Hrs 2021'!$J$2:$J$500*1))=0,"",SUMPRODUCT(('Hrs 2021'!$I$2:$I$500='Suivi quotidien'!A455)*('Hrs 2021'!$H$2:$H$500='Suivi quotidien'!G455)*('Hrs 2021'!$J$2:$J$500*1)))/60,"-")</f>
        <v>-</v>
      </c>
      <c r="S455" s="184" t="str">
        <f>IFERROR(N455/R455,"-")</f>
        <v>-</v>
      </c>
      <c r="T455" s="180" t="str" cm="1">
        <f t="array" ref="T455">IF(SUMPRODUCT(('Hrs 2021'!$B$2:$B$500='Suivi quotidien'!A455)*('Hrs 2021'!$A$2:$A$500='Suivi quotidien'!G455)*('Hrs 2021'!$E$2:$E$500*1))=0,"-",SUMPRODUCT(('Hrs 2021'!$B$2:$B$500='Suivi quotidien'!A455)*('Hrs 2021'!$A$2:$A$500='Suivi quotidien'!G455)*('Hrs 2021'!$E$2:$E$500*1)))</f>
        <v>-</v>
      </c>
      <c r="U455" s="184" t="str">
        <f>IFERROR(O455/T455,"-")</f>
        <v>-</v>
      </c>
      <c r="V455" s="153" t="str" cm="1">
        <f t="array" ref="V455">IF(SUMPRODUCT(('Hrs 2021'!$B$2:$B$500='Suivi quotidien'!A455)*('Hrs 2021'!$A$2:$A$500='Suivi quotidien'!G455)*('Hrs 2021'!$E$2:$E$500*1))=0,"-",SUMPRODUCT(('Hrs 2021'!$B$2:$B$500='Suivi quotidien'!A455)*('Hrs 2021'!$A$2:$A$500='Suivi quotidien'!G455)*('Hrs 2021'!$F$2:$F$500*1)))</f>
        <v>-</v>
      </c>
      <c r="W455" s="184" t="str">
        <f>IFERROR(O455/V455,"-")</f>
        <v>-</v>
      </c>
      <c r="X455" s="180" t="str" cm="1">
        <f t="array" ref="X455">IF(SUMPRODUCT(('Hrs 2022'!$C$2:$C$500='Suivi quotidien'!A455)*('Hrs 2022'!$B$2:$B$500='Suivi quotidien'!G455)*('Hrs 2022'!$F$2:$F$500*1))=0,"-",SUMPRODUCT(('Hrs 2022'!$C$2:$C$500='Suivi quotidien'!A455)*('Hrs 2022'!$B$2:$B$500='Suivi quotidien'!G455)*('Hrs 2022'!$F$2:$F$500*1)))</f>
        <v>-</v>
      </c>
      <c r="Y455" s="184" t="str">
        <f>IFERROR(O455/X455,"-")</f>
        <v>-</v>
      </c>
      <c r="Z455" s="153" t="s">
        <v>109</v>
      </c>
      <c r="AA455" s="184" t="str">
        <f>IFERROR(O455/Z455,"-")</f>
        <v>-</v>
      </c>
      <c r="AB455" s="156" t="s">
        <v>109</v>
      </c>
      <c r="AC455" s="181" t="s">
        <v>334</v>
      </c>
    </row>
    <row r="456" spans="1:29" ht="30" x14ac:dyDescent="0.25">
      <c r="A456" s="185"/>
      <c r="B456" s="68"/>
      <c r="L456" s="76"/>
      <c r="O456" s="149" t="str">
        <f>IFERROR(IF(N456="","",(N456+(0.16*N456))),"-")</f>
        <v/>
      </c>
      <c r="P456" s="153" t="s">
        <v>109</v>
      </c>
      <c r="Q456" s="184" t="str">
        <f>IFERROR(N456/P456,"-")</f>
        <v>-</v>
      </c>
      <c r="R456" s="153" t="str" cm="1">
        <f t="array" ref="R456">IFERROR(IF(SUMPRODUCT(('Hrs 2021'!$I$2:$I$500='Suivi quotidien'!A456)*('Hrs 2021'!$H$2:$H$500='Suivi quotidien'!G456)*('Hrs 2021'!$J$2:$J$500*1))=0,"",SUMPRODUCT(('Hrs 2021'!$I$2:$I$500='Suivi quotidien'!A456)*('Hrs 2021'!$H$2:$H$500='Suivi quotidien'!G456)*('Hrs 2021'!$J$2:$J$500*1)))/60,"-")</f>
        <v>-</v>
      </c>
      <c r="S456" s="184" t="str">
        <f>IFERROR(N456/R456,"-")</f>
        <v>-</v>
      </c>
      <c r="T456" s="180" t="str" cm="1">
        <f t="array" ref="T456">IF(SUMPRODUCT(('Hrs 2021'!$B$2:$B$500='Suivi quotidien'!A456)*('Hrs 2021'!$A$2:$A$500='Suivi quotidien'!G456)*('Hrs 2021'!$E$2:$E$500*1))=0,"-",SUMPRODUCT(('Hrs 2021'!$B$2:$B$500='Suivi quotidien'!A456)*('Hrs 2021'!$A$2:$A$500='Suivi quotidien'!G456)*('Hrs 2021'!$E$2:$E$500*1)))</f>
        <v>-</v>
      </c>
      <c r="U456" s="184" t="str">
        <f>IFERROR(O456/T456,"-")</f>
        <v>-</v>
      </c>
      <c r="V456" s="153" t="str" cm="1">
        <f t="array" ref="V456">IF(SUMPRODUCT(('Hrs 2021'!$B$2:$B$500='Suivi quotidien'!A456)*('Hrs 2021'!$A$2:$A$500='Suivi quotidien'!G456)*('Hrs 2021'!$E$2:$E$500*1))=0,"-",SUMPRODUCT(('Hrs 2021'!$B$2:$B$500='Suivi quotidien'!A456)*('Hrs 2021'!$A$2:$A$500='Suivi quotidien'!G456)*('Hrs 2021'!$F$2:$F$500*1)))</f>
        <v>-</v>
      </c>
      <c r="W456" s="184" t="str">
        <f>IFERROR(O456/V456,"-")</f>
        <v>-</v>
      </c>
      <c r="X456" s="180" t="str" cm="1">
        <f t="array" ref="X456">IF(SUMPRODUCT(('Hrs 2022'!$C$2:$C$500='Suivi quotidien'!A456)*('Hrs 2022'!$B$2:$B$500='Suivi quotidien'!G456)*('Hrs 2022'!$F$2:$F$500*1))=0,"-",SUMPRODUCT(('Hrs 2022'!$C$2:$C$500='Suivi quotidien'!A456)*('Hrs 2022'!$B$2:$B$500='Suivi quotidien'!G456)*('Hrs 2022'!$F$2:$F$500*1)))</f>
        <v>-</v>
      </c>
      <c r="Y456" s="184" t="str">
        <f>IFERROR(O456/X456,"-")</f>
        <v>-</v>
      </c>
      <c r="Z456" s="153" t="s">
        <v>109</v>
      </c>
      <c r="AA456" s="184" t="str">
        <f>IFERROR(O456/Z456,"-")</f>
        <v>-</v>
      </c>
      <c r="AB456" s="156" t="s">
        <v>109</v>
      </c>
      <c r="AC456" s="181" t="s">
        <v>334</v>
      </c>
    </row>
    <row r="457" spans="1:29" ht="30" x14ac:dyDescent="0.25">
      <c r="A457" s="185"/>
      <c r="B457" s="68"/>
      <c r="L457" s="76"/>
      <c r="O457" s="149" t="str">
        <f>IFERROR(IF(N457="","",(N457+(0.16*N457))),"-")</f>
        <v/>
      </c>
      <c r="P457" s="153" t="s">
        <v>109</v>
      </c>
      <c r="Q457" s="184" t="str">
        <f>IFERROR(N457/P457,"-")</f>
        <v>-</v>
      </c>
      <c r="R457" s="153" t="str" cm="1">
        <f t="array" ref="R457">IFERROR(IF(SUMPRODUCT(('Hrs 2021'!$I$2:$I$500='Suivi quotidien'!A457)*('Hrs 2021'!$H$2:$H$500='Suivi quotidien'!G457)*('Hrs 2021'!$J$2:$J$500*1))=0,"",SUMPRODUCT(('Hrs 2021'!$I$2:$I$500='Suivi quotidien'!A457)*('Hrs 2021'!$H$2:$H$500='Suivi quotidien'!G457)*('Hrs 2021'!$J$2:$J$500*1)))/60,"-")</f>
        <v>-</v>
      </c>
      <c r="S457" s="184" t="str">
        <f>IFERROR(N457/R457,"-")</f>
        <v>-</v>
      </c>
      <c r="T457" s="180" t="str" cm="1">
        <f t="array" ref="T457">IF(SUMPRODUCT(('Hrs 2021'!$B$2:$B$500='Suivi quotidien'!A457)*('Hrs 2021'!$A$2:$A$500='Suivi quotidien'!G457)*('Hrs 2021'!$E$2:$E$500*1))=0,"-",SUMPRODUCT(('Hrs 2021'!$B$2:$B$500='Suivi quotidien'!A457)*('Hrs 2021'!$A$2:$A$500='Suivi quotidien'!G457)*('Hrs 2021'!$E$2:$E$500*1)))</f>
        <v>-</v>
      </c>
      <c r="U457" s="184" t="str">
        <f>IFERROR(O457/T457,"-")</f>
        <v>-</v>
      </c>
      <c r="V457" s="153" t="str" cm="1">
        <f t="array" ref="V457">IF(SUMPRODUCT(('Hrs 2021'!$B$2:$B$500='Suivi quotidien'!A457)*('Hrs 2021'!$A$2:$A$500='Suivi quotidien'!G457)*('Hrs 2021'!$E$2:$E$500*1))=0,"-",SUMPRODUCT(('Hrs 2021'!$B$2:$B$500='Suivi quotidien'!A457)*('Hrs 2021'!$A$2:$A$500='Suivi quotidien'!G457)*('Hrs 2021'!$F$2:$F$500*1)))</f>
        <v>-</v>
      </c>
      <c r="W457" s="184" t="str">
        <f>IFERROR(O457/V457,"-")</f>
        <v>-</v>
      </c>
      <c r="X457" s="180" t="str" cm="1">
        <f t="array" ref="X457">IF(SUMPRODUCT(('Hrs 2022'!$C$2:$C$500='Suivi quotidien'!A457)*('Hrs 2022'!$B$2:$B$500='Suivi quotidien'!G457)*('Hrs 2022'!$F$2:$F$500*1))=0,"-",SUMPRODUCT(('Hrs 2022'!$C$2:$C$500='Suivi quotidien'!A457)*('Hrs 2022'!$B$2:$B$500='Suivi quotidien'!G457)*('Hrs 2022'!$F$2:$F$500*1)))</f>
        <v>-</v>
      </c>
      <c r="Y457" s="184" t="str">
        <f>IFERROR(O457/X457,"-")</f>
        <v>-</v>
      </c>
      <c r="Z457" s="153" t="s">
        <v>109</v>
      </c>
      <c r="AA457" s="184" t="str">
        <f>IFERROR(O457/Z457,"-")</f>
        <v>-</v>
      </c>
      <c r="AB457" s="156" t="s">
        <v>109</v>
      </c>
      <c r="AC457" s="181" t="s">
        <v>334</v>
      </c>
    </row>
    <row r="458" spans="1:29" ht="30" x14ac:dyDescent="0.25">
      <c r="A458" s="185"/>
      <c r="B458" s="68"/>
      <c r="L458" s="76"/>
      <c r="O458" s="149" t="str">
        <f>IFERROR(IF(N458="","",(N458+(0.16*N458))),"-")</f>
        <v/>
      </c>
      <c r="P458" s="153" t="s">
        <v>109</v>
      </c>
      <c r="Q458" s="184" t="str">
        <f>IFERROR(N458/P458,"-")</f>
        <v>-</v>
      </c>
      <c r="R458" s="153" t="str" cm="1">
        <f t="array" ref="R458">IFERROR(IF(SUMPRODUCT(('Hrs 2021'!$I$2:$I$500='Suivi quotidien'!A458)*('Hrs 2021'!$H$2:$H$500='Suivi quotidien'!G458)*('Hrs 2021'!$J$2:$J$500*1))=0,"",SUMPRODUCT(('Hrs 2021'!$I$2:$I$500='Suivi quotidien'!A458)*('Hrs 2021'!$H$2:$H$500='Suivi quotidien'!G458)*('Hrs 2021'!$J$2:$J$500*1)))/60,"-")</f>
        <v>-</v>
      </c>
      <c r="S458" s="184" t="str">
        <f>IFERROR(N458/R458,"-")</f>
        <v>-</v>
      </c>
      <c r="T458" s="180" t="str" cm="1">
        <f t="array" ref="T458">IF(SUMPRODUCT(('Hrs 2021'!$B$2:$B$500='Suivi quotidien'!A458)*('Hrs 2021'!$A$2:$A$500='Suivi quotidien'!G458)*('Hrs 2021'!$E$2:$E$500*1))=0,"-",SUMPRODUCT(('Hrs 2021'!$B$2:$B$500='Suivi quotidien'!A458)*('Hrs 2021'!$A$2:$A$500='Suivi quotidien'!G458)*('Hrs 2021'!$E$2:$E$500*1)))</f>
        <v>-</v>
      </c>
      <c r="U458" s="184" t="str">
        <f>IFERROR(O458/T458,"-")</f>
        <v>-</v>
      </c>
      <c r="V458" s="153" t="str" cm="1">
        <f t="array" ref="V458">IF(SUMPRODUCT(('Hrs 2021'!$B$2:$B$500='Suivi quotidien'!A458)*('Hrs 2021'!$A$2:$A$500='Suivi quotidien'!G458)*('Hrs 2021'!$E$2:$E$500*1))=0,"-",SUMPRODUCT(('Hrs 2021'!$B$2:$B$500='Suivi quotidien'!A458)*('Hrs 2021'!$A$2:$A$500='Suivi quotidien'!G458)*('Hrs 2021'!$F$2:$F$500*1)))</f>
        <v>-</v>
      </c>
      <c r="W458" s="184" t="str">
        <f>IFERROR(O458/V458,"-")</f>
        <v>-</v>
      </c>
      <c r="X458" s="180" t="str" cm="1">
        <f t="array" ref="X458">IF(SUMPRODUCT(('Hrs 2022'!$C$2:$C$500='Suivi quotidien'!A458)*('Hrs 2022'!$B$2:$B$500='Suivi quotidien'!G458)*('Hrs 2022'!$F$2:$F$500*1))=0,"-",SUMPRODUCT(('Hrs 2022'!$C$2:$C$500='Suivi quotidien'!A458)*('Hrs 2022'!$B$2:$B$500='Suivi quotidien'!G458)*('Hrs 2022'!$F$2:$F$500*1)))</f>
        <v>-</v>
      </c>
      <c r="Y458" s="184" t="str">
        <f>IFERROR(O458/X458,"-")</f>
        <v>-</v>
      </c>
      <c r="Z458" s="153" t="s">
        <v>109</v>
      </c>
      <c r="AA458" s="184" t="str">
        <f>IFERROR(O458/Z458,"-")</f>
        <v>-</v>
      </c>
      <c r="AB458" s="156" t="s">
        <v>109</v>
      </c>
      <c r="AC458" s="181" t="s">
        <v>334</v>
      </c>
    </row>
    <row r="459" spans="1:29" ht="30" x14ac:dyDescent="0.25">
      <c r="A459" s="185"/>
      <c r="B459" s="68"/>
      <c r="L459" s="76"/>
      <c r="O459" s="149" t="str">
        <f>IFERROR(IF(N459="","",(N459+(0.16*N459))),"-")</f>
        <v/>
      </c>
      <c r="P459" s="153" t="s">
        <v>109</v>
      </c>
      <c r="Q459" s="184" t="str">
        <f>IFERROR(N459/P459,"-")</f>
        <v>-</v>
      </c>
      <c r="R459" s="153" t="str" cm="1">
        <f t="array" ref="R459">IFERROR(IF(SUMPRODUCT(('Hrs 2021'!$I$2:$I$500='Suivi quotidien'!A459)*('Hrs 2021'!$H$2:$H$500='Suivi quotidien'!G459)*('Hrs 2021'!$J$2:$J$500*1))=0,"",SUMPRODUCT(('Hrs 2021'!$I$2:$I$500='Suivi quotidien'!A459)*('Hrs 2021'!$H$2:$H$500='Suivi quotidien'!G459)*('Hrs 2021'!$J$2:$J$500*1)))/60,"-")</f>
        <v>-</v>
      </c>
      <c r="S459" s="184" t="str">
        <f>IFERROR(N459/R459,"-")</f>
        <v>-</v>
      </c>
      <c r="T459" s="180" t="str" cm="1">
        <f t="array" ref="T459">IF(SUMPRODUCT(('Hrs 2021'!$B$2:$B$500='Suivi quotidien'!A459)*('Hrs 2021'!$A$2:$A$500='Suivi quotidien'!G459)*('Hrs 2021'!$E$2:$E$500*1))=0,"-",SUMPRODUCT(('Hrs 2021'!$B$2:$B$500='Suivi quotidien'!A459)*('Hrs 2021'!$A$2:$A$500='Suivi quotidien'!G459)*('Hrs 2021'!$E$2:$E$500*1)))</f>
        <v>-</v>
      </c>
      <c r="U459" s="184" t="str">
        <f>IFERROR(O459/T459,"-")</f>
        <v>-</v>
      </c>
      <c r="V459" s="153" t="str" cm="1">
        <f t="array" ref="V459">IF(SUMPRODUCT(('Hrs 2021'!$B$2:$B$500='Suivi quotidien'!A459)*('Hrs 2021'!$A$2:$A$500='Suivi quotidien'!G459)*('Hrs 2021'!$E$2:$E$500*1))=0,"-",SUMPRODUCT(('Hrs 2021'!$B$2:$B$500='Suivi quotidien'!A459)*('Hrs 2021'!$A$2:$A$500='Suivi quotidien'!G459)*('Hrs 2021'!$F$2:$F$500*1)))</f>
        <v>-</v>
      </c>
      <c r="W459" s="184" t="str">
        <f>IFERROR(O459/V459,"-")</f>
        <v>-</v>
      </c>
      <c r="X459" s="180" t="str" cm="1">
        <f t="array" ref="X459">IF(SUMPRODUCT(('Hrs 2022'!$C$2:$C$500='Suivi quotidien'!A459)*('Hrs 2022'!$B$2:$B$500='Suivi quotidien'!G459)*('Hrs 2022'!$F$2:$F$500*1))=0,"-",SUMPRODUCT(('Hrs 2022'!$C$2:$C$500='Suivi quotidien'!A459)*('Hrs 2022'!$B$2:$B$500='Suivi quotidien'!G459)*('Hrs 2022'!$F$2:$F$500*1)))</f>
        <v>-</v>
      </c>
      <c r="Y459" s="184" t="str">
        <f>IFERROR(O459/X459,"-")</f>
        <v>-</v>
      </c>
      <c r="Z459" s="153" t="s">
        <v>109</v>
      </c>
      <c r="AA459" s="184" t="str">
        <f>IFERROR(O459/Z459,"-")</f>
        <v>-</v>
      </c>
      <c r="AB459" s="156" t="s">
        <v>109</v>
      </c>
      <c r="AC459" s="181" t="s">
        <v>334</v>
      </c>
    </row>
    <row r="460" spans="1:29" ht="30" x14ac:dyDescent="0.25">
      <c r="A460" s="185"/>
      <c r="B460" s="68"/>
      <c r="L460" s="76"/>
      <c r="O460" s="149" t="str">
        <f>IFERROR(IF(N460="","",(N460+(0.16*N460))),"-")</f>
        <v/>
      </c>
      <c r="P460" s="153" t="s">
        <v>109</v>
      </c>
      <c r="Q460" s="184" t="str">
        <f>IFERROR(N460/P460,"-")</f>
        <v>-</v>
      </c>
      <c r="R460" s="153" t="str" cm="1">
        <f t="array" ref="R460">IFERROR(IF(SUMPRODUCT(('Hrs 2021'!$I$2:$I$500='Suivi quotidien'!A460)*('Hrs 2021'!$H$2:$H$500='Suivi quotidien'!G460)*('Hrs 2021'!$J$2:$J$500*1))=0,"",SUMPRODUCT(('Hrs 2021'!$I$2:$I$500='Suivi quotidien'!A460)*('Hrs 2021'!$H$2:$H$500='Suivi quotidien'!G460)*('Hrs 2021'!$J$2:$J$500*1)))/60,"-")</f>
        <v>-</v>
      </c>
      <c r="S460" s="184" t="str">
        <f>IFERROR(N460/R460,"-")</f>
        <v>-</v>
      </c>
      <c r="T460" s="180" t="str" cm="1">
        <f t="array" ref="T460">IF(SUMPRODUCT(('Hrs 2021'!$B$2:$B$500='Suivi quotidien'!A460)*('Hrs 2021'!$A$2:$A$500='Suivi quotidien'!G460)*('Hrs 2021'!$E$2:$E$500*1))=0,"-",SUMPRODUCT(('Hrs 2021'!$B$2:$B$500='Suivi quotidien'!A460)*('Hrs 2021'!$A$2:$A$500='Suivi quotidien'!G460)*('Hrs 2021'!$E$2:$E$500*1)))</f>
        <v>-</v>
      </c>
      <c r="U460" s="184" t="str">
        <f>IFERROR(O460/T460,"-")</f>
        <v>-</v>
      </c>
      <c r="V460" s="153" t="str" cm="1">
        <f t="array" ref="V460">IF(SUMPRODUCT(('Hrs 2021'!$B$2:$B$500='Suivi quotidien'!A460)*('Hrs 2021'!$A$2:$A$500='Suivi quotidien'!G460)*('Hrs 2021'!$E$2:$E$500*1))=0,"-",SUMPRODUCT(('Hrs 2021'!$B$2:$B$500='Suivi quotidien'!A460)*('Hrs 2021'!$A$2:$A$500='Suivi quotidien'!G460)*('Hrs 2021'!$F$2:$F$500*1)))</f>
        <v>-</v>
      </c>
      <c r="W460" s="184" t="str">
        <f>IFERROR(O460/V460,"-")</f>
        <v>-</v>
      </c>
      <c r="X460" s="180" t="str" cm="1">
        <f t="array" ref="X460">IF(SUMPRODUCT(('Hrs 2022'!$C$2:$C$500='Suivi quotidien'!A460)*('Hrs 2022'!$B$2:$B$500='Suivi quotidien'!G460)*('Hrs 2022'!$F$2:$F$500*1))=0,"-",SUMPRODUCT(('Hrs 2022'!$C$2:$C$500='Suivi quotidien'!A460)*('Hrs 2022'!$B$2:$B$500='Suivi quotidien'!G460)*('Hrs 2022'!$F$2:$F$500*1)))</f>
        <v>-</v>
      </c>
      <c r="Y460" s="184" t="str">
        <f>IFERROR(O460/X460,"-")</f>
        <v>-</v>
      </c>
      <c r="Z460" s="153" t="s">
        <v>109</v>
      </c>
      <c r="AA460" s="184" t="str">
        <f>IFERROR(O460/Z460,"-")</f>
        <v>-</v>
      </c>
      <c r="AB460" s="156" t="s">
        <v>109</v>
      </c>
      <c r="AC460" s="181" t="s">
        <v>334</v>
      </c>
    </row>
    <row r="461" spans="1:29" ht="30" x14ac:dyDescent="0.25">
      <c r="A461" s="185"/>
      <c r="B461" s="68"/>
      <c r="L461" s="76"/>
      <c r="O461" s="149" t="str">
        <f>IFERROR(IF(N461="","",(N461+(0.16*N461))),"-")</f>
        <v/>
      </c>
      <c r="P461" s="153" t="s">
        <v>109</v>
      </c>
      <c r="Q461" s="184" t="str">
        <f>IFERROR(N461/P461,"-")</f>
        <v>-</v>
      </c>
      <c r="R461" s="153" t="str" cm="1">
        <f t="array" ref="R461">IFERROR(IF(SUMPRODUCT(('Hrs 2021'!$I$2:$I$500='Suivi quotidien'!A461)*('Hrs 2021'!$H$2:$H$500='Suivi quotidien'!G461)*('Hrs 2021'!$J$2:$J$500*1))=0,"",SUMPRODUCT(('Hrs 2021'!$I$2:$I$500='Suivi quotidien'!A461)*('Hrs 2021'!$H$2:$H$500='Suivi quotidien'!G461)*('Hrs 2021'!$J$2:$J$500*1)))/60,"-")</f>
        <v>-</v>
      </c>
      <c r="S461" s="184" t="str">
        <f>IFERROR(N461/R461,"-")</f>
        <v>-</v>
      </c>
      <c r="T461" s="180" t="str" cm="1">
        <f t="array" ref="T461">IF(SUMPRODUCT(('Hrs 2021'!$B$2:$B$500='Suivi quotidien'!A461)*('Hrs 2021'!$A$2:$A$500='Suivi quotidien'!G461)*('Hrs 2021'!$E$2:$E$500*1))=0,"-",SUMPRODUCT(('Hrs 2021'!$B$2:$B$500='Suivi quotidien'!A461)*('Hrs 2021'!$A$2:$A$500='Suivi quotidien'!G461)*('Hrs 2021'!$E$2:$E$500*1)))</f>
        <v>-</v>
      </c>
      <c r="U461" s="184" t="str">
        <f>IFERROR(O461/T461,"-")</f>
        <v>-</v>
      </c>
      <c r="V461" s="153" t="str" cm="1">
        <f t="array" ref="V461">IF(SUMPRODUCT(('Hrs 2021'!$B$2:$B$500='Suivi quotidien'!A461)*('Hrs 2021'!$A$2:$A$500='Suivi quotidien'!G461)*('Hrs 2021'!$E$2:$E$500*1))=0,"-",SUMPRODUCT(('Hrs 2021'!$B$2:$B$500='Suivi quotidien'!A461)*('Hrs 2021'!$A$2:$A$500='Suivi quotidien'!G461)*('Hrs 2021'!$F$2:$F$500*1)))</f>
        <v>-</v>
      </c>
      <c r="W461" s="184" t="str">
        <f>IFERROR(O461/V461,"-")</f>
        <v>-</v>
      </c>
      <c r="X461" s="180" t="str" cm="1">
        <f t="array" ref="X461">IF(SUMPRODUCT(('Hrs 2022'!$C$2:$C$500='Suivi quotidien'!A461)*('Hrs 2022'!$B$2:$B$500='Suivi quotidien'!G461)*('Hrs 2022'!$F$2:$F$500*1))=0,"-",SUMPRODUCT(('Hrs 2022'!$C$2:$C$500='Suivi quotidien'!A461)*('Hrs 2022'!$B$2:$B$500='Suivi quotidien'!G461)*('Hrs 2022'!$F$2:$F$500*1)))</f>
        <v>-</v>
      </c>
      <c r="Y461" s="184" t="str">
        <f>IFERROR(O461/X461,"-")</f>
        <v>-</v>
      </c>
      <c r="Z461" s="153" t="s">
        <v>109</v>
      </c>
      <c r="AA461" s="184" t="str">
        <f>IFERROR(O461/Z461,"-")</f>
        <v>-</v>
      </c>
      <c r="AB461" s="156" t="s">
        <v>109</v>
      </c>
      <c r="AC461" s="181" t="s">
        <v>334</v>
      </c>
    </row>
    <row r="462" spans="1:29" ht="30" x14ac:dyDescent="0.25">
      <c r="A462" s="185"/>
      <c r="B462" s="68"/>
      <c r="L462" s="76"/>
      <c r="O462" s="149" t="str">
        <f>IFERROR(IF(N462="","",(N462+(0.16*N462))),"-")</f>
        <v/>
      </c>
      <c r="P462" s="153" t="s">
        <v>109</v>
      </c>
      <c r="Q462" s="184" t="str">
        <f>IFERROR(N462/P462,"-")</f>
        <v>-</v>
      </c>
      <c r="R462" s="153" t="str" cm="1">
        <f t="array" ref="R462">IFERROR(IF(SUMPRODUCT(('Hrs 2021'!$I$2:$I$500='Suivi quotidien'!A462)*('Hrs 2021'!$H$2:$H$500='Suivi quotidien'!G462)*('Hrs 2021'!$J$2:$J$500*1))=0,"",SUMPRODUCT(('Hrs 2021'!$I$2:$I$500='Suivi quotidien'!A462)*('Hrs 2021'!$H$2:$H$500='Suivi quotidien'!G462)*('Hrs 2021'!$J$2:$J$500*1)))/60,"-")</f>
        <v>-</v>
      </c>
      <c r="S462" s="184" t="str">
        <f>IFERROR(N462/R462,"-")</f>
        <v>-</v>
      </c>
      <c r="T462" s="180" t="str" cm="1">
        <f t="array" ref="T462">IF(SUMPRODUCT(('Hrs 2021'!$B$2:$B$500='Suivi quotidien'!A462)*('Hrs 2021'!$A$2:$A$500='Suivi quotidien'!G462)*('Hrs 2021'!$E$2:$E$500*1))=0,"-",SUMPRODUCT(('Hrs 2021'!$B$2:$B$500='Suivi quotidien'!A462)*('Hrs 2021'!$A$2:$A$500='Suivi quotidien'!G462)*('Hrs 2021'!$E$2:$E$500*1)))</f>
        <v>-</v>
      </c>
      <c r="U462" s="184" t="str">
        <f>IFERROR(O462/T462,"-")</f>
        <v>-</v>
      </c>
      <c r="V462" s="153" t="str" cm="1">
        <f t="array" ref="V462">IF(SUMPRODUCT(('Hrs 2021'!$B$2:$B$500='Suivi quotidien'!A462)*('Hrs 2021'!$A$2:$A$500='Suivi quotidien'!G462)*('Hrs 2021'!$E$2:$E$500*1))=0,"-",SUMPRODUCT(('Hrs 2021'!$B$2:$B$500='Suivi quotidien'!A462)*('Hrs 2021'!$A$2:$A$500='Suivi quotidien'!G462)*('Hrs 2021'!$F$2:$F$500*1)))</f>
        <v>-</v>
      </c>
      <c r="W462" s="184" t="str">
        <f>IFERROR(O462/V462,"-")</f>
        <v>-</v>
      </c>
      <c r="X462" s="180" t="str" cm="1">
        <f t="array" ref="X462">IF(SUMPRODUCT(('Hrs 2022'!$C$2:$C$500='Suivi quotidien'!A462)*('Hrs 2022'!$B$2:$B$500='Suivi quotidien'!G462)*('Hrs 2022'!$F$2:$F$500*1))=0,"-",SUMPRODUCT(('Hrs 2022'!$C$2:$C$500='Suivi quotidien'!A462)*('Hrs 2022'!$B$2:$B$500='Suivi quotidien'!G462)*('Hrs 2022'!$F$2:$F$500*1)))</f>
        <v>-</v>
      </c>
      <c r="Y462" s="184" t="str">
        <f>IFERROR(O462/X462,"-")</f>
        <v>-</v>
      </c>
      <c r="Z462" s="153" t="s">
        <v>109</v>
      </c>
      <c r="AA462" s="184" t="str">
        <f>IFERROR(O462/Z462,"-")</f>
        <v>-</v>
      </c>
      <c r="AB462" s="156" t="s">
        <v>109</v>
      </c>
      <c r="AC462" s="181" t="s">
        <v>334</v>
      </c>
    </row>
    <row r="463" spans="1:29" ht="30" x14ac:dyDescent="0.25">
      <c r="A463" s="185"/>
      <c r="B463" s="68"/>
      <c r="L463" s="76"/>
      <c r="O463" s="149" t="str">
        <f>IFERROR(IF(N463="","",(N463+(0.16*N463))),"-")</f>
        <v/>
      </c>
      <c r="P463" s="153" t="s">
        <v>109</v>
      </c>
      <c r="Q463" s="184" t="str">
        <f>IFERROR(N463/P463,"-")</f>
        <v>-</v>
      </c>
      <c r="R463" s="153" t="str" cm="1">
        <f t="array" ref="R463">IFERROR(IF(SUMPRODUCT(('Hrs 2021'!$I$2:$I$500='Suivi quotidien'!A463)*('Hrs 2021'!$H$2:$H$500='Suivi quotidien'!G463)*('Hrs 2021'!$J$2:$J$500*1))=0,"",SUMPRODUCT(('Hrs 2021'!$I$2:$I$500='Suivi quotidien'!A463)*('Hrs 2021'!$H$2:$H$500='Suivi quotidien'!G463)*('Hrs 2021'!$J$2:$J$500*1)))/60,"-")</f>
        <v>-</v>
      </c>
      <c r="S463" s="184" t="str">
        <f>IFERROR(N463/R463,"-")</f>
        <v>-</v>
      </c>
      <c r="T463" s="180" t="str" cm="1">
        <f t="array" ref="T463">IF(SUMPRODUCT(('Hrs 2021'!$B$2:$B$500='Suivi quotidien'!A463)*('Hrs 2021'!$A$2:$A$500='Suivi quotidien'!G463)*('Hrs 2021'!$E$2:$E$500*1))=0,"-",SUMPRODUCT(('Hrs 2021'!$B$2:$B$500='Suivi quotidien'!A463)*('Hrs 2021'!$A$2:$A$500='Suivi quotidien'!G463)*('Hrs 2021'!$E$2:$E$500*1)))</f>
        <v>-</v>
      </c>
      <c r="U463" s="184" t="str">
        <f>IFERROR(O463/T463,"-")</f>
        <v>-</v>
      </c>
      <c r="V463" s="153" t="str" cm="1">
        <f t="array" ref="V463">IF(SUMPRODUCT(('Hrs 2021'!$B$2:$B$500='Suivi quotidien'!A463)*('Hrs 2021'!$A$2:$A$500='Suivi quotidien'!G463)*('Hrs 2021'!$E$2:$E$500*1))=0,"-",SUMPRODUCT(('Hrs 2021'!$B$2:$B$500='Suivi quotidien'!A463)*('Hrs 2021'!$A$2:$A$500='Suivi quotidien'!G463)*('Hrs 2021'!$F$2:$F$500*1)))</f>
        <v>-</v>
      </c>
      <c r="W463" s="184" t="str">
        <f>IFERROR(O463/V463,"-")</f>
        <v>-</v>
      </c>
      <c r="X463" s="180" t="str" cm="1">
        <f t="array" ref="X463">IF(SUMPRODUCT(('Hrs 2022'!$C$2:$C$500='Suivi quotidien'!A463)*('Hrs 2022'!$B$2:$B$500='Suivi quotidien'!G463)*('Hrs 2022'!$F$2:$F$500*1))=0,"-",SUMPRODUCT(('Hrs 2022'!$C$2:$C$500='Suivi quotidien'!A463)*('Hrs 2022'!$B$2:$B$500='Suivi quotidien'!G463)*('Hrs 2022'!$F$2:$F$500*1)))</f>
        <v>-</v>
      </c>
      <c r="Y463" s="184" t="str">
        <f>IFERROR(O463/X463,"-")</f>
        <v>-</v>
      </c>
      <c r="Z463" s="153" t="s">
        <v>109</v>
      </c>
      <c r="AA463" s="184" t="str">
        <f>IFERROR(O463/Z463,"-")</f>
        <v>-</v>
      </c>
      <c r="AB463" s="156" t="s">
        <v>109</v>
      </c>
      <c r="AC463" s="181" t="s">
        <v>334</v>
      </c>
    </row>
    <row r="464" spans="1:29" ht="30" x14ac:dyDescent="0.25">
      <c r="A464" s="185"/>
      <c r="B464" s="68"/>
      <c r="L464" s="76"/>
      <c r="O464" s="149" t="str">
        <f>IFERROR(IF(N464="","",(N464+(0.16*N464))),"-")</f>
        <v/>
      </c>
      <c r="P464" s="153" t="s">
        <v>109</v>
      </c>
      <c r="Q464" s="184" t="str">
        <f>IFERROR(N464/P464,"-")</f>
        <v>-</v>
      </c>
      <c r="R464" s="153" t="str" cm="1">
        <f t="array" ref="R464">IFERROR(IF(SUMPRODUCT(('Hrs 2021'!$I$2:$I$500='Suivi quotidien'!A464)*('Hrs 2021'!$H$2:$H$500='Suivi quotidien'!G464)*('Hrs 2021'!$J$2:$J$500*1))=0,"",SUMPRODUCT(('Hrs 2021'!$I$2:$I$500='Suivi quotidien'!A464)*('Hrs 2021'!$H$2:$H$500='Suivi quotidien'!G464)*('Hrs 2021'!$J$2:$J$500*1)))/60,"-")</f>
        <v>-</v>
      </c>
      <c r="S464" s="184" t="str">
        <f>IFERROR(N464/R464,"-")</f>
        <v>-</v>
      </c>
      <c r="T464" s="180" t="str" cm="1">
        <f t="array" ref="T464">IF(SUMPRODUCT(('Hrs 2021'!$B$2:$B$500='Suivi quotidien'!A464)*('Hrs 2021'!$A$2:$A$500='Suivi quotidien'!G464)*('Hrs 2021'!$E$2:$E$500*1))=0,"-",SUMPRODUCT(('Hrs 2021'!$B$2:$B$500='Suivi quotidien'!A464)*('Hrs 2021'!$A$2:$A$500='Suivi quotidien'!G464)*('Hrs 2021'!$E$2:$E$500*1)))</f>
        <v>-</v>
      </c>
      <c r="U464" s="184" t="str">
        <f>IFERROR(O464/T464,"-")</f>
        <v>-</v>
      </c>
      <c r="V464" s="153" t="str" cm="1">
        <f t="array" ref="V464">IF(SUMPRODUCT(('Hrs 2021'!$B$2:$B$500='Suivi quotidien'!A464)*('Hrs 2021'!$A$2:$A$500='Suivi quotidien'!G464)*('Hrs 2021'!$E$2:$E$500*1))=0,"-",SUMPRODUCT(('Hrs 2021'!$B$2:$B$500='Suivi quotidien'!A464)*('Hrs 2021'!$A$2:$A$500='Suivi quotidien'!G464)*('Hrs 2021'!$F$2:$F$500*1)))</f>
        <v>-</v>
      </c>
      <c r="W464" s="184" t="str">
        <f>IFERROR(O464/V464,"-")</f>
        <v>-</v>
      </c>
      <c r="X464" s="180" t="str" cm="1">
        <f t="array" ref="X464">IF(SUMPRODUCT(('Hrs 2022'!$C$2:$C$500='Suivi quotidien'!A464)*('Hrs 2022'!$B$2:$B$500='Suivi quotidien'!G464)*('Hrs 2022'!$F$2:$F$500*1))=0,"-",SUMPRODUCT(('Hrs 2022'!$C$2:$C$500='Suivi quotidien'!A464)*('Hrs 2022'!$B$2:$B$500='Suivi quotidien'!G464)*('Hrs 2022'!$F$2:$F$500*1)))</f>
        <v>-</v>
      </c>
      <c r="Y464" s="184" t="str">
        <f>IFERROR(O464/X464,"-")</f>
        <v>-</v>
      </c>
      <c r="Z464" s="153" t="s">
        <v>109</v>
      </c>
      <c r="AA464" s="184" t="str">
        <f>IFERROR(O464/Z464,"-")</f>
        <v>-</v>
      </c>
      <c r="AB464" s="156" t="s">
        <v>109</v>
      </c>
      <c r="AC464" s="181" t="s">
        <v>334</v>
      </c>
    </row>
    <row r="465" spans="1:29" ht="30" x14ac:dyDescent="0.25">
      <c r="A465" s="185"/>
      <c r="B465" s="68"/>
      <c r="L465" s="76"/>
      <c r="O465" s="149" t="str">
        <f>IFERROR(IF(N465="","",(N465+(0.16*N465))),"-")</f>
        <v/>
      </c>
      <c r="P465" s="153" t="s">
        <v>109</v>
      </c>
      <c r="Q465" s="184" t="str">
        <f>IFERROR(N465/P465,"-")</f>
        <v>-</v>
      </c>
      <c r="R465" s="153" t="str" cm="1">
        <f t="array" ref="R465">IFERROR(IF(SUMPRODUCT(('Hrs 2021'!$I$2:$I$500='Suivi quotidien'!A465)*('Hrs 2021'!$H$2:$H$500='Suivi quotidien'!G465)*('Hrs 2021'!$J$2:$J$500*1))=0,"",SUMPRODUCT(('Hrs 2021'!$I$2:$I$500='Suivi quotidien'!A465)*('Hrs 2021'!$H$2:$H$500='Suivi quotidien'!G465)*('Hrs 2021'!$J$2:$J$500*1)))/60,"-")</f>
        <v>-</v>
      </c>
      <c r="S465" s="184" t="str">
        <f>IFERROR(N465/R465,"-")</f>
        <v>-</v>
      </c>
      <c r="T465" s="180" t="str" cm="1">
        <f t="array" ref="T465">IF(SUMPRODUCT(('Hrs 2021'!$B$2:$B$500='Suivi quotidien'!A465)*('Hrs 2021'!$A$2:$A$500='Suivi quotidien'!G465)*('Hrs 2021'!$E$2:$E$500*1))=0,"-",SUMPRODUCT(('Hrs 2021'!$B$2:$B$500='Suivi quotidien'!A465)*('Hrs 2021'!$A$2:$A$500='Suivi quotidien'!G465)*('Hrs 2021'!$E$2:$E$500*1)))</f>
        <v>-</v>
      </c>
      <c r="U465" s="184" t="str">
        <f>IFERROR(O465/T465,"-")</f>
        <v>-</v>
      </c>
      <c r="V465" s="153" t="str" cm="1">
        <f t="array" ref="V465">IF(SUMPRODUCT(('Hrs 2021'!$B$2:$B$500='Suivi quotidien'!A465)*('Hrs 2021'!$A$2:$A$500='Suivi quotidien'!G465)*('Hrs 2021'!$E$2:$E$500*1))=0,"-",SUMPRODUCT(('Hrs 2021'!$B$2:$B$500='Suivi quotidien'!A465)*('Hrs 2021'!$A$2:$A$500='Suivi quotidien'!G465)*('Hrs 2021'!$F$2:$F$500*1)))</f>
        <v>-</v>
      </c>
      <c r="W465" s="184" t="str">
        <f>IFERROR(O465/V465,"-")</f>
        <v>-</v>
      </c>
      <c r="X465" s="180" t="str" cm="1">
        <f t="array" ref="X465">IF(SUMPRODUCT(('Hrs 2022'!$C$2:$C$500='Suivi quotidien'!A465)*('Hrs 2022'!$B$2:$B$500='Suivi quotidien'!G465)*('Hrs 2022'!$F$2:$F$500*1))=0,"-",SUMPRODUCT(('Hrs 2022'!$C$2:$C$500='Suivi quotidien'!A465)*('Hrs 2022'!$B$2:$B$500='Suivi quotidien'!G465)*('Hrs 2022'!$F$2:$F$500*1)))</f>
        <v>-</v>
      </c>
      <c r="Y465" s="184" t="str">
        <f>IFERROR(O465/X465,"-")</f>
        <v>-</v>
      </c>
      <c r="Z465" s="153" t="s">
        <v>109</v>
      </c>
      <c r="AA465" s="184" t="str">
        <f>IFERROR(O465/Z465,"-")</f>
        <v>-</v>
      </c>
      <c r="AB465" s="156" t="s">
        <v>109</v>
      </c>
      <c r="AC465" s="181" t="s">
        <v>334</v>
      </c>
    </row>
    <row r="466" spans="1:29" ht="30" x14ac:dyDescent="0.25">
      <c r="A466" s="185"/>
      <c r="B466" s="68"/>
      <c r="L466" s="76"/>
      <c r="O466" s="149" t="str">
        <f>IFERROR(IF(N466="","",(N466+(0.16*N466))),"-")</f>
        <v/>
      </c>
      <c r="P466" s="153" t="s">
        <v>109</v>
      </c>
      <c r="Q466" s="184" t="str">
        <f>IFERROR(N466/P466,"-")</f>
        <v>-</v>
      </c>
      <c r="R466" s="153" t="str" cm="1">
        <f t="array" ref="R466">IFERROR(IF(SUMPRODUCT(('Hrs 2021'!$I$2:$I$500='Suivi quotidien'!A466)*('Hrs 2021'!$H$2:$H$500='Suivi quotidien'!G466)*('Hrs 2021'!$J$2:$J$500*1))=0,"",SUMPRODUCT(('Hrs 2021'!$I$2:$I$500='Suivi quotidien'!A466)*('Hrs 2021'!$H$2:$H$500='Suivi quotidien'!G466)*('Hrs 2021'!$J$2:$J$500*1)))/60,"-")</f>
        <v>-</v>
      </c>
      <c r="S466" s="184" t="str">
        <f>IFERROR(N466/R466,"-")</f>
        <v>-</v>
      </c>
      <c r="T466" s="180" t="str" cm="1">
        <f t="array" ref="T466">IF(SUMPRODUCT(('Hrs 2021'!$B$2:$B$500='Suivi quotidien'!A466)*('Hrs 2021'!$A$2:$A$500='Suivi quotidien'!G466)*('Hrs 2021'!$E$2:$E$500*1))=0,"-",SUMPRODUCT(('Hrs 2021'!$B$2:$B$500='Suivi quotidien'!A466)*('Hrs 2021'!$A$2:$A$500='Suivi quotidien'!G466)*('Hrs 2021'!$E$2:$E$500*1)))</f>
        <v>-</v>
      </c>
      <c r="U466" s="184" t="str">
        <f>IFERROR(O466/T466,"-")</f>
        <v>-</v>
      </c>
      <c r="V466" s="153" t="str" cm="1">
        <f t="array" ref="V466">IF(SUMPRODUCT(('Hrs 2021'!$B$2:$B$500='Suivi quotidien'!A466)*('Hrs 2021'!$A$2:$A$500='Suivi quotidien'!G466)*('Hrs 2021'!$E$2:$E$500*1))=0,"-",SUMPRODUCT(('Hrs 2021'!$B$2:$B$500='Suivi quotidien'!A466)*('Hrs 2021'!$A$2:$A$500='Suivi quotidien'!G466)*('Hrs 2021'!$F$2:$F$500*1)))</f>
        <v>-</v>
      </c>
      <c r="W466" s="184" t="str">
        <f>IFERROR(O466/V466,"-")</f>
        <v>-</v>
      </c>
      <c r="X466" s="180" t="str" cm="1">
        <f t="array" ref="X466">IF(SUMPRODUCT(('Hrs 2022'!$C$2:$C$500='Suivi quotidien'!A466)*('Hrs 2022'!$B$2:$B$500='Suivi quotidien'!G466)*('Hrs 2022'!$F$2:$F$500*1))=0,"-",SUMPRODUCT(('Hrs 2022'!$C$2:$C$500='Suivi quotidien'!A466)*('Hrs 2022'!$B$2:$B$500='Suivi quotidien'!G466)*('Hrs 2022'!$F$2:$F$500*1)))</f>
        <v>-</v>
      </c>
      <c r="Y466" s="184" t="str">
        <f>IFERROR(O466/X466,"-")</f>
        <v>-</v>
      </c>
      <c r="Z466" s="153" t="s">
        <v>109</v>
      </c>
      <c r="AA466" s="184" t="str">
        <f>IFERROR(O466/Z466,"-")</f>
        <v>-</v>
      </c>
      <c r="AB466" s="156" t="s">
        <v>109</v>
      </c>
      <c r="AC466" s="181" t="s">
        <v>334</v>
      </c>
    </row>
    <row r="467" spans="1:29" ht="30" x14ac:dyDescent="0.25">
      <c r="A467" s="185"/>
      <c r="B467" s="68"/>
      <c r="L467" s="76"/>
      <c r="O467" s="149" t="str">
        <f>IFERROR(IF(N467="","",(N467+(0.16*N467))),"-")</f>
        <v/>
      </c>
      <c r="P467" s="153" t="s">
        <v>109</v>
      </c>
      <c r="Q467" s="184" t="str">
        <f>IFERROR(N467/P467,"-")</f>
        <v>-</v>
      </c>
      <c r="R467" s="153" t="str" cm="1">
        <f t="array" ref="R467">IFERROR(IF(SUMPRODUCT(('Hrs 2021'!$I$2:$I$500='Suivi quotidien'!A467)*('Hrs 2021'!$H$2:$H$500='Suivi quotidien'!G467)*('Hrs 2021'!$J$2:$J$500*1))=0,"",SUMPRODUCT(('Hrs 2021'!$I$2:$I$500='Suivi quotidien'!A467)*('Hrs 2021'!$H$2:$H$500='Suivi quotidien'!G467)*('Hrs 2021'!$J$2:$J$500*1)))/60,"-")</f>
        <v>-</v>
      </c>
      <c r="S467" s="184" t="str">
        <f>IFERROR(N467/R467,"-")</f>
        <v>-</v>
      </c>
      <c r="T467" s="180" t="str" cm="1">
        <f t="array" ref="T467">IF(SUMPRODUCT(('Hrs 2021'!$B$2:$B$500='Suivi quotidien'!A467)*('Hrs 2021'!$A$2:$A$500='Suivi quotidien'!G467)*('Hrs 2021'!$E$2:$E$500*1))=0,"-",SUMPRODUCT(('Hrs 2021'!$B$2:$B$500='Suivi quotidien'!A467)*('Hrs 2021'!$A$2:$A$500='Suivi quotidien'!G467)*('Hrs 2021'!$E$2:$E$500*1)))</f>
        <v>-</v>
      </c>
      <c r="U467" s="184" t="str">
        <f>IFERROR(O467/T467,"-")</f>
        <v>-</v>
      </c>
      <c r="V467" s="153" t="str" cm="1">
        <f t="array" ref="V467">IF(SUMPRODUCT(('Hrs 2021'!$B$2:$B$500='Suivi quotidien'!A467)*('Hrs 2021'!$A$2:$A$500='Suivi quotidien'!G467)*('Hrs 2021'!$E$2:$E$500*1))=0,"-",SUMPRODUCT(('Hrs 2021'!$B$2:$B$500='Suivi quotidien'!A467)*('Hrs 2021'!$A$2:$A$500='Suivi quotidien'!G467)*('Hrs 2021'!$F$2:$F$500*1)))</f>
        <v>-</v>
      </c>
      <c r="W467" s="184" t="str">
        <f>IFERROR(O467/V467,"-")</f>
        <v>-</v>
      </c>
      <c r="X467" s="180" t="str" cm="1">
        <f t="array" ref="X467">IF(SUMPRODUCT(('Hrs 2022'!$C$2:$C$500='Suivi quotidien'!A467)*('Hrs 2022'!$B$2:$B$500='Suivi quotidien'!G467)*('Hrs 2022'!$F$2:$F$500*1))=0,"-",SUMPRODUCT(('Hrs 2022'!$C$2:$C$500='Suivi quotidien'!A467)*('Hrs 2022'!$B$2:$B$500='Suivi quotidien'!G467)*('Hrs 2022'!$F$2:$F$500*1)))</f>
        <v>-</v>
      </c>
      <c r="Y467" s="184" t="str">
        <f>IFERROR(O467/X467,"-")</f>
        <v>-</v>
      </c>
      <c r="Z467" s="153" t="s">
        <v>109</v>
      </c>
      <c r="AA467" s="184" t="str">
        <f>IFERROR(O467/Z467,"-")</f>
        <v>-</v>
      </c>
      <c r="AB467" s="156" t="s">
        <v>109</v>
      </c>
      <c r="AC467" s="181" t="s">
        <v>334</v>
      </c>
    </row>
    <row r="468" spans="1:29" ht="30" x14ac:dyDescent="0.25">
      <c r="A468" s="185"/>
      <c r="B468" s="68"/>
      <c r="L468" s="76"/>
      <c r="O468" s="149" t="str">
        <f>IFERROR(IF(N468="","",(N468+(0.16*N468))),"-")</f>
        <v/>
      </c>
      <c r="P468" s="153" t="s">
        <v>109</v>
      </c>
      <c r="Q468" s="184" t="str">
        <f>IFERROR(N468/P468,"-")</f>
        <v>-</v>
      </c>
      <c r="R468" s="153" t="str" cm="1">
        <f t="array" ref="R468">IFERROR(IF(SUMPRODUCT(('Hrs 2021'!$I$2:$I$500='Suivi quotidien'!A468)*('Hrs 2021'!$H$2:$H$500='Suivi quotidien'!G468)*('Hrs 2021'!$J$2:$J$500*1))=0,"",SUMPRODUCT(('Hrs 2021'!$I$2:$I$500='Suivi quotidien'!A468)*('Hrs 2021'!$H$2:$H$500='Suivi quotidien'!G468)*('Hrs 2021'!$J$2:$J$500*1)))/60,"-")</f>
        <v>-</v>
      </c>
      <c r="S468" s="184" t="str">
        <f>IFERROR(N468/R468,"-")</f>
        <v>-</v>
      </c>
      <c r="T468" s="180" t="str" cm="1">
        <f t="array" ref="T468">IF(SUMPRODUCT(('Hrs 2021'!$B$2:$B$500='Suivi quotidien'!A468)*('Hrs 2021'!$A$2:$A$500='Suivi quotidien'!G468)*('Hrs 2021'!$E$2:$E$500*1))=0,"-",SUMPRODUCT(('Hrs 2021'!$B$2:$B$500='Suivi quotidien'!A468)*('Hrs 2021'!$A$2:$A$500='Suivi quotidien'!G468)*('Hrs 2021'!$E$2:$E$500*1)))</f>
        <v>-</v>
      </c>
      <c r="U468" s="184" t="str">
        <f>IFERROR(O468/T468,"-")</f>
        <v>-</v>
      </c>
      <c r="V468" s="153" t="str" cm="1">
        <f t="array" ref="V468">IF(SUMPRODUCT(('Hrs 2021'!$B$2:$B$500='Suivi quotidien'!A468)*('Hrs 2021'!$A$2:$A$500='Suivi quotidien'!G468)*('Hrs 2021'!$E$2:$E$500*1))=0,"-",SUMPRODUCT(('Hrs 2021'!$B$2:$B$500='Suivi quotidien'!A468)*('Hrs 2021'!$A$2:$A$500='Suivi quotidien'!G468)*('Hrs 2021'!$F$2:$F$500*1)))</f>
        <v>-</v>
      </c>
      <c r="W468" s="184" t="str">
        <f>IFERROR(O468/V468,"-")</f>
        <v>-</v>
      </c>
      <c r="X468" s="180" t="str" cm="1">
        <f t="array" ref="X468">IF(SUMPRODUCT(('Hrs 2022'!$C$2:$C$500='Suivi quotidien'!A468)*('Hrs 2022'!$B$2:$B$500='Suivi quotidien'!G468)*('Hrs 2022'!$F$2:$F$500*1))=0,"-",SUMPRODUCT(('Hrs 2022'!$C$2:$C$500='Suivi quotidien'!A468)*('Hrs 2022'!$B$2:$B$500='Suivi quotidien'!G468)*('Hrs 2022'!$F$2:$F$500*1)))</f>
        <v>-</v>
      </c>
      <c r="Y468" s="184" t="str">
        <f>IFERROR(O468/X468,"-")</f>
        <v>-</v>
      </c>
      <c r="Z468" s="153" t="s">
        <v>109</v>
      </c>
      <c r="AA468" s="184" t="str">
        <f>IFERROR(O468/Z468,"-")</f>
        <v>-</v>
      </c>
      <c r="AB468" s="156" t="s">
        <v>109</v>
      </c>
      <c r="AC468" s="181" t="s">
        <v>334</v>
      </c>
    </row>
    <row r="469" spans="1:29" ht="30" x14ac:dyDescent="0.25">
      <c r="A469" s="185"/>
      <c r="B469" s="68"/>
      <c r="L469" s="76"/>
      <c r="O469" s="149" t="str">
        <f>IFERROR(IF(N469="","",(N469+(0.16*N469))),"-")</f>
        <v/>
      </c>
      <c r="P469" s="153" t="s">
        <v>109</v>
      </c>
      <c r="Q469" s="184" t="str">
        <f>IFERROR(N469/P469,"-")</f>
        <v>-</v>
      </c>
      <c r="R469" s="153" t="str" cm="1">
        <f t="array" ref="R469">IFERROR(IF(SUMPRODUCT(('Hrs 2021'!$I$2:$I$500='Suivi quotidien'!A469)*('Hrs 2021'!$H$2:$H$500='Suivi quotidien'!G469)*('Hrs 2021'!$J$2:$J$500*1))=0,"",SUMPRODUCT(('Hrs 2021'!$I$2:$I$500='Suivi quotidien'!A469)*('Hrs 2021'!$H$2:$H$500='Suivi quotidien'!G469)*('Hrs 2021'!$J$2:$J$500*1)))/60,"-")</f>
        <v>-</v>
      </c>
      <c r="S469" s="184" t="str">
        <f>IFERROR(N469/R469,"-")</f>
        <v>-</v>
      </c>
      <c r="T469" s="180" t="str" cm="1">
        <f t="array" ref="T469">IF(SUMPRODUCT(('Hrs 2021'!$B$2:$B$500='Suivi quotidien'!A469)*('Hrs 2021'!$A$2:$A$500='Suivi quotidien'!G469)*('Hrs 2021'!$E$2:$E$500*1))=0,"-",SUMPRODUCT(('Hrs 2021'!$B$2:$B$500='Suivi quotidien'!A469)*('Hrs 2021'!$A$2:$A$500='Suivi quotidien'!G469)*('Hrs 2021'!$E$2:$E$500*1)))</f>
        <v>-</v>
      </c>
      <c r="U469" s="184" t="str">
        <f>IFERROR(O469/T469,"-")</f>
        <v>-</v>
      </c>
      <c r="V469" s="153" t="str" cm="1">
        <f t="array" ref="V469">IF(SUMPRODUCT(('Hrs 2021'!$B$2:$B$500='Suivi quotidien'!A469)*('Hrs 2021'!$A$2:$A$500='Suivi quotidien'!G469)*('Hrs 2021'!$E$2:$E$500*1))=0,"-",SUMPRODUCT(('Hrs 2021'!$B$2:$B$500='Suivi quotidien'!A469)*('Hrs 2021'!$A$2:$A$500='Suivi quotidien'!G469)*('Hrs 2021'!$F$2:$F$500*1)))</f>
        <v>-</v>
      </c>
      <c r="W469" s="184" t="str">
        <f>IFERROR(O469/V469,"-")</f>
        <v>-</v>
      </c>
      <c r="X469" s="180" t="str" cm="1">
        <f t="array" ref="X469">IF(SUMPRODUCT(('Hrs 2022'!$C$2:$C$500='Suivi quotidien'!A469)*('Hrs 2022'!$B$2:$B$500='Suivi quotidien'!G469)*('Hrs 2022'!$F$2:$F$500*1))=0,"-",SUMPRODUCT(('Hrs 2022'!$C$2:$C$500='Suivi quotidien'!A469)*('Hrs 2022'!$B$2:$B$500='Suivi quotidien'!G469)*('Hrs 2022'!$F$2:$F$500*1)))</f>
        <v>-</v>
      </c>
      <c r="Y469" s="184" t="str">
        <f>IFERROR(O469/X469,"-")</f>
        <v>-</v>
      </c>
      <c r="Z469" s="153" t="s">
        <v>109</v>
      </c>
      <c r="AA469" s="184" t="str">
        <f>IFERROR(O469/Z469,"-")</f>
        <v>-</v>
      </c>
      <c r="AB469" s="156" t="s">
        <v>109</v>
      </c>
      <c r="AC469" s="181" t="s">
        <v>334</v>
      </c>
    </row>
    <row r="470" spans="1:29" ht="30" x14ac:dyDescent="0.25">
      <c r="A470" s="185"/>
      <c r="B470" s="68"/>
      <c r="L470" s="76"/>
      <c r="O470" s="149" t="str">
        <f>IFERROR(IF(N470="","",(N470+(0.16*N470))),"-")</f>
        <v/>
      </c>
      <c r="P470" s="153" t="s">
        <v>109</v>
      </c>
      <c r="Q470" s="184" t="str">
        <f>IFERROR(N470/P470,"-")</f>
        <v>-</v>
      </c>
      <c r="R470" s="153" t="str" cm="1">
        <f t="array" ref="R470">IFERROR(IF(SUMPRODUCT(('Hrs 2021'!$I$2:$I$500='Suivi quotidien'!A470)*('Hrs 2021'!$H$2:$H$500='Suivi quotidien'!G470)*('Hrs 2021'!$J$2:$J$500*1))=0,"",SUMPRODUCT(('Hrs 2021'!$I$2:$I$500='Suivi quotidien'!A470)*('Hrs 2021'!$H$2:$H$500='Suivi quotidien'!G470)*('Hrs 2021'!$J$2:$J$500*1)))/60,"-")</f>
        <v>-</v>
      </c>
      <c r="S470" s="184" t="str">
        <f>IFERROR(N470/R470,"-")</f>
        <v>-</v>
      </c>
      <c r="T470" s="180" t="str" cm="1">
        <f t="array" ref="T470">IF(SUMPRODUCT(('Hrs 2021'!$B$2:$B$500='Suivi quotidien'!A470)*('Hrs 2021'!$A$2:$A$500='Suivi quotidien'!G470)*('Hrs 2021'!$E$2:$E$500*1))=0,"-",SUMPRODUCT(('Hrs 2021'!$B$2:$B$500='Suivi quotidien'!A470)*('Hrs 2021'!$A$2:$A$500='Suivi quotidien'!G470)*('Hrs 2021'!$E$2:$E$500*1)))</f>
        <v>-</v>
      </c>
      <c r="U470" s="184" t="str">
        <f>IFERROR(O470/T470,"-")</f>
        <v>-</v>
      </c>
      <c r="V470" s="153" t="str" cm="1">
        <f t="array" ref="V470">IF(SUMPRODUCT(('Hrs 2021'!$B$2:$B$500='Suivi quotidien'!A470)*('Hrs 2021'!$A$2:$A$500='Suivi quotidien'!G470)*('Hrs 2021'!$E$2:$E$500*1))=0,"-",SUMPRODUCT(('Hrs 2021'!$B$2:$B$500='Suivi quotidien'!A470)*('Hrs 2021'!$A$2:$A$500='Suivi quotidien'!G470)*('Hrs 2021'!$F$2:$F$500*1)))</f>
        <v>-</v>
      </c>
      <c r="W470" s="184" t="str">
        <f>IFERROR(O470/V470,"-")</f>
        <v>-</v>
      </c>
      <c r="X470" s="180" t="str" cm="1">
        <f t="array" ref="X470">IF(SUMPRODUCT(('Hrs 2022'!$C$2:$C$500='Suivi quotidien'!A470)*('Hrs 2022'!$B$2:$B$500='Suivi quotidien'!G470)*('Hrs 2022'!$F$2:$F$500*1))=0,"-",SUMPRODUCT(('Hrs 2022'!$C$2:$C$500='Suivi quotidien'!A470)*('Hrs 2022'!$B$2:$B$500='Suivi quotidien'!G470)*('Hrs 2022'!$F$2:$F$500*1)))</f>
        <v>-</v>
      </c>
      <c r="Y470" s="184" t="str">
        <f>IFERROR(O470/X470,"-")</f>
        <v>-</v>
      </c>
      <c r="Z470" s="153" t="s">
        <v>109</v>
      </c>
      <c r="AA470" s="184" t="str">
        <f>IFERROR(O470/Z470,"-")</f>
        <v>-</v>
      </c>
      <c r="AB470" s="156" t="s">
        <v>109</v>
      </c>
      <c r="AC470" s="181" t="s">
        <v>334</v>
      </c>
    </row>
    <row r="471" spans="1:29" ht="30" x14ac:dyDescent="0.25">
      <c r="A471" s="185"/>
      <c r="B471" s="68"/>
      <c r="L471" s="76"/>
      <c r="O471" s="149" t="str">
        <f>IFERROR(IF(N471="","",(N471+(0.16*N471))),"-")</f>
        <v/>
      </c>
      <c r="P471" s="153" t="s">
        <v>109</v>
      </c>
      <c r="Q471" s="184" t="str">
        <f>IFERROR(N471/P471,"-")</f>
        <v>-</v>
      </c>
      <c r="R471" s="153" t="str" cm="1">
        <f t="array" ref="R471">IFERROR(IF(SUMPRODUCT(('Hrs 2021'!$I$2:$I$500='Suivi quotidien'!A471)*('Hrs 2021'!$H$2:$H$500='Suivi quotidien'!G471)*('Hrs 2021'!$J$2:$J$500*1))=0,"",SUMPRODUCT(('Hrs 2021'!$I$2:$I$500='Suivi quotidien'!A471)*('Hrs 2021'!$H$2:$H$500='Suivi quotidien'!G471)*('Hrs 2021'!$J$2:$J$500*1)))/60,"-")</f>
        <v>-</v>
      </c>
      <c r="S471" s="184" t="str">
        <f>IFERROR(N471/R471,"-")</f>
        <v>-</v>
      </c>
      <c r="T471" s="180" t="str" cm="1">
        <f t="array" ref="T471">IF(SUMPRODUCT(('Hrs 2021'!$B$2:$B$500='Suivi quotidien'!A471)*('Hrs 2021'!$A$2:$A$500='Suivi quotidien'!G471)*('Hrs 2021'!$E$2:$E$500*1))=0,"-",SUMPRODUCT(('Hrs 2021'!$B$2:$B$500='Suivi quotidien'!A471)*('Hrs 2021'!$A$2:$A$500='Suivi quotidien'!G471)*('Hrs 2021'!$E$2:$E$500*1)))</f>
        <v>-</v>
      </c>
      <c r="U471" s="184" t="str">
        <f>IFERROR(O471/T471,"-")</f>
        <v>-</v>
      </c>
      <c r="V471" s="153" t="str" cm="1">
        <f t="array" ref="V471">IF(SUMPRODUCT(('Hrs 2021'!$B$2:$B$500='Suivi quotidien'!A471)*('Hrs 2021'!$A$2:$A$500='Suivi quotidien'!G471)*('Hrs 2021'!$E$2:$E$500*1))=0,"-",SUMPRODUCT(('Hrs 2021'!$B$2:$B$500='Suivi quotidien'!A471)*('Hrs 2021'!$A$2:$A$500='Suivi quotidien'!G471)*('Hrs 2021'!$F$2:$F$500*1)))</f>
        <v>-</v>
      </c>
      <c r="W471" s="184" t="str">
        <f>IFERROR(O471/V471,"-")</f>
        <v>-</v>
      </c>
      <c r="X471" s="180" t="str" cm="1">
        <f t="array" ref="X471">IF(SUMPRODUCT(('Hrs 2022'!$C$2:$C$500='Suivi quotidien'!A471)*('Hrs 2022'!$B$2:$B$500='Suivi quotidien'!G471)*('Hrs 2022'!$F$2:$F$500*1))=0,"-",SUMPRODUCT(('Hrs 2022'!$C$2:$C$500='Suivi quotidien'!A471)*('Hrs 2022'!$B$2:$B$500='Suivi quotidien'!G471)*('Hrs 2022'!$F$2:$F$500*1)))</f>
        <v>-</v>
      </c>
      <c r="Y471" s="184" t="str">
        <f>IFERROR(O471/X471,"-")</f>
        <v>-</v>
      </c>
      <c r="Z471" s="153" t="s">
        <v>109</v>
      </c>
      <c r="AA471" s="184" t="str">
        <f>IFERROR(O471/Z471,"-")</f>
        <v>-</v>
      </c>
      <c r="AB471" s="156" t="s">
        <v>109</v>
      </c>
      <c r="AC471" s="181" t="s">
        <v>334</v>
      </c>
    </row>
    <row r="472" spans="1:29" ht="30" x14ac:dyDescent="0.25">
      <c r="A472" s="185"/>
      <c r="B472" s="68"/>
      <c r="L472" s="76"/>
      <c r="O472" s="149" t="str">
        <f>IFERROR(IF(N472="","",(N472+(0.16*N472))),"-")</f>
        <v/>
      </c>
      <c r="P472" s="153" t="s">
        <v>109</v>
      </c>
      <c r="Q472" s="184" t="str">
        <f>IFERROR(N472/P472,"-")</f>
        <v>-</v>
      </c>
      <c r="R472" s="153" t="str" cm="1">
        <f t="array" ref="R472">IFERROR(IF(SUMPRODUCT(('Hrs 2021'!$I$2:$I$500='Suivi quotidien'!A472)*('Hrs 2021'!$H$2:$H$500='Suivi quotidien'!G472)*('Hrs 2021'!$J$2:$J$500*1))=0,"",SUMPRODUCT(('Hrs 2021'!$I$2:$I$500='Suivi quotidien'!A472)*('Hrs 2021'!$H$2:$H$500='Suivi quotidien'!G472)*('Hrs 2021'!$J$2:$J$500*1)))/60,"-")</f>
        <v>-</v>
      </c>
      <c r="S472" s="184" t="str">
        <f>IFERROR(N472/R472,"-")</f>
        <v>-</v>
      </c>
      <c r="T472" s="180" t="str" cm="1">
        <f t="array" ref="T472">IF(SUMPRODUCT(('Hrs 2021'!$B$2:$B$500='Suivi quotidien'!A472)*('Hrs 2021'!$A$2:$A$500='Suivi quotidien'!G472)*('Hrs 2021'!$E$2:$E$500*1))=0,"-",SUMPRODUCT(('Hrs 2021'!$B$2:$B$500='Suivi quotidien'!A472)*('Hrs 2021'!$A$2:$A$500='Suivi quotidien'!G472)*('Hrs 2021'!$E$2:$E$500*1)))</f>
        <v>-</v>
      </c>
      <c r="U472" s="184" t="str">
        <f>IFERROR(O472/T472,"-")</f>
        <v>-</v>
      </c>
      <c r="V472" s="153" t="str" cm="1">
        <f t="array" ref="V472">IF(SUMPRODUCT(('Hrs 2021'!$B$2:$B$500='Suivi quotidien'!A472)*('Hrs 2021'!$A$2:$A$500='Suivi quotidien'!G472)*('Hrs 2021'!$E$2:$E$500*1))=0,"-",SUMPRODUCT(('Hrs 2021'!$B$2:$B$500='Suivi quotidien'!A472)*('Hrs 2021'!$A$2:$A$500='Suivi quotidien'!G472)*('Hrs 2021'!$F$2:$F$500*1)))</f>
        <v>-</v>
      </c>
      <c r="W472" s="184" t="str">
        <f>IFERROR(O472/V472,"-")</f>
        <v>-</v>
      </c>
      <c r="X472" s="180" t="str" cm="1">
        <f t="array" ref="X472">IF(SUMPRODUCT(('Hrs 2022'!$C$2:$C$500='Suivi quotidien'!A472)*('Hrs 2022'!$B$2:$B$500='Suivi quotidien'!G472)*('Hrs 2022'!$F$2:$F$500*1))=0,"-",SUMPRODUCT(('Hrs 2022'!$C$2:$C$500='Suivi quotidien'!A472)*('Hrs 2022'!$B$2:$B$500='Suivi quotidien'!G472)*('Hrs 2022'!$F$2:$F$500*1)))</f>
        <v>-</v>
      </c>
      <c r="Y472" s="184" t="str">
        <f>IFERROR(O472/X472,"-")</f>
        <v>-</v>
      </c>
      <c r="Z472" s="153" t="s">
        <v>109</v>
      </c>
      <c r="AA472" s="184" t="str">
        <f>IFERROR(O472/Z472,"-")</f>
        <v>-</v>
      </c>
      <c r="AB472" s="156" t="s">
        <v>109</v>
      </c>
      <c r="AC472" s="181" t="s">
        <v>334</v>
      </c>
    </row>
    <row r="473" spans="1:29" ht="30" x14ac:dyDescent="0.25">
      <c r="A473" s="185"/>
      <c r="B473" s="68"/>
      <c r="L473" s="76"/>
      <c r="O473" s="149" t="str">
        <f>IFERROR(IF(N473="","",(N473+(0.16*N473))),"-")</f>
        <v/>
      </c>
      <c r="P473" s="153" t="s">
        <v>109</v>
      </c>
      <c r="Q473" s="184" t="str">
        <f>IFERROR(N473/P473,"-")</f>
        <v>-</v>
      </c>
      <c r="R473" s="153" t="str" cm="1">
        <f t="array" ref="R473">IFERROR(IF(SUMPRODUCT(('Hrs 2021'!$I$2:$I$500='Suivi quotidien'!A473)*('Hrs 2021'!$H$2:$H$500='Suivi quotidien'!G473)*('Hrs 2021'!$J$2:$J$500*1))=0,"",SUMPRODUCT(('Hrs 2021'!$I$2:$I$500='Suivi quotidien'!A473)*('Hrs 2021'!$H$2:$H$500='Suivi quotidien'!G473)*('Hrs 2021'!$J$2:$J$500*1)))/60,"-")</f>
        <v>-</v>
      </c>
      <c r="S473" s="184" t="str">
        <f>IFERROR(N473/R473,"-")</f>
        <v>-</v>
      </c>
      <c r="T473" s="180" t="str" cm="1">
        <f t="array" ref="T473">IF(SUMPRODUCT(('Hrs 2021'!$B$2:$B$500='Suivi quotidien'!A473)*('Hrs 2021'!$A$2:$A$500='Suivi quotidien'!G473)*('Hrs 2021'!$E$2:$E$500*1))=0,"-",SUMPRODUCT(('Hrs 2021'!$B$2:$B$500='Suivi quotidien'!A473)*('Hrs 2021'!$A$2:$A$500='Suivi quotidien'!G473)*('Hrs 2021'!$E$2:$E$500*1)))</f>
        <v>-</v>
      </c>
      <c r="U473" s="184" t="str">
        <f>IFERROR(O473/T473,"-")</f>
        <v>-</v>
      </c>
      <c r="V473" s="153" t="str" cm="1">
        <f t="array" ref="V473">IF(SUMPRODUCT(('Hrs 2021'!$B$2:$B$500='Suivi quotidien'!A473)*('Hrs 2021'!$A$2:$A$500='Suivi quotidien'!G473)*('Hrs 2021'!$E$2:$E$500*1))=0,"-",SUMPRODUCT(('Hrs 2021'!$B$2:$B$500='Suivi quotidien'!A473)*('Hrs 2021'!$A$2:$A$500='Suivi quotidien'!G473)*('Hrs 2021'!$F$2:$F$500*1)))</f>
        <v>-</v>
      </c>
      <c r="W473" s="184" t="str">
        <f>IFERROR(O473/V473,"-")</f>
        <v>-</v>
      </c>
      <c r="X473" s="180" t="str" cm="1">
        <f t="array" ref="X473">IF(SUMPRODUCT(('Hrs 2022'!$C$2:$C$500='Suivi quotidien'!A473)*('Hrs 2022'!$B$2:$B$500='Suivi quotidien'!G473)*('Hrs 2022'!$F$2:$F$500*1))=0,"-",SUMPRODUCT(('Hrs 2022'!$C$2:$C$500='Suivi quotidien'!A473)*('Hrs 2022'!$B$2:$B$500='Suivi quotidien'!G473)*('Hrs 2022'!$F$2:$F$500*1)))</f>
        <v>-</v>
      </c>
      <c r="Y473" s="184" t="str">
        <f>IFERROR(O473/X473,"-")</f>
        <v>-</v>
      </c>
      <c r="Z473" s="153" t="s">
        <v>109</v>
      </c>
      <c r="AA473" s="184" t="str">
        <f>IFERROR(O473/Z473,"-")</f>
        <v>-</v>
      </c>
      <c r="AB473" s="156" t="s">
        <v>109</v>
      </c>
      <c r="AC473" s="181" t="s">
        <v>334</v>
      </c>
    </row>
    <row r="474" spans="1:29" ht="30" x14ac:dyDescent="0.25">
      <c r="A474" s="185"/>
      <c r="B474" s="68"/>
      <c r="L474" s="76"/>
      <c r="O474" s="149" t="str">
        <f>IFERROR(IF(N474="","",(N474+(0.16*N474))),"-")</f>
        <v/>
      </c>
      <c r="P474" s="153" t="s">
        <v>109</v>
      </c>
      <c r="Q474" s="184" t="str">
        <f>IFERROR(N474/P474,"-")</f>
        <v>-</v>
      </c>
      <c r="R474" s="153" t="str" cm="1">
        <f t="array" ref="R474">IFERROR(IF(SUMPRODUCT(('Hrs 2021'!$I$2:$I$500='Suivi quotidien'!A474)*('Hrs 2021'!$H$2:$H$500='Suivi quotidien'!G474)*('Hrs 2021'!$J$2:$J$500*1))=0,"",SUMPRODUCT(('Hrs 2021'!$I$2:$I$500='Suivi quotidien'!A474)*('Hrs 2021'!$H$2:$H$500='Suivi quotidien'!G474)*('Hrs 2021'!$J$2:$J$500*1)))/60,"-")</f>
        <v>-</v>
      </c>
      <c r="S474" s="184" t="str">
        <f>IFERROR(N474/R474,"-")</f>
        <v>-</v>
      </c>
      <c r="T474" s="180" t="str" cm="1">
        <f t="array" ref="T474">IF(SUMPRODUCT(('Hrs 2021'!$B$2:$B$500='Suivi quotidien'!A474)*('Hrs 2021'!$A$2:$A$500='Suivi quotidien'!G474)*('Hrs 2021'!$E$2:$E$500*1))=0,"-",SUMPRODUCT(('Hrs 2021'!$B$2:$B$500='Suivi quotidien'!A474)*('Hrs 2021'!$A$2:$A$500='Suivi quotidien'!G474)*('Hrs 2021'!$E$2:$E$500*1)))</f>
        <v>-</v>
      </c>
      <c r="U474" s="184" t="str">
        <f>IFERROR(O474/T474,"-")</f>
        <v>-</v>
      </c>
      <c r="V474" s="153" t="str" cm="1">
        <f t="array" ref="V474">IF(SUMPRODUCT(('Hrs 2021'!$B$2:$B$500='Suivi quotidien'!A474)*('Hrs 2021'!$A$2:$A$500='Suivi quotidien'!G474)*('Hrs 2021'!$E$2:$E$500*1))=0,"-",SUMPRODUCT(('Hrs 2021'!$B$2:$B$500='Suivi quotidien'!A474)*('Hrs 2021'!$A$2:$A$500='Suivi quotidien'!G474)*('Hrs 2021'!$F$2:$F$500*1)))</f>
        <v>-</v>
      </c>
      <c r="W474" s="184" t="str">
        <f>IFERROR(O474/V474,"-")</f>
        <v>-</v>
      </c>
      <c r="X474" s="180" t="str" cm="1">
        <f t="array" ref="X474">IF(SUMPRODUCT(('Hrs 2022'!$C$2:$C$500='Suivi quotidien'!A474)*('Hrs 2022'!$B$2:$B$500='Suivi quotidien'!G474)*('Hrs 2022'!$F$2:$F$500*1))=0,"-",SUMPRODUCT(('Hrs 2022'!$C$2:$C$500='Suivi quotidien'!A474)*('Hrs 2022'!$B$2:$B$500='Suivi quotidien'!G474)*('Hrs 2022'!$F$2:$F$500*1)))</f>
        <v>-</v>
      </c>
      <c r="Y474" s="184" t="str">
        <f>IFERROR(O474/X474,"-")</f>
        <v>-</v>
      </c>
      <c r="Z474" s="153" t="s">
        <v>109</v>
      </c>
      <c r="AA474" s="184" t="str">
        <f>IFERROR(O474/Z474,"-")</f>
        <v>-</v>
      </c>
      <c r="AB474" s="156" t="s">
        <v>109</v>
      </c>
      <c r="AC474" s="181" t="s">
        <v>334</v>
      </c>
    </row>
    <row r="475" spans="1:29" ht="30" x14ac:dyDescent="0.25">
      <c r="A475" s="185"/>
      <c r="B475" s="68"/>
      <c r="L475" s="76"/>
      <c r="O475" s="149" t="str">
        <f>IFERROR(IF(N475="","",(N475+(0.16*N475))),"-")</f>
        <v/>
      </c>
      <c r="P475" s="153" t="s">
        <v>109</v>
      </c>
      <c r="Q475" s="184" t="str">
        <f>IFERROR(N475/P475,"-")</f>
        <v>-</v>
      </c>
      <c r="R475" s="153" t="str" cm="1">
        <f t="array" ref="R475">IFERROR(IF(SUMPRODUCT(('Hrs 2021'!$I$2:$I$500='Suivi quotidien'!A475)*('Hrs 2021'!$H$2:$H$500='Suivi quotidien'!G475)*('Hrs 2021'!$J$2:$J$500*1))=0,"",SUMPRODUCT(('Hrs 2021'!$I$2:$I$500='Suivi quotidien'!A475)*('Hrs 2021'!$H$2:$H$500='Suivi quotidien'!G475)*('Hrs 2021'!$J$2:$J$500*1)))/60,"-")</f>
        <v>-</v>
      </c>
      <c r="S475" s="184" t="str">
        <f>IFERROR(N475/R475,"-")</f>
        <v>-</v>
      </c>
      <c r="T475" s="180" t="str" cm="1">
        <f t="array" ref="T475">IF(SUMPRODUCT(('Hrs 2021'!$B$2:$B$500='Suivi quotidien'!A475)*('Hrs 2021'!$A$2:$A$500='Suivi quotidien'!G475)*('Hrs 2021'!$E$2:$E$500*1))=0,"-",SUMPRODUCT(('Hrs 2021'!$B$2:$B$500='Suivi quotidien'!A475)*('Hrs 2021'!$A$2:$A$500='Suivi quotidien'!G475)*('Hrs 2021'!$E$2:$E$500*1)))</f>
        <v>-</v>
      </c>
      <c r="U475" s="184" t="str">
        <f>IFERROR(O475/T475,"-")</f>
        <v>-</v>
      </c>
      <c r="V475" s="153" t="str" cm="1">
        <f t="array" ref="V475">IF(SUMPRODUCT(('Hrs 2021'!$B$2:$B$500='Suivi quotidien'!A475)*('Hrs 2021'!$A$2:$A$500='Suivi quotidien'!G475)*('Hrs 2021'!$E$2:$E$500*1))=0,"-",SUMPRODUCT(('Hrs 2021'!$B$2:$B$500='Suivi quotidien'!A475)*('Hrs 2021'!$A$2:$A$500='Suivi quotidien'!G475)*('Hrs 2021'!$F$2:$F$500*1)))</f>
        <v>-</v>
      </c>
      <c r="W475" s="184" t="str">
        <f>IFERROR(O475/V475,"-")</f>
        <v>-</v>
      </c>
      <c r="X475" s="180" t="str" cm="1">
        <f t="array" ref="X475">IF(SUMPRODUCT(('Hrs 2022'!$C$2:$C$500='Suivi quotidien'!A475)*('Hrs 2022'!$B$2:$B$500='Suivi quotidien'!G475)*('Hrs 2022'!$F$2:$F$500*1))=0,"-",SUMPRODUCT(('Hrs 2022'!$C$2:$C$500='Suivi quotidien'!A475)*('Hrs 2022'!$B$2:$B$500='Suivi quotidien'!G475)*('Hrs 2022'!$F$2:$F$500*1)))</f>
        <v>-</v>
      </c>
      <c r="Y475" s="184" t="str">
        <f>IFERROR(O475/X475,"-")</f>
        <v>-</v>
      </c>
      <c r="Z475" s="153" t="s">
        <v>109</v>
      </c>
      <c r="AA475" s="184" t="str">
        <f>IFERROR(O475/Z475,"-")</f>
        <v>-</v>
      </c>
      <c r="AB475" s="156" t="s">
        <v>109</v>
      </c>
      <c r="AC475" s="181" t="s">
        <v>334</v>
      </c>
    </row>
    <row r="476" spans="1:29" ht="30" x14ac:dyDescent="0.25">
      <c r="A476" s="185"/>
      <c r="B476" s="68"/>
      <c r="L476" s="76"/>
      <c r="O476" s="149" t="str">
        <f>IFERROR(IF(N476="","",(N476+(0.16*N476))),"-")</f>
        <v/>
      </c>
      <c r="P476" s="153" t="s">
        <v>109</v>
      </c>
      <c r="Q476" s="184" t="str">
        <f>IFERROR(N476/P476,"-")</f>
        <v>-</v>
      </c>
      <c r="R476" s="153" t="str" cm="1">
        <f t="array" ref="R476">IFERROR(IF(SUMPRODUCT(('Hrs 2021'!$I$2:$I$500='Suivi quotidien'!A476)*('Hrs 2021'!$H$2:$H$500='Suivi quotidien'!G476)*('Hrs 2021'!$J$2:$J$500*1))=0,"",SUMPRODUCT(('Hrs 2021'!$I$2:$I$500='Suivi quotidien'!A476)*('Hrs 2021'!$H$2:$H$500='Suivi quotidien'!G476)*('Hrs 2021'!$J$2:$J$500*1)))/60,"-")</f>
        <v>-</v>
      </c>
      <c r="S476" s="184" t="str">
        <f>IFERROR(N476/R476,"-")</f>
        <v>-</v>
      </c>
      <c r="T476" s="180" t="str" cm="1">
        <f t="array" ref="T476">IF(SUMPRODUCT(('Hrs 2021'!$B$2:$B$500='Suivi quotidien'!A476)*('Hrs 2021'!$A$2:$A$500='Suivi quotidien'!G476)*('Hrs 2021'!$E$2:$E$500*1))=0,"-",SUMPRODUCT(('Hrs 2021'!$B$2:$B$500='Suivi quotidien'!A476)*('Hrs 2021'!$A$2:$A$500='Suivi quotidien'!G476)*('Hrs 2021'!$E$2:$E$500*1)))</f>
        <v>-</v>
      </c>
      <c r="U476" s="184" t="str">
        <f>IFERROR(O476/T476,"-")</f>
        <v>-</v>
      </c>
      <c r="V476" s="153" t="str" cm="1">
        <f t="array" ref="V476">IF(SUMPRODUCT(('Hrs 2021'!$B$2:$B$500='Suivi quotidien'!A476)*('Hrs 2021'!$A$2:$A$500='Suivi quotidien'!G476)*('Hrs 2021'!$E$2:$E$500*1))=0,"-",SUMPRODUCT(('Hrs 2021'!$B$2:$B$500='Suivi quotidien'!A476)*('Hrs 2021'!$A$2:$A$500='Suivi quotidien'!G476)*('Hrs 2021'!$F$2:$F$500*1)))</f>
        <v>-</v>
      </c>
      <c r="W476" s="184" t="str">
        <f>IFERROR(O476/V476,"-")</f>
        <v>-</v>
      </c>
      <c r="X476" s="180" t="str" cm="1">
        <f t="array" ref="X476">IF(SUMPRODUCT(('Hrs 2022'!$C$2:$C$500='Suivi quotidien'!A476)*('Hrs 2022'!$B$2:$B$500='Suivi quotidien'!G476)*('Hrs 2022'!$F$2:$F$500*1))=0,"-",SUMPRODUCT(('Hrs 2022'!$C$2:$C$500='Suivi quotidien'!A476)*('Hrs 2022'!$B$2:$B$500='Suivi quotidien'!G476)*('Hrs 2022'!$F$2:$F$500*1)))</f>
        <v>-</v>
      </c>
      <c r="Y476" s="184" t="str">
        <f>IFERROR(O476/X476,"-")</f>
        <v>-</v>
      </c>
      <c r="Z476" s="153" t="s">
        <v>109</v>
      </c>
      <c r="AA476" s="184" t="str">
        <f>IFERROR(O476/Z476,"-")</f>
        <v>-</v>
      </c>
      <c r="AB476" s="156" t="s">
        <v>109</v>
      </c>
      <c r="AC476" s="181" t="s">
        <v>334</v>
      </c>
    </row>
    <row r="477" spans="1:29" ht="30" x14ac:dyDescent="0.25">
      <c r="A477" s="185"/>
      <c r="B477" s="68"/>
      <c r="L477" s="76"/>
      <c r="O477" s="149" t="str">
        <f>IFERROR(IF(N477="","",(N477+(0.16*N477))),"-")</f>
        <v/>
      </c>
      <c r="P477" s="153" t="s">
        <v>109</v>
      </c>
      <c r="Q477" s="184" t="str">
        <f>IFERROR(N477/P477,"-")</f>
        <v>-</v>
      </c>
      <c r="R477" s="153" t="str" cm="1">
        <f t="array" ref="R477">IFERROR(IF(SUMPRODUCT(('Hrs 2021'!$I$2:$I$500='Suivi quotidien'!A477)*('Hrs 2021'!$H$2:$H$500='Suivi quotidien'!G477)*('Hrs 2021'!$J$2:$J$500*1))=0,"",SUMPRODUCT(('Hrs 2021'!$I$2:$I$500='Suivi quotidien'!A477)*('Hrs 2021'!$H$2:$H$500='Suivi quotidien'!G477)*('Hrs 2021'!$J$2:$J$500*1)))/60,"-")</f>
        <v>-</v>
      </c>
      <c r="S477" s="184" t="str">
        <f>IFERROR(N477/R477,"-")</f>
        <v>-</v>
      </c>
      <c r="T477" s="180" t="str" cm="1">
        <f t="array" ref="T477">IF(SUMPRODUCT(('Hrs 2021'!$B$2:$B$500='Suivi quotidien'!A477)*('Hrs 2021'!$A$2:$A$500='Suivi quotidien'!G477)*('Hrs 2021'!$E$2:$E$500*1))=0,"-",SUMPRODUCT(('Hrs 2021'!$B$2:$B$500='Suivi quotidien'!A477)*('Hrs 2021'!$A$2:$A$500='Suivi quotidien'!G477)*('Hrs 2021'!$E$2:$E$500*1)))</f>
        <v>-</v>
      </c>
      <c r="U477" s="184" t="str">
        <f>IFERROR(O477/T477,"-")</f>
        <v>-</v>
      </c>
      <c r="V477" s="153" t="str" cm="1">
        <f t="array" ref="V477">IF(SUMPRODUCT(('Hrs 2021'!$B$2:$B$500='Suivi quotidien'!A477)*('Hrs 2021'!$A$2:$A$500='Suivi quotidien'!G477)*('Hrs 2021'!$E$2:$E$500*1))=0,"-",SUMPRODUCT(('Hrs 2021'!$B$2:$B$500='Suivi quotidien'!A477)*('Hrs 2021'!$A$2:$A$500='Suivi quotidien'!G477)*('Hrs 2021'!$F$2:$F$500*1)))</f>
        <v>-</v>
      </c>
      <c r="W477" s="184" t="str">
        <f>IFERROR(O477/V477,"-")</f>
        <v>-</v>
      </c>
      <c r="X477" s="180" t="str" cm="1">
        <f t="array" ref="X477">IF(SUMPRODUCT(('Hrs 2022'!$C$2:$C$500='Suivi quotidien'!A477)*('Hrs 2022'!$B$2:$B$500='Suivi quotidien'!G477)*('Hrs 2022'!$F$2:$F$500*1))=0,"-",SUMPRODUCT(('Hrs 2022'!$C$2:$C$500='Suivi quotidien'!A477)*('Hrs 2022'!$B$2:$B$500='Suivi quotidien'!G477)*('Hrs 2022'!$F$2:$F$500*1)))</f>
        <v>-</v>
      </c>
      <c r="Y477" s="184" t="str">
        <f>IFERROR(O477/X477,"-")</f>
        <v>-</v>
      </c>
      <c r="Z477" s="153" t="s">
        <v>109</v>
      </c>
      <c r="AA477" s="184" t="str">
        <f>IFERROR(O477/Z477,"-")</f>
        <v>-</v>
      </c>
      <c r="AB477" s="156" t="s">
        <v>109</v>
      </c>
      <c r="AC477" s="181" t="s">
        <v>334</v>
      </c>
    </row>
    <row r="478" spans="1:29" ht="30" x14ac:dyDescent="0.25">
      <c r="A478" s="185"/>
      <c r="B478" s="68"/>
      <c r="L478" s="76"/>
      <c r="O478" s="149" t="str">
        <f>IFERROR(IF(N478="","",(N478+(0.16*N478))),"-")</f>
        <v/>
      </c>
      <c r="P478" s="153" t="s">
        <v>109</v>
      </c>
      <c r="Q478" s="184" t="str">
        <f>IFERROR(N478/P478,"-")</f>
        <v>-</v>
      </c>
      <c r="R478" s="153" t="str" cm="1">
        <f t="array" ref="R478">IFERROR(IF(SUMPRODUCT(('Hrs 2021'!$I$2:$I$500='Suivi quotidien'!A478)*('Hrs 2021'!$H$2:$H$500='Suivi quotidien'!G478)*('Hrs 2021'!$J$2:$J$500*1))=0,"",SUMPRODUCT(('Hrs 2021'!$I$2:$I$500='Suivi quotidien'!A478)*('Hrs 2021'!$H$2:$H$500='Suivi quotidien'!G478)*('Hrs 2021'!$J$2:$J$500*1)))/60,"-")</f>
        <v>-</v>
      </c>
      <c r="S478" s="184" t="str">
        <f>IFERROR(N478/R478,"-")</f>
        <v>-</v>
      </c>
      <c r="T478" s="180" t="str" cm="1">
        <f t="array" ref="T478">IF(SUMPRODUCT(('Hrs 2021'!$B$2:$B$500='Suivi quotidien'!A478)*('Hrs 2021'!$A$2:$A$500='Suivi quotidien'!G478)*('Hrs 2021'!$E$2:$E$500*1))=0,"-",SUMPRODUCT(('Hrs 2021'!$B$2:$B$500='Suivi quotidien'!A478)*('Hrs 2021'!$A$2:$A$500='Suivi quotidien'!G478)*('Hrs 2021'!$E$2:$E$500*1)))</f>
        <v>-</v>
      </c>
      <c r="U478" s="184" t="str">
        <f>IFERROR(O478/T478,"-")</f>
        <v>-</v>
      </c>
      <c r="V478" s="153" t="str" cm="1">
        <f t="array" ref="V478">IF(SUMPRODUCT(('Hrs 2021'!$B$2:$B$500='Suivi quotidien'!A478)*('Hrs 2021'!$A$2:$A$500='Suivi quotidien'!G478)*('Hrs 2021'!$E$2:$E$500*1))=0,"-",SUMPRODUCT(('Hrs 2021'!$B$2:$B$500='Suivi quotidien'!A478)*('Hrs 2021'!$A$2:$A$500='Suivi quotidien'!G478)*('Hrs 2021'!$F$2:$F$500*1)))</f>
        <v>-</v>
      </c>
      <c r="W478" s="184" t="str">
        <f>IFERROR(O478/V478,"-")</f>
        <v>-</v>
      </c>
      <c r="X478" s="180" t="str" cm="1">
        <f t="array" ref="X478">IF(SUMPRODUCT(('Hrs 2022'!$C$2:$C$500='Suivi quotidien'!A478)*('Hrs 2022'!$B$2:$B$500='Suivi quotidien'!G478)*('Hrs 2022'!$F$2:$F$500*1))=0,"-",SUMPRODUCT(('Hrs 2022'!$C$2:$C$500='Suivi quotidien'!A478)*('Hrs 2022'!$B$2:$B$500='Suivi quotidien'!G478)*('Hrs 2022'!$F$2:$F$500*1)))</f>
        <v>-</v>
      </c>
      <c r="Y478" s="184" t="str">
        <f>IFERROR(O478/X478,"-")</f>
        <v>-</v>
      </c>
      <c r="Z478" s="153" t="s">
        <v>109</v>
      </c>
      <c r="AA478" s="184" t="str">
        <f>IFERROR(O478/Z478,"-")</f>
        <v>-</v>
      </c>
      <c r="AB478" s="156" t="s">
        <v>109</v>
      </c>
      <c r="AC478" s="181" t="s">
        <v>334</v>
      </c>
    </row>
    <row r="479" spans="1:29" ht="30" x14ac:dyDescent="0.25">
      <c r="A479" s="185"/>
      <c r="B479" s="68"/>
      <c r="L479" s="76"/>
      <c r="O479" s="149" t="str">
        <f>IFERROR(IF(N479="","",(N479+(0.16*N479))),"-")</f>
        <v/>
      </c>
      <c r="P479" s="153" t="s">
        <v>109</v>
      </c>
      <c r="Q479" s="184" t="str">
        <f>IFERROR(N479/P479,"-")</f>
        <v>-</v>
      </c>
      <c r="R479" s="153" t="str" cm="1">
        <f t="array" ref="R479">IFERROR(IF(SUMPRODUCT(('Hrs 2021'!$I$2:$I$500='Suivi quotidien'!A479)*('Hrs 2021'!$H$2:$H$500='Suivi quotidien'!G479)*('Hrs 2021'!$J$2:$J$500*1))=0,"",SUMPRODUCT(('Hrs 2021'!$I$2:$I$500='Suivi quotidien'!A479)*('Hrs 2021'!$H$2:$H$500='Suivi quotidien'!G479)*('Hrs 2021'!$J$2:$J$500*1)))/60,"-")</f>
        <v>-</v>
      </c>
      <c r="S479" s="184" t="str">
        <f>IFERROR(N479/R479,"-")</f>
        <v>-</v>
      </c>
      <c r="T479" s="180" t="str" cm="1">
        <f t="array" ref="T479">IF(SUMPRODUCT(('Hrs 2021'!$B$2:$B$500='Suivi quotidien'!A479)*('Hrs 2021'!$A$2:$A$500='Suivi quotidien'!G479)*('Hrs 2021'!$E$2:$E$500*1))=0,"-",SUMPRODUCT(('Hrs 2021'!$B$2:$B$500='Suivi quotidien'!A479)*('Hrs 2021'!$A$2:$A$500='Suivi quotidien'!G479)*('Hrs 2021'!$E$2:$E$500*1)))</f>
        <v>-</v>
      </c>
      <c r="U479" s="184" t="str">
        <f>IFERROR(O479/T479,"-")</f>
        <v>-</v>
      </c>
      <c r="V479" s="153" t="str" cm="1">
        <f t="array" ref="V479">IF(SUMPRODUCT(('Hrs 2021'!$B$2:$B$500='Suivi quotidien'!A479)*('Hrs 2021'!$A$2:$A$500='Suivi quotidien'!G479)*('Hrs 2021'!$E$2:$E$500*1))=0,"-",SUMPRODUCT(('Hrs 2021'!$B$2:$B$500='Suivi quotidien'!A479)*('Hrs 2021'!$A$2:$A$500='Suivi quotidien'!G479)*('Hrs 2021'!$F$2:$F$500*1)))</f>
        <v>-</v>
      </c>
      <c r="W479" s="184" t="str">
        <f>IFERROR(O479/V479,"-")</f>
        <v>-</v>
      </c>
      <c r="X479" s="180" t="str" cm="1">
        <f t="array" ref="X479">IF(SUMPRODUCT(('Hrs 2022'!$C$2:$C$500='Suivi quotidien'!A479)*('Hrs 2022'!$B$2:$B$500='Suivi quotidien'!G479)*('Hrs 2022'!$F$2:$F$500*1))=0,"-",SUMPRODUCT(('Hrs 2022'!$C$2:$C$500='Suivi quotidien'!A479)*('Hrs 2022'!$B$2:$B$500='Suivi quotidien'!G479)*('Hrs 2022'!$F$2:$F$500*1)))</f>
        <v>-</v>
      </c>
      <c r="Y479" s="184" t="str">
        <f>IFERROR(O479/X479,"-")</f>
        <v>-</v>
      </c>
      <c r="Z479" s="153" t="s">
        <v>109</v>
      </c>
      <c r="AA479" s="184" t="str">
        <f>IFERROR(O479/Z479,"-")</f>
        <v>-</v>
      </c>
      <c r="AB479" s="156" t="s">
        <v>109</v>
      </c>
      <c r="AC479" s="181" t="s">
        <v>334</v>
      </c>
    </row>
    <row r="480" spans="1:29" ht="30" x14ac:dyDescent="0.25">
      <c r="A480" s="185"/>
      <c r="B480" s="68"/>
      <c r="L480" s="76"/>
      <c r="O480" s="149" t="str">
        <f>IFERROR(IF(N480="","",(N480+(0.16*N480))),"-")</f>
        <v/>
      </c>
      <c r="P480" s="153" t="s">
        <v>109</v>
      </c>
      <c r="Q480" s="184" t="str">
        <f>IFERROR(N480/P480,"-")</f>
        <v>-</v>
      </c>
      <c r="R480" s="153" t="str" cm="1">
        <f t="array" ref="R480">IFERROR(IF(SUMPRODUCT(('Hrs 2021'!$I$2:$I$500='Suivi quotidien'!A480)*('Hrs 2021'!$H$2:$H$500='Suivi quotidien'!G480)*('Hrs 2021'!$J$2:$J$500*1))=0,"",SUMPRODUCT(('Hrs 2021'!$I$2:$I$500='Suivi quotidien'!A480)*('Hrs 2021'!$H$2:$H$500='Suivi quotidien'!G480)*('Hrs 2021'!$J$2:$J$500*1)))/60,"-")</f>
        <v>-</v>
      </c>
      <c r="S480" s="184" t="str">
        <f>IFERROR(N480/R480,"-")</f>
        <v>-</v>
      </c>
      <c r="T480" s="180" t="str" cm="1">
        <f t="array" ref="T480">IF(SUMPRODUCT(('Hrs 2021'!$B$2:$B$500='Suivi quotidien'!A480)*('Hrs 2021'!$A$2:$A$500='Suivi quotidien'!G480)*('Hrs 2021'!$E$2:$E$500*1))=0,"-",SUMPRODUCT(('Hrs 2021'!$B$2:$B$500='Suivi quotidien'!A480)*('Hrs 2021'!$A$2:$A$500='Suivi quotidien'!G480)*('Hrs 2021'!$E$2:$E$500*1)))</f>
        <v>-</v>
      </c>
      <c r="U480" s="184" t="str">
        <f>IFERROR(O480/T480,"-")</f>
        <v>-</v>
      </c>
      <c r="V480" s="153" t="str" cm="1">
        <f t="array" ref="V480">IF(SUMPRODUCT(('Hrs 2021'!$B$2:$B$500='Suivi quotidien'!A480)*('Hrs 2021'!$A$2:$A$500='Suivi quotidien'!G480)*('Hrs 2021'!$E$2:$E$500*1))=0,"-",SUMPRODUCT(('Hrs 2021'!$B$2:$B$500='Suivi quotidien'!A480)*('Hrs 2021'!$A$2:$A$500='Suivi quotidien'!G480)*('Hrs 2021'!$F$2:$F$500*1)))</f>
        <v>-</v>
      </c>
      <c r="W480" s="184" t="str">
        <f>IFERROR(O480/V480,"-")</f>
        <v>-</v>
      </c>
      <c r="X480" s="180" t="str" cm="1">
        <f t="array" ref="X480">IF(SUMPRODUCT(('Hrs 2022'!$C$2:$C$500='Suivi quotidien'!A480)*('Hrs 2022'!$B$2:$B$500='Suivi quotidien'!G480)*('Hrs 2022'!$F$2:$F$500*1))=0,"-",SUMPRODUCT(('Hrs 2022'!$C$2:$C$500='Suivi quotidien'!A480)*('Hrs 2022'!$B$2:$B$500='Suivi quotidien'!G480)*('Hrs 2022'!$F$2:$F$500*1)))</f>
        <v>-</v>
      </c>
      <c r="Y480" s="184" t="str">
        <f>IFERROR(O480/X480,"-")</f>
        <v>-</v>
      </c>
      <c r="Z480" s="153" t="s">
        <v>109</v>
      </c>
      <c r="AA480" s="184" t="str">
        <f>IFERROR(O480/Z480,"-")</f>
        <v>-</v>
      </c>
      <c r="AB480" s="156" t="s">
        <v>109</v>
      </c>
      <c r="AC480" s="181" t="s">
        <v>334</v>
      </c>
    </row>
    <row r="481" spans="1:29" ht="30" x14ac:dyDescent="0.25">
      <c r="A481" s="185"/>
      <c r="B481" s="68"/>
      <c r="L481" s="76"/>
      <c r="O481" s="149" t="str">
        <f>IFERROR(IF(N481="","",(N481+(0.16*N481))),"-")</f>
        <v/>
      </c>
      <c r="P481" s="153" t="s">
        <v>109</v>
      </c>
      <c r="Q481" s="184" t="str">
        <f>IFERROR(N481/P481,"-")</f>
        <v>-</v>
      </c>
      <c r="R481" s="153" t="str" cm="1">
        <f t="array" ref="R481">IFERROR(IF(SUMPRODUCT(('Hrs 2021'!$I$2:$I$500='Suivi quotidien'!A481)*('Hrs 2021'!$H$2:$H$500='Suivi quotidien'!G481)*('Hrs 2021'!$J$2:$J$500*1))=0,"",SUMPRODUCT(('Hrs 2021'!$I$2:$I$500='Suivi quotidien'!A481)*('Hrs 2021'!$H$2:$H$500='Suivi quotidien'!G481)*('Hrs 2021'!$J$2:$J$500*1)))/60,"-")</f>
        <v>-</v>
      </c>
      <c r="S481" s="184" t="str">
        <f>IFERROR(N481/R481,"-")</f>
        <v>-</v>
      </c>
      <c r="T481" s="180" t="str" cm="1">
        <f t="array" ref="T481">IF(SUMPRODUCT(('Hrs 2021'!$B$2:$B$500='Suivi quotidien'!A481)*('Hrs 2021'!$A$2:$A$500='Suivi quotidien'!G481)*('Hrs 2021'!$E$2:$E$500*1))=0,"-",SUMPRODUCT(('Hrs 2021'!$B$2:$B$500='Suivi quotidien'!A481)*('Hrs 2021'!$A$2:$A$500='Suivi quotidien'!G481)*('Hrs 2021'!$E$2:$E$500*1)))</f>
        <v>-</v>
      </c>
      <c r="U481" s="184" t="str">
        <f>IFERROR(O481/T481,"-")</f>
        <v>-</v>
      </c>
      <c r="V481" s="153" t="str" cm="1">
        <f t="array" ref="V481">IF(SUMPRODUCT(('Hrs 2021'!$B$2:$B$500='Suivi quotidien'!A481)*('Hrs 2021'!$A$2:$A$500='Suivi quotidien'!G481)*('Hrs 2021'!$E$2:$E$500*1))=0,"-",SUMPRODUCT(('Hrs 2021'!$B$2:$B$500='Suivi quotidien'!A481)*('Hrs 2021'!$A$2:$A$500='Suivi quotidien'!G481)*('Hrs 2021'!$F$2:$F$500*1)))</f>
        <v>-</v>
      </c>
      <c r="W481" s="184" t="str">
        <f>IFERROR(O481/V481,"-")</f>
        <v>-</v>
      </c>
      <c r="X481" s="180" t="str" cm="1">
        <f t="array" ref="X481">IF(SUMPRODUCT(('Hrs 2022'!$C$2:$C$500='Suivi quotidien'!A481)*('Hrs 2022'!$B$2:$B$500='Suivi quotidien'!G481)*('Hrs 2022'!$F$2:$F$500*1))=0,"-",SUMPRODUCT(('Hrs 2022'!$C$2:$C$500='Suivi quotidien'!A481)*('Hrs 2022'!$B$2:$B$500='Suivi quotidien'!G481)*('Hrs 2022'!$F$2:$F$500*1)))</f>
        <v>-</v>
      </c>
      <c r="Y481" s="184" t="str">
        <f>IFERROR(O481/X481,"-")</f>
        <v>-</v>
      </c>
      <c r="Z481" s="153" t="s">
        <v>109</v>
      </c>
      <c r="AA481" s="184" t="str">
        <f>IFERROR(O481/Z481,"-")</f>
        <v>-</v>
      </c>
      <c r="AB481" s="156" t="s">
        <v>109</v>
      </c>
      <c r="AC481" s="181" t="s">
        <v>334</v>
      </c>
    </row>
    <row r="482" spans="1:29" ht="30" x14ac:dyDescent="0.25">
      <c r="A482" s="185"/>
      <c r="B482" s="68"/>
      <c r="L482" s="76"/>
      <c r="O482" s="149" t="str">
        <f>IFERROR(IF(N482="","",(N482+(0.16*N482))),"-")</f>
        <v/>
      </c>
      <c r="P482" s="153" t="s">
        <v>109</v>
      </c>
      <c r="Q482" s="184" t="str">
        <f>IFERROR(N482/P482,"-")</f>
        <v>-</v>
      </c>
      <c r="R482" s="153" t="str" cm="1">
        <f t="array" ref="R482">IFERROR(IF(SUMPRODUCT(('Hrs 2021'!$I$2:$I$500='Suivi quotidien'!A482)*('Hrs 2021'!$H$2:$H$500='Suivi quotidien'!G482)*('Hrs 2021'!$J$2:$J$500*1))=0,"",SUMPRODUCT(('Hrs 2021'!$I$2:$I$500='Suivi quotidien'!A482)*('Hrs 2021'!$H$2:$H$500='Suivi quotidien'!G482)*('Hrs 2021'!$J$2:$J$500*1)))/60,"-")</f>
        <v>-</v>
      </c>
      <c r="S482" s="184" t="str">
        <f>IFERROR(N482/R482,"-")</f>
        <v>-</v>
      </c>
      <c r="T482" s="180" t="str" cm="1">
        <f t="array" ref="T482">IF(SUMPRODUCT(('Hrs 2021'!$B$2:$B$500='Suivi quotidien'!A482)*('Hrs 2021'!$A$2:$A$500='Suivi quotidien'!G482)*('Hrs 2021'!$E$2:$E$500*1))=0,"-",SUMPRODUCT(('Hrs 2021'!$B$2:$B$500='Suivi quotidien'!A482)*('Hrs 2021'!$A$2:$A$500='Suivi quotidien'!G482)*('Hrs 2021'!$E$2:$E$500*1)))</f>
        <v>-</v>
      </c>
      <c r="U482" s="184" t="str">
        <f>IFERROR(O482/T482,"-")</f>
        <v>-</v>
      </c>
      <c r="V482" s="153" t="str" cm="1">
        <f t="array" ref="V482">IF(SUMPRODUCT(('Hrs 2021'!$B$2:$B$500='Suivi quotidien'!A482)*('Hrs 2021'!$A$2:$A$500='Suivi quotidien'!G482)*('Hrs 2021'!$E$2:$E$500*1))=0,"-",SUMPRODUCT(('Hrs 2021'!$B$2:$B$500='Suivi quotidien'!A482)*('Hrs 2021'!$A$2:$A$500='Suivi quotidien'!G482)*('Hrs 2021'!$F$2:$F$500*1)))</f>
        <v>-</v>
      </c>
      <c r="W482" s="184" t="str">
        <f>IFERROR(O482/V482,"-")</f>
        <v>-</v>
      </c>
      <c r="X482" s="180" t="str" cm="1">
        <f t="array" ref="X482">IF(SUMPRODUCT(('Hrs 2022'!$C$2:$C$500='Suivi quotidien'!A482)*('Hrs 2022'!$B$2:$B$500='Suivi quotidien'!G482)*('Hrs 2022'!$F$2:$F$500*1))=0,"-",SUMPRODUCT(('Hrs 2022'!$C$2:$C$500='Suivi quotidien'!A482)*('Hrs 2022'!$B$2:$B$500='Suivi quotidien'!G482)*('Hrs 2022'!$F$2:$F$500*1)))</f>
        <v>-</v>
      </c>
      <c r="Y482" s="184" t="str">
        <f>IFERROR(O482/X482,"-")</f>
        <v>-</v>
      </c>
      <c r="Z482" s="153" t="s">
        <v>109</v>
      </c>
      <c r="AA482" s="184" t="str">
        <f>IFERROR(O482/Z482,"-")</f>
        <v>-</v>
      </c>
      <c r="AB482" s="156" t="s">
        <v>109</v>
      </c>
      <c r="AC482" s="181" t="s">
        <v>334</v>
      </c>
    </row>
    <row r="483" spans="1:29" ht="30" x14ac:dyDescent="0.25">
      <c r="A483" s="185"/>
      <c r="B483" s="68"/>
      <c r="L483" s="76"/>
      <c r="O483" s="149" t="str">
        <f>IFERROR(IF(N483="","",(N483+(0.16*N483))),"-")</f>
        <v/>
      </c>
      <c r="P483" s="153" t="s">
        <v>109</v>
      </c>
      <c r="Q483" s="184" t="str">
        <f>IFERROR(N483/P483,"-")</f>
        <v>-</v>
      </c>
      <c r="R483" s="153" t="str" cm="1">
        <f t="array" ref="R483">IFERROR(IF(SUMPRODUCT(('Hrs 2021'!$I$2:$I$500='Suivi quotidien'!A483)*('Hrs 2021'!$H$2:$H$500='Suivi quotidien'!G483)*('Hrs 2021'!$J$2:$J$500*1))=0,"",SUMPRODUCT(('Hrs 2021'!$I$2:$I$500='Suivi quotidien'!A483)*('Hrs 2021'!$H$2:$H$500='Suivi quotidien'!G483)*('Hrs 2021'!$J$2:$J$500*1)))/60,"-")</f>
        <v>-</v>
      </c>
      <c r="S483" s="184" t="str">
        <f>IFERROR(N483/R483,"-")</f>
        <v>-</v>
      </c>
      <c r="T483" s="180" t="str" cm="1">
        <f t="array" ref="T483">IF(SUMPRODUCT(('Hrs 2021'!$B$2:$B$500='Suivi quotidien'!A483)*('Hrs 2021'!$A$2:$A$500='Suivi quotidien'!G483)*('Hrs 2021'!$E$2:$E$500*1))=0,"-",SUMPRODUCT(('Hrs 2021'!$B$2:$B$500='Suivi quotidien'!A483)*('Hrs 2021'!$A$2:$A$500='Suivi quotidien'!G483)*('Hrs 2021'!$E$2:$E$500*1)))</f>
        <v>-</v>
      </c>
      <c r="U483" s="184" t="str">
        <f>IFERROR(O483/T483,"-")</f>
        <v>-</v>
      </c>
      <c r="V483" s="153" t="str" cm="1">
        <f t="array" ref="V483">IF(SUMPRODUCT(('Hrs 2021'!$B$2:$B$500='Suivi quotidien'!A483)*('Hrs 2021'!$A$2:$A$500='Suivi quotidien'!G483)*('Hrs 2021'!$E$2:$E$500*1))=0,"-",SUMPRODUCT(('Hrs 2021'!$B$2:$B$500='Suivi quotidien'!A483)*('Hrs 2021'!$A$2:$A$500='Suivi quotidien'!G483)*('Hrs 2021'!$F$2:$F$500*1)))</f>
        <v>-</v>
      </c>
      <c r="W483" s="184" t="str">
        <f>IFERROR(O483/V483,"-")</f>
        <v>-</v>
      </c>
      <c r="X483" s="180" t="str" cm="1">
        <f t="array" ref="X483">IF(SUMPRODUCT(('Hrs 2022'!$C$2:$C$500='Suivi quotidien'!A483)*('Hrs 2022'!$B$2:$B$500='Suivi quotidien'!G483)*('Hrs 2022'!$F$2:$F$500*1))=0,"-",SUMPRODUCT(('Hrs 2022'!$C$2:$C$500='Suivi quotidien'!A483)*('Hrs 2022'!$B$2:$B$500='Suivi quotidien'!G483)*('Hrs 2022'!$F$2:$F$500*1)))</f>
        <v>-</v>
      </c>
      <c r="Y483" s="184" t="str">
        <f>IFERROR(O483/X483,"-")</f>
        <v>-</v>
      </c>
      <c r="Z483" s="153" t="s">
        <v>109</v>
      </c>
      <c r="AA483" s="184" t="str">
        <f>IFERROR(O483/Z483,"-")</f>
        <v>-</v>
      </c>
      <c r="AB483" s="156" t="s">
        <v>109</v>
      </c>
      <c r="AC483" s="181" t="s">
        <v>334</v>
      </c>
    </row>
    <row r="484" spans="1:29" ht="30" x14ac:dyDescent="0.25">
      <c r="A484" s="185"/>
      <c r="B484" s="68"/>
      <c r="L484" s="76"/>
      <c r="O484" s="149" t="str">
        <f>IFERROR(IF(N484="","",(N484+(0.16*N484))),"-")</f>
        <v/>
      </c>
      <c r="P484" s="153" t="s">
        <v>109</v>
      </c>
      <c r="Q484" s="184" t="str">
        <f>IFERROR(N484/P484,"-")</f>
        <v>-</v>
      </c>
      <c r="R484" s="153" t="str" cm="1">
        <f t="array" ref="R484">IFERROR(IF(SUMPRODUCT(('Hrs 2021'!$I$2:$I$500='Suivi quotidien'!A484)*('Hrs 2021'!$H$2:$H$500='Suivi quotidien'!G484)*('Hrs 2021'!$J$2:$J$500*1))=0,"",SUMPRODUCT(('Hrs 2021'!$I$2:$I$500='Suivi quotidien'!A484)*('Hrs 2021'!$H$2:$H$500='Suivi quotidien'!G484)*('Hrs 2021'!$J$2:$J$500*1)))/60,"-")</f>
        <v>-</v>
      </c>
      <c r="S484" s="184" t="str">
        <f>IFERROR(N484/R484,"-")</f>
        <v>-</v>
      </c>
      <c r="T484" s="180" t="str" cm="1">
        <f t="array" ref="T484">IF(SUMPRODUCT(('Hrs 2021'!$B$2:$B$500='Suivi quotidien'!A484)*('Hrs 2021'!$A$2:$A$500='Suivi quotidien'!G484)*('Hrs 2021'!$E$2:$E$500*1))=0,"-",SUMPRODUCT(('Hrs 2021'!$B$2:$B$500='Suivi quotidien'!A484)*('Hrs 2021'!$A$2:$A$500='Suivi quotidien'!G484)*('Hrs 2021'!$E$2:$E$500*1)))</f>
        <v>-</v>
      </c>
      <c r="U484" s="184" t="str">
        <f>IFERROR(O484/T484,"-")</f>
        <v>-</v>
      </c>
      <c r="V484" s="153" t="str" cm="1">
        <f t="array" ref="V484">IF(SUMPRODUCT(('Hrs 2021'!$B$2:$B$500='Suivi quotidien'!A484)*('Hrs 2021'!$A$2:$A$500='Suivi quotidien'!G484)*('Hrs 2021'!$E$2:$E$500*1))=0,"-",SUMPRODUCT(('Hrs 2021'!$B$2:$B$500='Suivi quotidien'!A484)*('Hrs 2021'!$A$2:$A$500='Suivi quotidien'!G484)*('Hrs 2021'!$F$2:$F$500*1)))</f>
        <v>-</v>
      </c>
      <c r="W484" s="184" t="str">
        <f>IFERROR(O484/V484,"-")</f>
        <v>-</v>
      </c>
      <c r="X484" s="180" t="str" cm="1">
        <f t="array" ref="X484">IF(SUMPRODUCT(('Hrs 2022'!$C$2:$C$500='Suivi quotidien'!A484)*('Hrs 2022'!$B$2:$B$500='Suivi quotidien'!G484)*('Hrs 2022'!$F$2:$F$500*1))=0,"-",SUMPRODUCT(('Hrs 2022'!$C$2:$C$500='Suivi quotidien'!A484)*('Hrs 2022'!$B$2:$B$500='Suivi quotidien'!G484)*('Hrs 2022'!$F$2:$F$500*1)))</f>
        <v>-</v>
      </c>
      <c r="Y484" s="184" t="str">
        <f>IFERROR(O484/X484,"-")</f>
        <v>-</v>
      </c>
      <c r="Z484" s="153" t="s">
        <v>109</v>
      </c>
      <c r="AA484" s="184" t="str">
        <f>IFERROR(O484/Z484,"-")</f>
        <v>-</v>
      </c>
      <c r="AB484" s="156" t="s">
        <v>109</v>
      </c>
      <c r="AC484" s="181" t="s">
        <v>334</v>
      </c>
    </row>
    <row r="485" spans="1:29" ht="30" x14ac:dyDescent="0.25">
      <c r="A485" s="185"/>
      <c r="B485" s="68"/>
      <c r="L485" s="76"/>
      <c r="O485" s="149" t="str">
        <f>IFERROR(IF(N485="","",(N485+(0.16*N485))),"-")</f>
        <v/>
      </c>
      <c r="P485" s="153" t="s">
        <v>109</v>
      </c>
      <c r="Q485" s="184" t="str">
        <f>IFERROR(N485/P485,"-")</f>
        <v>-</v>
      </c>
      <c r="R485" s="153" t="str" cm="1">
        <f t="array" ref="R485">IFERROR(IF(SUMPRODUCT(('Hrs 2021'!$I$2:$I$500='Suivi quotidien'!A485)*('Hrs 2021'!$H$2:$H$500='Suivi quotidien'!G485)*('Hrs 2021'!$J$2:$J$500*1))=0,"",SUMPRODUCT(('Hrs 2021'!$I$2:$I$500='Suivi quotidien'!A485)*('Hrs 2021'!$H$2:$H$500='Suivi quotidien'!G485)*('Hrs 2021'!$J$2:$J$500*1)))/60,"-")</f>
        <v>-</v>
      </c>
      <c r="S485" s="184" t="str">
        <f>IFERROR(N485/R485,"-")</f>
        <v>-</v>
      </c>
      <c r="T485" s="180" t="str" cm="1">
        <f t="array" ref="T485">IF(SUMPRODUCT(('Hrs 2021'!$B$2:$B$500='Suivi quotidien'!A485)*('Hrs 2021'!$A$2:$A$500='Suivi quotidien'!G485)*('Hrs 2021'!$E$2:$E$500*1))=0,"-",SUMPRODUCT(('Hrs 2021'!$B$2:$B$500='Suivi quotidien'!A485)*('Hrs 2021'!$A$2:$A$500='Suivi quotidien'!G485)*('Hrs 2021'!$E$2:$E$500*1)))</f>
        <v>-</v>
      </c>
      <c r="U485" s="184" t="str">
        <f>IFERROR(O485/T485,"-")</f>
        <v>-</v>
      </c>
      <c r="V485" s="153" t="str" cm="1">
        <f t="array" ref="V485">IF(SUMPRODUCT(('Hrs 2021'!$B$2:$B$500='Suivi quotidien'!A485)*('Hrs 2021'!$A$2:$A$500='Suivi quotidien'!G485)*('Hrs 2021'!$E$2:$E$500*1))=0,"-",SUMPRODUCT(('Hrs 2021'!$B$2:$B$500='Suivi quotidien'!A485)*('Hrs 2021'!$A$2:$A$500='Suivi quotidien'!G485)*('Hrs 2021'!$F$2:$F$500*1)))</f>
        <v>-</v>
      </c>
      <c r="W485" s="184" t="str">
        <f>IFERROR(O485/V485,"-")</f>
        <v>-</v>
      </c>
      <c r="X485" s="180" t="str" cm="1">
        <f t="array" ref="X485">IF(SUMPRODUCT(('Hrs 2022'!$C$2:$C$500='Suivi quotidien'!A485)*('Hrs 2022'!$B$2:$B$500='Suivi quotidien'!G485)*('Hrs 2022'!$F$2:$F$500*1))=0,"-",SUMPRODUCT(('Hrs 2022'!$C$2:$C$500='Suivi quotidien'!A485)*('Hrs 2022'!$B$2:$B$500='Suivi quotidien'!G485)*('Hrs 2022'!$F$2:$F$500*1)))</f>
        <v>-</v>
      </c>
      <c r="Y485" s="184" t="str">
        <f>IFERROR(O485/X485,"-")</f>
        <v>-</v>
      </c>
      <c r="Z485" s="153" t="s">
        <v>109</v>
      </c>
      <c r="AA485" s="184" t="str">
        <f>IFERROR(O485/Z485,"-")</f>
        <v>-</v>
      </c>
      <c r="AB485" s="156" t="s">
        <v>109</v>
      </c>
      <c r="AC485" s="181" t="s">
        <v>334</v>
      </c>
    </row>
    <row r="486" spans="1:29" ht="30" x14ac:dyDescent="0.25">
      <c r="A486" s="185"/>
      <c r="B486" s="68"/>
      <c r="L486" s="76"/>
      <c r="O486" s="149" t="str">
        <f>IFERROR(IF(N486="","",(N486+(0.16*N486))),"-")</f>
        <v/>
      </c>
      <c r="P486" s="153" t="s">
        <v>109</v>
      </c>
      <c r="Q486" s="184" t="str">
        <f>IFERROR(N486/P486,"-")</f>
        <v>-</v>
      </c>
      <c r="R486" s="153" t="str" cm="1">
        <f t="array" ref="R486">IFERROR(IF(SUMPRODUCT(('Hrs 2021'!$I$2:$I$500='Suivi quotidien'!A486)*('Hrs 2021'!$H$2:$H$500='Suivi quotidien'!G486)*('Hrs 2021'!$J$2:$J$500*1))=0,"",SUMPRODUCT(('Hrs 2021'!$I$2:$I$500='Suivi quotidien'!A486)*('Hrs 2021'!$H$2:$H$500='Suivi quotidien'!G486)*('Hrs 2021'!$J$2:$J$500*1)))/60,"-")</f>
        <v>-</v>
      </c>
      <c r="S486" s="184" t="str">
        <f>IFERROR(N486/R486,"-")</f>
        <v>-</v>
      </c>
      <c r="T486" s="180" t="str" cm="1">
        <f t="array" ref="T486">IF(SUMPRODUCT(('Hrs 2021'!$B$2:$B$500='Suivi quotidien'!A486)*('Hrs 2021'!$A$2:$A$500='Suivi quotidien'!G486)*('Hrs 2021'!$E$2:$E$500*1))=0,"-",SUMPRODUCT(('Hrs 2021'!$B$2:$B$500='Suivi quotidien'!A486)*('Hrs 2021'!$A$2:$A$500='Suivi quotidien'!G486)*('Hrs 2021'!$E$2:$E$500*1)))</f>
        <v>-</v>
      </c>
      <c r="U486" s="184" t="str">
        <f>IFERROR(O486/T486,"-")</f>
        <v>-</v>
      </c>
      <c r="V486" s="153" t="str" cm="1">
        <f t="array" ref="V486">IF(SUMPRODUCT(('Hrs 2021'!$B$2:$B$500='Suivi quotidien'!A486)*('Hrs 2021'!$A$2:$A$500='Suivi quotidien'!G486)*('Hrs 2021'!$E$2:$E$500*1))=0,"-",SUMPRODUCT(('Hrs 2021'!$B$2:$B$500='Suivi quotidien'!A486)*('Hrs 2021'!$A$2:$A$500='Suivi quotidien'!G486)*('Hrs 2021'!$F$2:$F$500*1)))</f>
        <v>-</v>
      </c>
      <c r="W486" s="184" t="str">
        <f>IFERROR(O486/V486,"-")</f>
        <v>-</v>
      </c>
      <c r="X486" s="180" t="str" cm="1">
        <f t="array" ref="X486">IF(SUMPRODUCT(('Hrs 2022'!$C$2:$C$500='Suivi quotidien'!A486)*('Hrs 2022'!$B$2:$B$500='Suivi quotidien'!G486)*('Hrs 2022'!$F$2:$F$500*1))=0,"-",SUMPRODUCT(('Hrs 2022'!$C$2:$C$500='Suivi quotidien'!A486)*('Hrs 2022'!$B$2:$B$500='Suivi quotidien'!G486)*('Hrs 2022'!$F$2:$F$500*1)))</f>
        <v>-</v>
      </c>
      <c r="Y486" s="184" t="str">
        <f>IFERROR(O486/X486,"-")</f>
        <v>-</v>
      </c>
      <c r="Z486" s="153" t="s">
        <v>109</v>
      </c>
      <c r="AA486" s="184" t="str">
        <f>IFERROR(O486/Z486,"-")</f>
        <v>-</v>
      </c>
      <c r="AB486" s="156" t="s">
        <v>109</v>
      </c>
      <c r="AC486" s="181" t="s">
        <v>334</v>
      </c>
    </row>
    <row r="487" spans="1:29" ht="30" x14ac:dyDescent="0.25">
      <c r="A487" s="185"/>
      <c r="B487" s="68"/>
      <c r="L487" s="76"/>
      <c r="O487" s="149" t="str">
        <f>IFERROR(IF(N487="","",(N487+(0.16*N487))),"-")</f>
        <v/>
      </c>
      <c r="P487" s="153" t="s">
        <v>109</v>
      </c>
      <c r="Q487" s="184" t="str">
        <f>IFERROR(N487/P487,"-")</f>
        <v>-</v>
      </c>
      <c r="R487" s="153" t="str" cm="1">
        <f t="array" ref="R487">IFERROR(IF(SUMPRODUCT(('Hrs 2021'!$I$2:$I$500='Suivi quotidien'!A487)*('Hrs 2021'!$H$2:$H$500='Suivi quotidien'!G487)*('Hrs 2021'!$J$2:$J$500*1))=0,"",SUMPRODUCT(('Hrs 2021'!$I$2:$I$500='Suivi quotidien'!A487)*('Hrs 2021'!$H$2:$H$500='Suivi quotidien'!G487)*('Hrs 2021'!$J$2:$J$500*1)))/60,"-")</f>
        <v>-</v>
      </c>
      <c r="S487" s="184" t="str">
        <f>IFERROR(N487/R487,"-")</f>
        <v>-</v>
      </c>
      <c r="T487" s="180" t="str" cm="1">
        <f t="array" ref="T487">IF(SUMPRODUCT(('Hrs 2021'!$B$2:$B$500='Suivi quotidien'!A487)*('Hrs 2021'!$A$2:$A$500='Suivi quotidien'!G487)*('Hrs 2021'!$E$2:$E$500*1))=0,"-",SUMPRODUCT(('Hrs 2021'!$B$2:$B$500='Suivi quotidien'!A487)*('Hrs 2021'!$A$2:$A$500='Suivi quotidien'!G487)*('Hrs 2021'!$E$2:$E$500*1)))</f>
        <v>-</v>
      </c>
      <c r="U487" s="184" t="str">
        <f>IFERROR(O487/T487,"-")</f>
        <v>-</v>
      </c>
      <c r="V487" s="153" t="str" cm="1">
        <f t="array" ref="V487">IF(SUMPRODUCT(('Hrs 2021'!$B$2:$B$500='Suivi quotidien'!A487)*('Hrs 2021'!$A$2:$A$500='Suivi quotidien'!G487)*('Hrs 2021'!$E$2:$E$500*1))=0,"-",SUMPRODUCT(('Hrs 2021'!$B$2:$B$500='Suivi quotidien'!A487)*('Hrs 2021'!$A$2:$A$500='Suivi quotidien'!G487)*('Hrs 2021'!$F$2:$F$500*1)))</f>
        <v>-</v>
      </c>
      <c r="W487" s="184" t="str">
        <f>IFERROR(O487/V487,"-")</f>
        <v>-</v>
      </c>
      <c r="X487" s="180" t="str" cm="1">
        <f t="array" ref="X487">IF(SUMPRODUCT(('Hrs 2022'!$C$2:$C$500='Suivi quotidien'!A487)*('Hrs 2022'!$B$2:$B$500='Suivi quotidien'!G487)*('Hrs 2022'!$F$2:$F$500*1))=0,"-",SUMPRODUCT(('Hrs 2022'!$C$2:$C$500='Suivi quotidien'!A487)*('Hrs 2022'!$B$2:$B$500='Suivi quotidien'!G487)*('Hrs 2022'!$F$2:$F$500*1)))</f>
        <v>-</v>
      </c>
      <c r="Y487" s="184" t="str">
        <f>IFERROR(O487/X487,"-")</f>
        <v>-</v>
      </c>
      <c r="Z487" s="153" t="s">
        <v>109</v>
      </c>
      <c r="AA487" s="184" t="str">
        <f>IFERROR(O487/Z487,"-")</f>
        <v>-</v>
      </c>
      <c r="AB487" s="156" t="s">
        <v>109</v>
      </c>
      <c r="AC487" s="181" t="s">
        <v>334</v>
      </c>
    </row>
    <row r="488" spans="1:29" ht="30" x14ac:dyDescent="0.25">
      <c r="A488" s="185"/>
      <c r="B488" s="68"/>
      <c r="L488" s="76"/>
      <c r="O488" s="149" t="str">
        <f>IFERROR(IF(N488="","",(N488+(0.16*N488))),"-")</f>
        <v/>
      </c>
      <c r="P488" s="153" t="s">
        <v>109</v>
      </c>
      <c r="Q488" s="184" t="str">
        <f>IFERROR(N488/P488,"-")</f>
        <v>-</v>
      </c>
      <c r="R488" s="153" t="str" cm="1">
        <f t="array" ref="R488">IFERROR(IF(SUMPRODUCT(('Hrs 2021'!$I$2:$I$500='Suivi quotidien'!A488)*('Hrs 2021'!$H$2:$H$500='Suivi quotidien'!G488)*('Hrs 2021'!$J$2:$J$500*1))=0,"",SUMPRODUCT(('Hrs 2021'!$I$2:$I$500='Suivi quotidien'!A488)*('Hrs 2021'!$H$2:$H$500='Suivi quotidien'!G488)*('Hrs 2021'!$J$2:$J$500*1)))/60,"-")</f>
        <v>-</v>
      </c>
      <c r="S488" s="184" t="str">
        <f>IFERROR(N488/R488,"-")</f>
        <v>-</v>
      </c>
      <c r="T488" s="180" t="str" cm="1">
        <f t="array" ref="T488">IF(SUMPRODUCT(('Hrs 2021'!$B$2:$B$500='Suivi quotidien'!A488)*('Hrs 2021'!$A$2:$A$500='Suivi quotidien'!G488)*('Hrs 2021'!$E$2:$E$500*1))=0,"-",SUMPRODUCT(('Hrs 2021'!$B$2:$B$500='Suivi quotidien'!A488)*('Hrs 2021'!$A$2:$A$500='Suivi quotidien'!G488)*('Hrs 2021'!$E$2:$E$500*1)))</f>
        <v>-</v>
      </c>
      <c r="U488" s="184" t="str">
        <f>IFERROR(O488/T488,"-")</f>
        <v>-</v>
      </c>
      <c r="V488" s="153" t="str" cm="1">
        <f t="array" ref="V488">IF(SUMPRODUCT(('Hrs 2021'!$B$2:$B$500='Suivi quotidien'!A488)*('Hrs 2021'!$A$2:$A$500='Suivi quotidien'!G488)*('Hrs 2021'!$E$2:$E$500*1))=0,"-",SUMPRODUCT(('Hrs 2021'!$B$2:$B$500='Suivi quotidien'!A488)*('Hrs 2021'!$A$2:$A$500='Suivi quotidien'!G488)*('Hrs 2021'!$F$2:$F$500*1)))</f>
        <v>-</v>
      </c>
      <c r="W488" s="184" t="str">
        <f>IFERROR(O488/V488,"-")</f>
        <v>-</v>
      </c>
      <c r="X488" s="180" t="str" cm="1">
        <f t="array" ref="X488">IF(SUMPRODUCT(('Hrs 2022'!$C$2:$C$500='Suivi quotidien'!A488)*('Hrs 2022'!$B$2:$B$500='Suivi quotidien'!G488)*('Hrs 2022'!$F$2:$F$500*1))=0,"-",SUMPRODUCT(('Hrs 2022'!$C$2:$C$500='Suivi quotidien'!A488)*('Hrs 2022'!$B$2:$B$500='Suivi quotidien'!G488)*('Hrs 2022'!$F$2:$F$500*1)))</f>
        <v>-</v>
      </c>
      <c r="Y488" s="184" t="str">
        <f>IFERROR(O488/X488,"-")</f>
        <v>-</v>
      </c>
      <c r="Z488" s="153" t="s">
        <v>109</v>
      </c>
      <c r="AA488" s="184" t="str">
        <f>IFERROR(O488/Z488,"-")</f>
        <v>-</v>
      </c>
      <c r="AB488" s="156" t="s">
        <v>109</v>
      </c>
      <c r="AC488" s="181" t="s">
        <v>334</v>
      </c>
    </row>
    <row r="489" spans="1:29" ht="30" x14ac:dyDescent="0.25">
      <c r="A489" s="185"/>
      <c r="B489" s="68"/>
      <c r="L489" s="76"/>
      <c r="O489" s="149" t="str">
        <f>IFERROR(IF(N489="","",(N489+(0.16*N489))),"-")</f>
        <v/>
      </c>
      <c r="P489" s="153" t="s">
        <v>109</v>
      </c>
      <c r="Q489" s="184" t="str">
        <f>IFERROR(N489/P489,"-")</f>
        <v>-</v>
      </c>
      <c r="R489" s="153" t="str" cm="1">
        <f t="array" ref="R489">IFERROR(IF(SUMPRODUCT(('Hrs 2021'!$I$2:$I$500='Suivi quotidien'!A489)*('Hrs 2021'!$H$2:$H$500='Suivi quotidien'!G489)*('Hrs 2021'!$J$2:$J$500*1))=0,"",SUMPRODUCT(('Hrs 2021'!$I$2:$I$500='Suivi quotidien'!A489)*('Hrs 2021'!$H$2:$H$500='Suivi quotidien'!G489)*('Hrs 2021'!$J$2:$J$500*1)))/60,"-")</f>
        <v>-</v>
      </c>
      <c r="S489" s="184" t="str">
        <f>IFERROR(N489/R489,"-")</f>
        <v>-</v>
      </c>
      <c r="T489" s="180" t="str" cm="1">
        <f t="array" ref="T489">IF(SUMPRODUCT(('Hrs 2021'!$B$2:$B$500='Suivi quotidien'!A489)*('Hrs 2021'!$A$2:$A$500='Suivi quotidien'!G489)*('Hrs 2021'!$E$2:$E$500*1))=0,"-",SUMPRODUCT(('Hrs 2021'!$B$2:$B$500='Suivi quotidien'!A489)*('Hrs 2021'!$A$2:$A$500='Suivi quotidien'!G489)*('Hrs 2021'!$E$2:$E$500*1)))</f>
        <v>-</v>
      </c>
      <c r="U489" s="184" t="str">
        <f>IFERROR(O489/T489,"-")</f>
        <v>-</v>
      </c>
      <c r="V489" s="153" t="str" cm="1">
        <f t="array" ref="V489">IF(SUMPRODUCT(('Hrs 2021'!$B$2:$B$500='Suivi quotidien'!A489)*('Hrs 2021'!$A$2:$A$500='Suivi quotidien'!G489)*('Hrs 2021'!$E$2:$E$500*1))=0,"-",SUMPRODUCT(('Hrs 2021'!$B$2:$B$500='Suivi quotidien'!A489)*('Hrs 2021'!$A$2:$A$500='Suivi quotidien'!G489)*('Hrs 2021'!$F$2:$F$500*1)))</f>
        <v>-</v>
      </c>
      <c r="W489" s="184" t="str">
        <f>IFERROR(O489/V489,"-")</f>
        <v>-</v>
      </c>
      <c r="X489" s="180" t="str" cm="1">
        <f t="array" ref="X489">IF(SUMPRODUCT(('Hrs 2022'!$C$2:$C$500='Suivi quotidien'!A489)*('Hrs 2022'!$B$2:$B$500='Suivi quotidien'!G489)*('Hrs 2022'!$F$2:$F$500*1))=0,"-",SUMPRODUCT(('Hrs 2022'!$C$2:$C$500='Suivi quotidien'!A489)*('Hrs 2022'!$B$2:$B$500='Suivi quotidien'!G489)*('Hrs 2022'!$F$2:$F$500*1)))</f>
        <v>-</v>
      </c>
      <c r="Y489" s="184" t="str">
        <f>IFERROR(O489/X489,"-")</f>
        <v>-</v>
      </c>
      <c r="Z489" s="153" t="s">
        <v>109</v>
      </c>
      <c r="AA489" s="184" t="str">
        <f>IFERROR(O489/Z489,"-")</f>
        <v>-</v>
      </c>
      <c r="AB489" s="156" t="s">
        <v>109</v>
      </c>
      <c r="AC489" s="181" t="s">
        <v>334</v>
      </c>
    </row>
    <row r="490" spans="1:29" ht="30" x14ac:dyDescent="0.25">
      <c r="A490" s="185"/>
      <c r="B490" s="68"/>
      <c r="L490" s="76"/>
      <c r="O490" s="149" t="str">
        <f>IFERROR(IF(N490="","",(N490+(0.16*N490))),"-")</f>
        <v/>
      </c>
      <c r="P490" s="153" t="s">
        <v>109</v>
      </c>
      <c r="Q490" s="184" t="str">
        <f>IFERROR(N490/P490,"-")</f>
        <v>-</v>
      </c>
      <c r="R490" s="153" t="str" cm="1">
        <f t="array" ref="R490">IFERROR(IF(SUMPRODUCT(('Hrs 2021'!$I$2:$I$500='Suivi quotidien'!A490)*('Hrs 2021'!$H$2:$H$500='Suivi quotidien'!G490)*('Hrs 2021'!$J$2:$J$500*1))=0,"",SUMPRODUCT(('Hrs 2021'!$I$2:$I$500='Suivi quotidien'!A490)*('Hrs 2021'!$H$2:$H$500='Suivi quotidien'!G490)*('Hrs 2021'!$J$2:$J$500*1)))/60,"-")</f>
        <v>-</v>
      </c>
      <c r="S490" s="184" t="str">
        <f>IFERROR(N490/R490,"-")</f>
        <v>-</v>
      </c>
      <c r="T490" s="180" t="str" cm="1">
        <f t="array" ref="T490">IF(SUMPRODUCT(('Hrs 2021'!$B$2:$B$500='Suivi quotidien'!A490)*('Hrs 2021'!$A$2:$A$500='Suivi quotidien'!G490)*('Hrs 2021'!$E$2:$E$500*1))=0,"-",SUMPRODUCT(('Hrs 2021'!$B$2:$B$500='Suivi quotidien'!A490)*('Hrs 2021'!$A$2:$A$500='Suivi quotidien'!G490)*('Hrs 2021'!$E$2:$E$500*1)))</f>
        <v>-</v>
      </c>
      <c r="U490" s="184" t="str">
        <f>IFERROR(O490/T490,"-")</f>
        <v>-</v>
      </c>
      <c r="V490" s="153" t="str" cm="1">
        <f t="array" ref="V490">IF(SUMPRODUCT(('Hrs 2021'!$B$2:$B$500='Suivi quotidien'!A490)*('Hrs 2021'!$A$2:$A$500='Suivi quotidien'!G490)*('Hrs 2021'!$E$2:$E$500*1))=0,"-",SUMPRODUCT(('Hrs 2021'!$B$2:$B$500='Suivi quotidien'!A490)*('Hrs 2021'!$A$2:$A$500='Suivi quotidien'!G490)*('Hrs 2021'!$F$2:$F$500*1)))</f>
        <v>-</v>
      </c>
      <c r="W490" s="184" t="str">
        <f>IFERROR(O490/V490,"-")</f>
        <v>-</v>
      </c>
      <c r="X490" s="180" t="str" cm="1">
        <f t="array" ref="X490">IF(SUMPRODUCT(('Hrs 2022'!$C$2:$C$500='Suivi quotidien'!A490)*('Hrs 2022'!$B$2:$B$500='Suivi quotidien'!G490)*('Hrs 2022'!$F$2:$F$500*1))=0,"-",SUMPRODUCT(('Hrs 2022'!$C$2:$C$500='Suivi quotidien'!A490)*('Hrs 2022'!$B$2:$B$500='Suivi quotidien'!G490)*('Hrs 2022'!$F$2:$F$500*1)))</f>
        <v>-</v>
      </c>
      <c r="Y490" s="184" t="str">
        <f>IFERROR(O490/X490,"-")</f>
        <v>-</v>
      </c>
      <c r="Z490" s="153" t="s">
        <v>109</v>
      </c>
      <c r="AA490" s="184" t="str">
        <f>IFERROR(O490/Z490,"-")</f>
        <v>-</v>
      </c>
      <c r="AB490" s="156" t="s">
        <v>109</v>
      </c>
      <c r="AC490" s="181" t="s">
        <v>334</v>
      </c>
    </row>
    <row r="491" spans="1:29" ht="30" x14ac:dyDescent="0.25">
      <c r="A491" s="185"/>
      <c r="B491" s="68"/>
      <c r="L491" s="76"/>
      <c r="O491" s="149" t="str">
        <f>IFERROR(IF(N491="","",(N491+(0.16*N491))),"-")</f>
        <v/>
      </c>
      <c r="P491" s="153" t="s">
        <v>109</v>
      </c>
      <c r="Q491" s="184" t="str">
        <f>IFERROR(N491/P491,"-")</f>
        <v>-</v>
      </c>
      <c r="R491" s="153" t="str" cm="1">
        <f t="array" ref="R491">IFERROR(IF(SUMPRODUCT(('Hrs 2021'!$I$2:$I$500='Suivi quotidien'!A491)*('Hrs 2021'!$H$2:$H$500='Suivi quotidien'!G491)*('Hrs 2021'!$J$2:$J$500*1))=0,"",SUMPRODUCT(('Hrs 2021'!$I$2:$I$500='Suivi quotidien'!A491)*('Hrs 2021'!$H$2:$H$500='Suivi quotidien'!G491)*('Hrs 2021'!$J$2:$J$500*1)))/60,"-")</f>
        <v>-</v>
      </c>
      <c r="S491" s="184" t="str">
        <f>IFERROR(N491/R491,"-")</f>
        <v>-</v>
      </c>
      <c r="T491" s="180" t="str" cm="1">
        <f t="array" ref="T491">IF(SUMPRODUCT(('Hrs 2021'!$B$2:$B$500='Suivi quotidien'!A491)*('Hrs 2021'!$A$2:$A$500='Suivi quotidien'!G491)*('Hrs 2021'!$E$2:$E$500*1))=0,"-",SUMPRODUCT(('Hrs 2021'!$B$2:$B$500='Suivi quotidien'!A491)*('Hrs 2021'!$A$2:$A$500='Suivi quotidien'!G491)*('Hrs 2021'!$E$2:$E$500*1)))</f>
        <v>-</v>
      </c>
      <c r="U491" s="184" t="str">
        <f>IFERROR(O491/T491,"-")</f>
        <v>-</v>
      </c>
      <c r="V491" s="153" t="str" cm="1">
        <f t="array" ref="V491">IF(SUMPRODUCT(('Hrs 2021'!$B$2:$B$500='Suivi quotidien'!A491)*('Hrs 2021'!$A$2:$A$500='Suivi quotidien'!G491)*('Hrs 2021'!$E$2:$E$500*1))=0,"-",SUMPRODUCT(('Hrs 2021'!$B$2:$B$500='Suivi quotidien'!A491)*('Hrs 2021'!$A$2:$A$500='Suivi quotidien'!G491)*('Hrs 2021'!$F$2:$F$500*1)))</f>
        <v>-</v>
      </c>
      <c r="W491" s="184" t="str">
        <f>IFERROR(O491/V491,"-")</f>
        <v>-</v>
      </c>
      <c r="X491" s="180" t="str" cm="1">
        <f t="array" ref="X491">IF(SUMPRODUCT(('Hrs 2022'!$C$2:$C$500='Suivi quotidien'!A491)*('Hrs 2022'!$B$2:$B$500='Suivi quotidien'!G491)*('Hrs 2022'!$F$2:$F$500*1))=0,"-",SUMPRODUCT(('Hrs 2022'!$C$2:$C$500='Suivi quotidien'!A491)*('Hrs 2022'!$B$2:$B$500='Suivi quotidien'!G491)*('Hrs 2022'!$F$2:$F$500*1)))</f>
        <v>-</v>
      </c>
      <c r="Y491" s="184" t="str">
        <f>IFERROR(O491/X491,"-")</f>
        <v>-</v>
      </c>
      <c r="Z491" s="153" t="s">
        <v>109</v>
      </c>
      <c r="AA491" s="184" t="str">
        <f>IFERROR(O491/Z491,"-")</f>
        <v>-</v>
      </c>
      <c r="AB491" s="156" t="s">
        <v>109</v>
      </c>
      <c r="AC491" s="181" t="s">
        <v>334</v>
      </c>
    </row>
    <row r="492" spans="1:29" ht="30" x14ac:dyDescent="0.25">
      <c r="A492" s="185"/>
      <c r="B492" s="68"/>
      <c r="L492" s="76"/>
      <c r="O492" s="149" t="str">
        <f>IFERROR(IF(N492="","",(N492+(0.16*N492))),"-")</f>
        <v/>
      </c>
      <c r="P492" s="153" t="s">
        <v>109</v>
      </c>
      <c r="Q492" s="184" t="str">
        <f>IFERROR(N492/P492,"-")</f>
        <v>-</v>
      </c>
      <c r="R492" s="153" t="str" cm="1">
        <f t="array" ref="R492">IFERROR(IF(SUMPRODUCT(('Hrs 2021'!$I$2:$I$500='Suivi quotidien'!A492)*('Hrs 2021'!$H$2:$H$500='Suivi quotidien'!G492)*('Hrs 2021'!$J$2:$J$500*1))=0,"",SUMPRODUCT(('Hrs 2021'!$I$2:$I$500='Suivi quotidien'!A492)*('Hrs 2021'!$H$2:$H$500='Suivi quotidien'!G492)*('Hrs 2021'!$J$2:$J$500*1)))/60,"-")</f>
        <v>-</v>
      </c>
      <c r="S492" s="184" t="str">
        <f>IFERROR(N492/R492,"-")</f>
        <v>-</v>
      </c>
      <c r="T492" s="180" t="str" cm="1">
        <f t="array" ref="T492">IF(SUMPRODUCT(('Hrs 2021'!$B$2:$B$500='Suivi quotidien'!A492)*('Hrs 2021'!$A$2:$A$500='Suivi quotidien'!G492)*('Hrs 2021'!$E$2:$E$500*1))=0,"-",SUMPRODUCT(('Hrs 2021'!$B$2:$B$500='Suivi quotidien'!A492)*('Hrs 2021'!$A$2:$A$500='Suivi quotidien'!G492)*('Hrs 2021'!$E$2:$E$500*1)))</f>
        <v>-</v>
      </c>
      <c r="U492" s="184" t="str">
        <f>IFERROR(O492/T492,"-")</f>
        <v>-</v>
      </c>
      <c r="V492" s="153" t="str" cm="1">
        <f t="array" ref="V492">IF(SUMPRODUCT(('Hrs 2021'!$B$2:$B$500='Suivi quotidien'!A492)*('Hrs 2021'!$A$2:$A$500='Suivi quotidien'!G492)*('Hrs 2021'!$E$2:$E$500*1))=0,"-",SUMPRODUCT(('Hrs 2021'!$B$2:$B$500='Suivi quotidien'!A492)*('Hrs 2021'!$A$2:$A$500='Suivi quotidien'!G492)*('Hrs 2021'!$F$2:$F$500*1)))</f>
        <v>-</v>
      </c>
      <c r="W492" s="184" t="str">
        <f>IFERROR(O492/V492,"-")</f>
        <v>-</v>
      </c>
      <c r="X492" s="180" t="str" cm="1">
        <f t="array" ref="X492">IF(SUMPRODUCT(('Hrs 2022'!$C$2:$C$500='Suivi quotidien'!A492)*('Hrs 2022'!$B$2:$B$500='Suivi quotidien'!G492)*('Hrs 2022'!$F$2:$F$500*1))=0,"-",SUMPRODUCT(('Hrs 2022'!$C$2:$C$500='Suivi quotidien'!A492)*('Hrs 2022'!$B$2:$B$500='Suivi quotidien'!G492)*('Hrs 2022'!$F$2:$F$500*1)))</f>
        <v>-</v>
      </c>
      <c r="Y492" s="184" t="str">
        <f>IFERROR(O492/X492,"-")</f>
        <v>-</v>
      </c>
      <c r="Z492" s="153" t="s">
        <v>109</v>
      </c>
      <c r="AA492" s="184" t="str">
        <f>IFERROR(O492/Z492,"-")</f>
        <v>-</v>
      </c>
      <c r="AB492" s="156" t="s">
        <v>109</v>
      </c>
      <c r="AC492" s="181" t="s">
        <v>334</v>
      </c>
    </row>
    <row r="493" spans="1:29" ht="30" x14ac:dyDescent="0.25">
      <c r="A493" s="185"/>
      <c r="B493" s="68"/>
      <c r="L493" s="76"/>
      <c r="O493" s="149" t="str">
        <f>IFERROR(IF(N493="","",(N493+(0.16*N493))),"-")</f>
        <v/>
      </c>
      <c r="P493" s="153" t="s">
        <v>109</v>
      </c>
      <c r="Q493" s="184" t="str">
        <f>IFERROR(N493/P493,"-")</f>
        <v>-</v>
      </c>
      <c r="R493" s="153" t="str" cm="1">
        <f t="array" ref="R493">IFERROR(IF(SUMPRODUCT(('Hrs 2021'!$I$2:$I$500='Suivi quotidien'!A493)*('Hrs 2021'!$H$2:$H$500='Suivi quotidien'!G493)*('Hrs 2021'!$J$2:$J$500*1))=0,"",SUMPRODUCT(('Hrs 2021'!$I$2:$I$500='Suivi quotidien'!A493)*('Hrs 2021'!$H$2:$H$500='Suivi quotidien'!G493)*('Hrs 2021'!$J$2:$J$500*1)))/60,"-")</f>
        <v>-</v>
      </c>
      <c r="S493" s="184" t="str">
        <f>IFERROR(N493/R493,"-")</f>
        <v>-</v>
      </c>
      <c r="T493" s="180" t="str" cm="1">
        <f t="array" ref="T493">IF(SUMPRODUCT(('Hrs 2021'!$B$2:$B$500='Suivi quotidien'!A493)*('Hrs 2021'!$A$2:$A$500='Suivi quotidien'!G493)*('Hrs 2021'!$E$2:$E$500*1))=0,"-",SUMPRODUCT(('Hrs 2021'!$B$2:$B$500='Suivi quotidien'!A493)*('Hrs 2021'!$A$2:$A$500='Suivi quotidien'!G493)*('Hrs 2021'!$E$2:$E$500*1)))</f>
        <v>-</v>
      </c>
      <c r="U493" s="184" t="str">
        <f>IFERROR(O493/T493,"-")</f>
        <v>-</v>
      </c>
      <c r="V493" s="153" t="str" cm="1">
        <f t="array" ref="V493">IF(SUMPRODUCT(('Hrs 2021'!$B$2:$B$500='Suivi quotidien'!A493)*('Hrs 2021'!$A$2:$A$500='Suivi quotidien'!G493)*('Hrs 2021'!$E$2:$E$500*1))=0,"-",SUMPRODUCT(('Hrs 2021'!$B$2:$B$500='Suivi quotidien'!A493)*('Hrs 2021'!$A$2:$A$500='Suivi quotidien'!G493)*('Hrs 2021'!$F$2:$F$500*1)))</f>
        <v>-</v>
      </c>
      <c r="W493" s="184" t="str">
        <f>IFERROR(O493/V493,"-")</f>
        <v>-</v>
      </c>
      <c r="X493" s="180" t="str" cm="1">
        <f t="array" ref="X493">IF(SUMPRODUCT(('Hrs 2022'!$C$2:$C$500='Suivi quotidien'!A493)*('Hrs 2022'!$B$2:$B$500='Suivi quotidien'!G493)*('Hrs 2022'!$F$2:$F$500*1))=0,"-",SUMPRODUCT(('Hrs 2022'!$C$2:$C$500='Suivi quotidien'!A493)*('Hrs 2022'!$B$2:$B$500='Suivi quotidien'!G493)*('Hrs 2022'!$F$2:$F$500*1)))</f>
        <v>-</v>
      </c>
      <c r="Y493" s="184" t="str">
        <f>IFERROR(O493/X493,"-")</f>
        <v>-</v>
      </c>
      <c r="Z493" s="153" t="s">
        <v>109</v>
      </c>
      <c r="AA493" s="184" t="str">
        <f>IFERROR(O493/Z493,"-")</f>
        <v>-</v>
      </c>
      <c r="AB493" s="156" t="s">
        <v>109</v>
      </c>
      <c r="AC493" s="181" t="s">
        <v>334</v>
      </c>
    </row>
    <row r="494" spans="1:29" ht="30" x14ac:dyDescent="0.25">
      <c r="A494" s="185"/>
      <c r="B494" s="68"/>
      <c r="L494" s="76"/>
      <c r="O494" s="149" t="str">
        <f>IFERROR(IF(N494="","",(N494+(0.16*N494))),"-")</f>
        <v/>
      </c>
      <c r="P494" s="153" t="s">
        <v>109</v>
      </c>
      <c r="Q494" s="184" t="str">
        <f>IFERROR(N494/P494,"-")</f>
        <v>-</v>
      </c>
      <c r="R494" s="153" t="str" cm="1">
        <f t="array" ref="R494">IFERROR(IF(SUMPRODUCT(('Hrs 2021'!$I$2:$I$500='Suivi quotidien'!A494)*('Hrs 2021'!$H$2:$H$500='Suivi quotidien'!G494)*('Hrs 2021'!$J$2:$J$500*1))=0,"",SUMPRODUCT(('Hrs 2021'!$I$2:$I$500='Suivi quotidien'!A494)*('Hrs 2021'!$H$2:$H$500='Suivi quotidien'!G494)*('Hrs 2021'!$J$2:$J$500*1)))/60,"-")</f>
        <v>-</v>
      </c>
      <c r="S494" s="184" t="str">
        <f>IFERROR(N494/R494,"-")</f>
        <v>-</v>
      </c>
      <c r="T494" s="180" t="str" cm="1">
        <f t="array" ref="T494">IF(SUMPRODUCT(('Hrs 2021'!$B$2:$B$500='Suivi quotidien'!A494)*('Hrs 2021'!$A$2:$A$500='Suivi quotidien'!G494)*('Hrs 2021'!$E$2:$E$500*1))=0,"-",SUMPRODUCT(('Hrs 2021'!$B$2:$B$500='Suivi quotidien'!A494)*('Hrs 2021'!$A$2:$A$500='Suivi quotidien'!G494)*('Hrs 2021'!$E$2:$E$500*1)))</f>
        <v>-</v>
      </c>
      <c r="U494" s="184" t="str">
        <f>IFERROR(O494/T494,"-")</f>
        <v>-</v>
      </c>
      <c r="V494" s="153" t="str" cm="1">
        <f t="array" ref="V494">IF(SUMPRODUCT(('Hrs 2021'!$B$2:$B$500='Suivi quotidien'!A494)*('Hrs 2021'!$A$2:$A$500='Suivi quotidien'!G494)*('Hrs 2021'!$E$2:$E$500*1))=0,"-",SUMPRODUCT(('Hrs 2021'!$B$2:$B$500='Suivi quotidien'!A494)*('Hrs 2021'!$A$2:$A$500='Suivi quotidien'!G494)*('Hrs 2021'!$F$2:$F$500*1)))</f>
        <v>-</v>
      </c>
      <c r="W494" s="184" t="str">
        <f>IFERROR(O494/V494,"-")</f>
        <v>-</v>
      </c>
      <c r="X494" s="180" t="str" cm="1">
        <f t="array" ref="X494">IF(SUMPRODUCT(('Hrs 2022'!$C$2:$C$500='Suivi quotidien'!A494)*('Hrs 2022'!$B$2:$B$500='Suivi quotidien'!G494)*('Hrs 2022'!$F$2:$F$500*1))=0,"-",SUMPRODUCT(('Hrs 2022'!$C$2:$C$500='Suivi quotidien'!A494)*('Hrs 2022'!$B$2:$B$500='Suivi quotidien'!G494)*('Hrs 2022'!$F$2:$F$500*1)))</f>
        <v>-</v>
      </c>
      <c r="Y494" s="184" t="str">
        <f>IFERROR(O494/X494,"-")</f>
        <v>-</v>
      </c>
      <c r="Z494" s="153" t="s">
        <v>109</v>
      </c>
      <c r="AA494" s="184" t="str">
        <f>IFERROR(O494/Z494,"-")</f>
        <v>-</v>
      </c>
      <c r="AB494" s="156" t="s">
        <v>109</v>
      </c>
      <c r="AC494" s="181" t="s">
        <v>334</v>
      </c>
    </row>
    <row r="495" spans="1:29" ht="30" x14ac:dyDescent="0.25">
      <c r="A495" s="185"/>
      <c r="B495" s="68"/>
      <c r="L495" s="76"/>
      <c r="O495" s="149" t="str">
        <f>IFERROR(IF(N495="","",(N495+(0.16*N495))),"-")</f>
        <v/>
      </c>
      <c r="P495" s="153" t="s">
        <v>109</v>
      </c>
      <c r="Q495" s="184" t="str">
        <f>IFERROR(N495/P495,"-")</f>
        <v>-</v>
      </c>
      <c r="R495" s="153" t="str" cm="1">
        <f t="array" ref="R495">IFERROR(IF(SUMPRODUCT(('Hrs 2021'!$I$2:$I$500='Suivi quotidien'!A495)*('Hrs 2021'!$H$2:$H$500='Suivi quotidien'!G495)*('Hrs 2021'!$J$2:$J$500*1))=0,"",SUMPRODUCT(('Hrs 2021'!$I$2:$I$500='Suivi quotidien'!A495)*('Hrs 2021'!$H$2:$H$500='Suivi quotidien'!G495)*('Hrs 2021'!$J$2:$J$500*1)))/60,"-")</f>
        <v>-</v>
      </c>
      <c r="S495" s="184" t="str">
        <f>IFERROR(N495/R495,"-")</f>
        <v>-</v>
      </c>
      <c r="T495" s="180" t="str" cm="1">
        <f t="array" ref="T495">IF(SUMPRODUCT(('Hrs 2021'!$B$2:$B$500='Suivi quotidien'!A495)*('Hrs 2021'!$A$2:$A$500='Suivi quotidien'!G495)*('Hrs 2021'!$E$2:$E$500*1))=0,"-",SUMPRODUCT(('Hrs 2021'!$B$2:$B$500='Suivi quotidien'!A495)*('Hrs 2021'!$A$2:$A$500='Suivi quotidien'!G495)*('Hrs 2021'!$E$2:$E$500*1)))</f>
        <v>-</v>
      </c>
      <c r="U495" s="184" t="str">
        <f>IFERROR(O495/T495,"-")</f>
        <v>-</v>
      </c>
      <c r="V495" s="153" t="str" cm="1">
        <f t="array" ref="V495">IF(SUMPRODUCT(('Hrs 2021'!$B$2:$B$500='Suivi quotidien'!A495)*('Hrs 2021'!$A$2:$A$500='Suivi quotidien'!G495)*('Hrs 2021'!$E$2:$E$500*1))=0,"-",SUMPRODUCT(('Hrs 2021'!$B$2:$B$500='Suivi quotidien'!A495)*('Hrs 2021'!$A$2:$A$500='Suivi quotidien'!G495)*('Hrs 2021'!$F$2:$F$500*1)))</f>
        <v>-</v>
      </c>
      <c r="W495" s="184" t="str">
        <f>IFERROR(O495/V495,"-")</f>
        <v>-</v>
      </c>
      <c r="X495" s="180" t="str" cm="1">
        <f t="array" ref="X495">IF(SUMPRODUCT(('Hrs 2022'!$C$2:$C$500='Suivi quotidien'!A495)*('Hrs 2022'!$B$2:$B$500='Suivi quotidien'!G495)*('Hrs 2022'!$F$2:$F$500*1))=0,"-",SUMPRODUCT(('Hrs 2022'!$C$2:$C$500='Suivi quotidien'!A495)*('Hrs 2022'!$B$2:$B$500='Suivi quotidien'!G495)*('Hrs 2022'!$F$2:$F$500*1)))</f>
        <v>-</v>
      </c>
      <c r="Y495" s="184" t="str">
        <f>IFERROR(O495/X495,"-")</f>
        <v>-</v>
      </c>
      <c r="Z495" s="153" t="s">
        <v>109</v>
      </c>
      <c r="AA495" s="184" t="str">
        <f>IFERROR(O495/Z495,"-")</f>
        <v>-</v>
      </c>
      <c r="AB495" s="156" t="s">
        <v>109</v>
      </c>
      <c r="AC495" s="181" t="s">
        <v>334</v>
      </c>
    </row>
    <row r="496" spans="1:29" ht="30" x14ac:dyDescent="0.25">
      <c r="A496" s="185"/>
      <c r="B496" s="68"/>
      <c r="L496" s="76"/>
      <c r="O496" s="149" t="str">
        <f>IFERROR(IF(N496="","",(N496+(0.16*N496))),"-")</f>
        <v/>
      </c>
      <c r="P496" s="153" t="s">
        <v>109</v>
      </c>
      <c r="Q496" s="184" t="str">
        <f>IFERROR(N496/P496,"-")</f>
        <v>-</v>
      </c>
      <c r="R496" s="153" t="str" cm="1">
        <f t="array" ref="R496">IFERROR(IF(SUMPRODUCT(('Hrs 2021'!$I$2:$I$500='Suivi quotidien'!A496)*('Hrs 2021'!$H$2:$H$500='Suivi quotidien'!G496)*('Hrs 2021'!$J$2:$J$500*1))=0,"",SUMPRODUCT(('Hrs 2021'!$I$2:$I$500='Suivi quotidien'!A496)*('Hrs 2021'!$H$2:$H$500='Suivi quotidien'!G496)*('Hrs 2021'!$J$2:$J$500*1)))/60,"-")</f>
        <v>-</v>
      </c>
      <c r="S496" s="184" t="str">
        <f>IFERROR(N496/R496,"-")</f>
        <v>-</v>
      </c>
      <c r="T496" s="180" t="str" cm="1">
        <f t="array" ref="T496">IF(SUMPRODUCT(('Hrs 2021'!$B$2:$B$500='Suivi quotidien'!A496)*('Hrs 2021'!$A$2:$A$500='Suivi quotidien'!G496)*('Hrs 2021'!$E$2:$E$500*1))=0,"-",SUMPRODUCT(('Hrs 2021'!$B$2:$B$500='Suivi quotidien'!A496)*('Hrs 2021'!$A$2:$A$500='Suivi quotidien'!G496)*('Hrs 2021'!$E$2:$E$500*1)))</f>
        <v>-</v>
      </c>
      <c r="U496" s="184" t="str">
        <f>IFERROR(O496/T496,"-")</f>
        <v>-</v>
      </c>
      <c r="V496" s="153" t="str" cm="1">
        <f t="array" ref="V496">IF(SUMPRODUCT(('Hrs 2021'!$B$2:$B$500='Suivi quotidien'!A496)*('Hrs 2021'!$A$2:$A$500='Suivi quotidien'!G496)*('Hrs 2021'!$E$2:$E$500*1))=0,"-",SUMPRODUCT(('Hrs 2021'!$B$2:$B$500='Suivi quotidien'!A496)*('Hrs 2021'!$A$2:$A$500='Suivi quotidien'!G496)*('Hrs 2021'!$F$2:$F$500*1)))</f>
        <v>-</v>
      </c>
      <c r="W496" s="184" t="str">
        <f>IFERROR(O496/V496,"-")</f>
        <v>-</v>
      </c>
      <c r="X496" s="180" t="str" cm="1">
        <f t="array" ref="X496">IF(SUMPRODUCT(('Hrs 2022'!$C$2:$C$500='Suivi quotidien'!A496)*('Hrs 2022'!$B$2:$B$500='Suivi quotidien'!G496)*('Hrs 2022'!$F$2:$F$500*1))=0,"-",SUMPRODUCT(('Hrs 2022'!$C$2:$C$500='Suivi quotidien'!A496)*('Hrs 2022'!$B$2:$B$500='Suivi quotidien'!G496)*('Hrs 2022'!$F$2:$F$500*1)))</f>
        <v>-</v>
      </c>
      <c r="Y496" s="184" t="str">
        <f>IFERROR(O496/X496,"-")</f>
        <v>-</v>
      </c>
      <c r="Z496" s="153" t="s">
        <v>109</v>
      </c>
      <c r="AA496" s="184" t="str">
        <f>IFERROR(O496/Z496,"-")</f>
        <v>-</v>
      </c>
      <c r="AB496" s="156" t="s">
        <v>109</v>
      </c>
      <c r="AC496" s="181" t="s">
        <v>334</v>
      </c>
    </row>
    <row r="497" spans="1:29" ht="30" x14ac:dyDescent="0.25">
      <c r="A497" s="185"/>
      <c r="B497" s="68"/>
      <c r="L497" s="76"/>
      <c r="O497" s="149" t="str">
        <f>IFERROR(IF(N497="","",(N497+(0.16*N497))),"-")</f>
        <v/>
      </c>
      <c r="P497" s="153" t="s">
        <v>109</v>
      </c>
      <c r="Q497" s="184" t="str">
        <f>IFERROR(N497/P497,"-")</f>
        <v>-</v>
      </c>
      <c r="R497" s="153" t="str" cm="1">
        <f t="array" ref="R497">IFERROR(IF(SUMPRODUCT(('Hrs 2021'!$I$2:$I$500='Suivi quotidien'!A497)*('Hrs 2021'!$H$2:$H$500='Suivi quotidien'!G497)*('Hrs 2021'!$J$2:$J$500*1))=0,"",SUMPRODUCT(('Hrs 2021'!$I$2:$I$500='Suivi quotidien'!A497)*('Hrs 2021'!$H$2:$H$500='Suivi quotidien'!G497)*('Hrs 2021'!$J$2:$J$500*1)))/60,"-")</f>
        <v>-</v>
      </c>
      <c r="S497" s="184" t="str">
        <f>IFERROR(N497/R497,"-")</f>
        <v>-</v>
      </c>
      <c r="T497" s="180" t="str" cm="1">
        <f t="array" ref="T497">IF(SUMPRODUCT(('Hrs 2021'!$B$2:$B$500='Suivi quotidien'!A497)*('Hrs 2021'!$A$2:$A$500='Suivi quotidien'!G497)*('Hrs 2021'!$E$2:$E$500*1))=0,"-",SUMPRODUCT(('Hrs 2021'!$B$2:$B$500='Suivi quotidien'!A497)*('Hrs 2021'!$A$2:$A$500='Suivi quotidien'!G497)*('Hrs 2021'!$E$2:$E$500*1)))</f>
        <v>-</v>
      </c>
      <c r="U497" s="184" t="str">
        <f>IFERROR(O497/T497,"-")</f>
        <v>-</v>
      </c>
      <c r="V497" s="153" t="str" cm="1">
        <f t="array" ref="V497">IF(SUMPRODUCT(('Hrs 2021'!$B$2:$B$500='Suivi quotidien'!A497)*('Hrs 2021'!$A$2:$A$500='Suivi quotidien'!G497)*('Hrs 2021'!$E$2:$E$500*1))=0,"-",SUMPRODUCT(('Hrs 2021'!$B$2:$B$500='Suivi quotidien'!A497)*('Hrs 2021'!$A$2:$A$500='Suivi quotidien'!G497)*('Hrs 2021'!$F$2:$F$500*1)))</f>
        <v>-</v>
      </c>
      <c r="W497" s="184" t="str">
        <f>IFERROR(O497/V497,"-")</f>
        <v>-</v>
      </c>
      <c r="X497" s="180" t="str" cm="1">
        <f t="array" ref="X497">IF(SUMPRODUCT(('Hrs 2022'!$C$2:$C$500='Suivi quotidien'!A497)*('Hrs 2022'!$B$2:$B$500='Suivi quotidien'!G497)*('Hrs 2022'!$F$2:$F$500*1))=0,"-",SUMPRODUCT(('Hrs 2022'!$C$2:$C$500='Suivi quotidien'!A497)*('Hrs 2022'!$B$2:$B$500='Suivi quotidien'!G497)*('Hrs 2022'!$F$2:$F$500*1)))</f>
        <v>-</v>
      </c>
      <c r="Y497" s="184" t="str">
        <f>IFERROR(O497/X497,"-")</f>
        <v>-</v>
      </c>
      <c r="Z497" s="153" t="s">
        <v>109</v>
      </c>
      <c r="AA497" s="184" t="str">
        <f>IFERROR(O497/Z497,"-")</f>
        <v>-</v>
      </c>
      <c r="AB497" s="156" t="s">
        <v>109</v>
      </c>
      <c r="AC497" s="181" t="s">
        <v>334</v>
      </c>
    </row>
    <row r="498" spans="1:29" ht="30" x14ac:dyDescent="0.25">
      <c r="A498" s="185"/>
      <c r="B498" s="68"/>
      <c r="L498" s="76"/>
      <c r="O498" s="149" t="str">
        <f>IFERROR(IF(N498="","",(N498+(0.16*N498))),"-")</f>
        <v/>
      </c>
      <c r="P498" s="153" t="s">
        <v>109</v>
      </c>
      <c r="Q498" s="184" t="str">
        <f>IFERROR(N498/P498,"-")</f>
        <v>-</v>
      </c>
      <c r="R498" s="153" t="str" cm="1">
        <f t="array" ref="R498">IFERROR(IF(SUMPRODUCT(('Hrs 2021'!$I$2:$I$500='Suivi quotidien'!A498)*('Hrs 2021'!$H$2:$H$500='Suivi quotidien'!G498)*('Hrs 2021'!$J$2:$J$500*1))=0,"",SUMPRODUCT(('Hrs 2021'!$I$2:$I$500='Suivi quotidien'!A498)*('Hrs 2021'!$H$2:$H$500='Suivi quotidien'!G498)*('Hrs 2021'!$J$2:$J$500*1)))/60,"-")</f>
        <v>-</v>
      </c>
      <c r="S498" s="184" t="str">
        <f>IFERROR(N498/R498,"-")</f>
        <v>-</v>
      </c>
      <c r="T498" s="180" t="str" cm="1">
        <f t="array" ref="T498">IF(SUMPRODUCT(('Hrs 2021'!$B$2:$B$500='Suivi quotidien'!A498)*('Hrs 2021'!$A$2:$A$500='Suivi quotidien'!G498)*('Hrs 2021'!$E$2:$E$500*1))=0,"-",SUMPRODUCT(('Hrs 2021'!$B$2:$B$500='Suivi quotidien'!A498)*('Hrs 2021'!$A$2:$A$500='Suivi quotidien'!G498)*('Hrs 2021'!$E$2:$E$500*1)))</f>
        <v>-</v>
      </c>
      <c r="U498" s="184" t="str">
        <f>IFERROR(O498/T498,"-")</f>
        <v>-</v>
      </c>
      <c r="V498" s="153" t="str" cm="1">
        <f t="array" ref="V498">IF(SUMPRODUCT(('Hrs 2021'!$B$2:$B$500='Suivi quotidien'!A498)*('Hrs 2021'!$A$2:$A$500='Suivi quotidien'!G498)*('Hrs 2021'!$E$2:$E$500*1))=0,"-",SUMPRODUCT(('Hrs 2021'!$B$2:$B$500='Suivi quotidien'!A498)*('Hrs 2021'!$A$2:$A$500='Suivi quotidien'!G498)*('Hrs 2021'!$F$2:$F$500*1)))</f>
        <v>-</v>
      </c>
      <c r="W498" s="184" t="str">
        <f>IFERROR(O498/V498,"-")</f>
        <v>-</v>
      </c>
      <c r="X498" s="180" t="str" cm="1">
        <f t="array" ref="X498">IF(SUMPRODUCT(('Hrs 2022'!$C$2:$C$500='Suivi quotidien'!A498)*('Hrs 2022'!$B$2:$B$500='Suivi quotidien'!G498)*('Hrs 2022'!$F$2:$F$500*1))=0,"-",SUMPRODUCT(('Hrs 2022'!$C$2:$C$500='Suivi quotidien'!A498)*('Hrs 2022'!$B$2:$B$500='Suivi quotidien'!G498)*('Hrs 2022'!$F$2:$F$500*1)))</f>
        <v>-</v>
      </c>
      <c r="Y498" s="184" t="str">
        <f>IFERROR(O498/X498,"-")</f>
        <v>-</v>
      </c>
      <c r="Z498" s="153" t="s">
        <v>109</v>
      </c>
      <c r="AA498" s="184" t="str">
        <f>IFERROR(O498/Z498,"-")</f>
        <v>-</v>
      </c>
      <c r="AB498" s="156" t="s">
        <v>109</v>
      </c>
      <c r="AC498" s="181" t="s">
        <v>334</v>
      </c>
    </row>
    <row r="499" spans="1:29" ht="30" x14ac:dyDescent="0.25">
      <c r="A499" s="185"/>
      <c r="B499" s="68"/>
      <c r="L499" s="76"/>
      <c r="O499" s="149" t="str">
        <f>IFERROR(IF(N499="","",(N499+(0.16*N499))),"-")</f>
        <v/>
      </c>
      <c r="P499" s="153" t="s">
        <v>109</v>
      </c>
      <c r="Q499" s="184" t="str">
        <f>IFERROR(N499/P499,"-")</f>
        <v>-</v>
      </c>
      <c r="R499" s="153" t="str" cm="1">
        <f t="array" ref="R499">IFERROR(IF(SUMPRODUCT(('Hrs 2021'!$I$2:$I$500='Suivi quotidien'!A499)*('Hrs 2021'!$H$2:$H$500='Suivi quotidien'!G499)*('Hrs 2021'!$J$2:$J$500*1))=0,"",SUMPRODUCT(('Hrs 2021'!$I$2:$I$500='Suivi quotidien'!A499)*('Hrs 2021'!$H$2:$H$500='Suivi quotidien'!G499)*('Hrs 2021'!$J$2:$J$500*1)))/60,"-")</f>
        <v>-</v>
      </c>
      <c r="S499" s="184" t="str">
        <f>IFERROR(N499/R499,"-")</f>
        <v>-</v>
      </c>
      <c r="T499" s="180" t="str" cm="1">
        <f t="array" ref="T499">IF(SUMPRODUCT(('Hrs 2021'!$B$2:$B$500='Suivi quotidien'!A499)*('Hrs 2021'!$A$2:$A$500='Suivi quotidien'!G499)*('Hrs 2021'!$E$2:$E$500*1))=0,"-",SUMPRODUCT(('Hrs 2021'!$B$2:$B$500='Suivi quotidien'!A499)*('Hrs 2021'!$A$2:$A$500='Suivi quotidien'!G499)*('Hrs 2021'!$E$2:$E$500*1)))</f>
        <v>-</v>
      </c>
      <c r="U499" s="184" t="str">
        <f>IFERROR(O499/T499,"-")</f>
        <v>-</v>
      </c>
      <c r="V499" s="153" t="str" cm="1">
        <f t="array" ref="V499">IF(SUMPRODUCT(('Hrs 2021'!$B$2:$B$500='Suivi quotidien'!A499)*('Hrs 2021'!$A$2:$A$500='Suivi quotidien'!G499)*('Hrs 2021'!$E$2:$E$500*1))=0,"-",SUMPRODUCT(('Hrs 2021'!$B$2:$B$500='Suivi quotidien'!A499)*('Hrs 2021'!$A$2:$A$500='Suivi quotidien'!G499)*('Hrs 2021'!$F$2:$F$500*1)))</f>
        <v>-</v>
      </c>
      <c r="W499" s="184" t="str">
        <f>IFERROR(O499/V499,"-")</f>
        <v>-</v>
      </c>
      <c r="X499" s="180" t="str" cm="1">
        <f t="array" ref="X499">IF(SUMPRODUCT(('Hrs 2022'!$C$2:$C$500='Suivi quotidien'!A499)*('Hrs 2022'!$B$2:$B$500='Suivi quotidien'!G499)*('Hrs 2022'!$F$2:$F$500*1))=0,"-",SUMPRODUCT(('Hrs 2022'!$C$2:$C$500='Suivi quotidien'!A499)*('Hrs 2022'!$B$2:$B$500='Suivi quotidien'!G499)*('Hrs 2022'!$F$2:$F$500*1)))</f>
        <v>-</v>
      </c>
      <c r="Y499" s="184" t="str">
        <f>IFERROR(O499/X499,"-")</f>
        <v>-</v>
      </c>
      <c r="Z499" s="153" t="s">
        <v>109</v>
      </c>
      <c r="AA499" s="184" t="str">
        <f>IFERROR(O499/Z499,"-")</f>
        <v>-</v>
      </c>
      <c r="AB499" s="156" t="s">
        <v>109</v>
      </c>
      <c r="AC499" s="181" t="s">
        <v>334</v>
      </c>
    </row>
    <row r="500" spans="1:29" ht="30" x14ac:dyDescent="0.25">
      <c r="A500" s="185"/>
      <c r="B500" s="68"/>
      <c r="L500" s="76"/>
      <c r="O500" s="149" t="str">
        <f>IFERROR(IF(N500="","",(N500+(0.16*N500))),"-")</f>
        <v/>
      </c>
      <c r="P500" s="153" t="s">
        <v>109</v>
      </c>
      <c r="Q500" s="184" t="str">
        <f>IFERROR(N500/P500,"-")</f>
        <v>-</v>
      </c>
      <c r="R500" s="153" t="str" cm="1">
        <f t="array" ref="R500">IFERROR(IF(SUMPRODUCT(('Hrs 2021'!$I$2:$I$500='Suivi quotidien'!A500)*('Hrs 2021'!$H$2:$H$500='Suivi quotidien'!G500)*('Hrs 2021'!$J$2:$J$500*1))=0,"",SUMPRODUCT(('Hrs 2021'!$I$2:$I$500='Suivi quotidien'!A500)*('Hrs 2021'!$H$2:$H$500='Suivi quotidien'!G500)*('Hrs 2021'!$J$2:$J$500*1)))/60,"-")</f>
        <v>-</v>
      </c>
      <c r="S500" s="184" t="str">
        <f>IFERROR(N500/R500,"-")</f>
        <v>-</v>
      </c>
      <c r="T500" s="180" t="str" cm="1">
        <f t="array" ref="T500">IF(SUMPRODUCT(('Hrs 2021'!$B$2:$B$500='Suivi quotidien'!A500)*('Hrs 2021'!$A$2:$A$500='Suivi quotidien'!G500)*('Hrs 2021'!$E$2:$E$500*1))=0,"-",SUMPRODUCT(('Hrs 2021'!$B$2:$B$500='Suivi quotidien'!A500)*('Hrs 2021'!$A$2:$A$500='Suivi quotidien'!G500)*('Hrs 2021'!$E$2:$E$500*1)))</f>
        <v>-</v>
      </c>
      <c r="U500" s="184" t="str">
        <f>IFERROR(O500/T500,"-")</f>
        <v>-</v>
      </c>
      <c r="V500" s="153" t="str" cm="1">
        <f t="array" ref="V500">IF(SUMPRODUCT(('Hrs 2021'!$B$2:$B$500='Suivi quotidien'!A500)*('Hrs 2021'!$A$2:$A$500='Suivi quotidien'!G500)*('Hrs 2021'!$E$2:$E$500*1))=0,"-",SUMPRODUCT(('Hrs 2021'!$B$2:$B$500='Suivi quotidien'!A500)*('Hrs 2021'!$A$2:$A$500='Suivi quotidien'!G500)*('Hrs 2021'!$F$2:$F$500*1)))</f>
        <v>-</v>
      </c>
      <c r="W500" s="184" t="str">
        <f>IFERROR(O500/V500,"-")</f>
        <v>-</v>
      </c>
      <c r="X500" s="180" t="str" cm="1">
        <f t="array" ref="X500">IF(SUMPRODUCT(('Hrs 2022'!$C$2:$C$500='Suivi quotidien'!A500)*('Hrs 2022'!$B$2:$B$500='Suivi quotidien'!G500)*('Hrs 2022'!$F$2:$F$500*1))=0,"-",SUMPRODUCT(('Hrs 2022'!$C$2:$C$500='Suivi quotidien'!A500)*('Hrs 2022'!$B$2:$B$500='Suivi quotidien'!G500)*('Hrs 2022'!$F$2:$F$500*1)))</f>
        <v>-</v>
      </c>
      <c r="Y500" s="184" t="str">
        <f>IFERROR(O500/X500,"-")</f>
        <v>-</v>
      </c>
      <c r="Z500" s="153" t="s">
        <v>109</v>
      </c>
      <c r="AA500" s="184" t="str">
        <f>IFERROR(O500/Z500,"-")</f>
        <v>-</v>
      </c>
      <c r="AB500" s="156" t="s">
        <v>109</v>
      </c>
      <c r="AC500" s="181" t="s">
        <v>334</v>
      </c>
    </row>
    <row r="501" spans="1:29" ht="30" x14ac:dyDescent="0.25">
      <c r="A501" s="185"/>
      <c r="B501" s="68"/>
      <c r="L501" s="76"/>
      <c r="O501" s="149" t="str">
        <f>IFERROR(IF(N501="","",(N501+(0.16*N501))),"-")</f>
        <v/>
      </c>
      <c r="P501" s="153" t="s">
        <v>109</v>
      </c>
      <c r="Q501" s="184" t="str">
        <f>IFERROR(N501/P501,"-")</f>
        <v>-</v>
      </c>
      <c r="R501" s="153" t="str" cm="1">
        <f t="array" ref="R501">IFERROR(IF(SUMPRODUCT(('Hrs 2021'!$I$2:$I$500='Suivi quotidien'!A501)*('Hrs 2021'!$H$2:$H$500='Suivi quotidien'!G501)*('Hrs 2021'!$J$2:$J$500*1))=0,"",SUMPRODUCT(('Hrs 2021'!$I$2:$I$500='Suivi quotidien'!A501)*('Hrs 2021'!$H$2:$H$500='Suivi quotidien'!G501)*('Hrs 2021'!$J$2:$J$500*1)))/60,"-")</f>
        <v>-</v>
      </c>
      <c r="S501" s="184" t="str">
        <f>IFERROR(N501/R501,"-")</f>
        <v>-</v>
      </c>
      <c r="T501" s="180" t="str" cm="1">
        <f t="array" ref="T501">IF(SUMPRODUCT(('Hrs 2021'!$B$2:$B$500='Suivi quotidien'!A501)*('Hrs 2021'!$A$2:$A$500='Suivi quotidien'!G501)*('Hrs 2021'!$E$2:$E$500*1))=0,"-",SUMPRODUCT(('Hrs 2021'!$B$2:$B$500='Suivi quotidien'!A501)*('Hrs 2021'!$A$2:$A$500='Suivi quotidien'!G501)*('Hrs 2021'!$E$2:$E$500*1)))</f>
        <v>-</v>
      </c>
      <c r="U501" s="184" t="str">
        <f>IFERROR(O501/T501,"-")</f>
        <v>-</v>
      </c>
      <c r="V501" s="153" t="str" cm="1">
        <f t="array" ref="V501">IF(SUMPRODUCT(('Hrs 2021'!$B$2:$B$500='Suivi quotidien'!A501)*('Hrs 2021'!$A$2:$A$500='Suivi quotidien'!G501)*('Hrs 2021'!$E$2:$E$500*1))=0,"-",SUMPRODUCT(('Hrs 2021'!$B$2:$B$500='Suivi quotidien'!A501)*('Hrs 2021'!$A$2:$A$500='Suivi quotidien'!G501)*('Hrs 2021'!$F$2:$F$500*1)))</f>
        <v>-</v>
      </c>
      <c r="W501" s="184" t="str">
        <f>IFERROR(O501/V501,"-")</f>
        <v>-</v>
      </c>
      <c r="X501" s="180" t="str" cm="1">
        <f t="array" ref="X501">IF(SUMPRODUCT(('Hrs 2022'!$C$2:$C$500='Suivi quotidien'!A501)*('Hrs 2022'!$B$2:$B$500='Suivi quotidien'!G501)*('Hrs 2022'!$F$2:$F$500*1))=0,"-",SUMPRODUCT(('Hrs 2022'!$C$2:$C$500='Suivi quotidien'!A501)*('Hrs 2022'!$B$2:$B$500='Suivi quotidien'!G501)*('Hrs 2022'!$F$2:$F$500*1)))</f>
        <v>-</v>
      </c>
      <c r="Y501" s="184" t="str">
        <f>IFERROR(O501/X501,"-")</f>
        <v>-</v>
      </c>
      <c r="Z501" s="153" t="s">
        <v>109</v>
      </c>
      <c r="AA501" s="184" t="str">
        <f>IFERROR(O501/Z501,"-")</f>
        <v>-</v>
      </c>
      <c r="AB501" s="156" t="s">
        <v>109</v>
      </c>
      <c r="AC501" s="181" t="s">
        <v>334</v>
      </c>
    </row>
    <row r="502" spans="1:29" ht="30" x14ac:dyDescent="0.25">
      <c r="A502" s="185"/>
      <c r="B502" s="68"/>
      <c r="L502" s="76"/>
      <c r="O502" s="149" t="str">
        <f>IFERROR(IF(N502="","",(N502+(0.16*N502))),"-")</f>
        <v/>
      </c>
      <c r="P502" s="153" t="s">
        <v>109</v>
      </c>
      <c r="Q502" s="184" t="str">
        <f>IFERROR(N502/P502,"-")</f>
        <v>-</v>
      </c>
      <c r="R502" s="153" t="str" cm="1">
        <f t="array" ref="R502">IFERROR(IF(SUMPRODUCT(('Hrs 2021'!$I$2:$I$500='Suivi quotidien'!A502)*('Hrs 2021'!$H$2:$H$500='Suivi quotidien'!G502)*('Hrs 2021'!$J$2:$J$500*1))=0,"",SUMPRODUCT(('Hrs 2021'!$I$2:$I$500='Suivi quotidien'!A502)*('Hrs 2021'!$H$2:$H$500='Suivi quotidien'!G502)*('Hrs 2021'!$J$2:$J$500*1)))/60,"-")</f>
        <v>-</v>
      </c>
      <c r="S502" s="184" t="str">
        <f>IFERROR(N502/R502,"-")</f>
        <v>-</v>
      </c>
      <c r="T502" s="180" t="str" cm="1">
        <f t="array" ref="T502">IF(SUMPRODUCT(('Hrs 2021'!$B$2:$B$500='Suivi quotidien'!A502)*('Hrs 2021'!$A$2:$A$500='Suivi quotidien'!G502)*('Hrs 2021'!$E$2:$E$500*1))=0,"-",SUMPRODUCT(('Hrs 2021'!$B$2:$B$500='Suivi quotidien'!A502)*('Hrs 2021'!$A$2:$A$500='Suivi quotidien'!G502)*('Hrs 2021'!$E$2:$E$500*1)))</f>
        <v>-</v>
      </c>
      <c r="U502" s="184" t="str">
        <f>IFERROR(O502/T502,"-")</f>
        <v>-</v>
      </c>
      <c r="V502" s="153" t="str" cm="1">
        <f t="array" ref="V502">IF(SUMPRODUCT(('Hrs 2021'!$B$2:$B$500='Suivi quotidien'!A502)*('Hrs 2021'!$A$2:$A$500='Suivi quotidien'!G502)*('Hrs 2021'!$E$2:$E$500*1))=0,"-",SUMPRODUCT(('Hrs 2021'!$B$2:$B$500='Suivi quotidien'!A502)*('Hrs 2021'!$A$2:$A$500='Suivi quotidien'!G502)*('Hrs 2021'!$F$2:$F$500*1)))</f>
        <v>-</v>
      </c>
      <c r="W502" s="184" t="str">
        <f>IFERROR(O502/V502,"-")</f>
        <v>-</v>
      </c>
      <c r="X502" s="180" t="str" cm="1">
        <f t="array" ref="X502">IF(SUMPRODUCT(('Hrs 2022'!$C$2:$C$500='Suivi quotidien'!A502)*('Hrs 2022'!$B$2:$B$500='Suivi quotidien'!G502)*('Hrs 2022'!$F$2:$F$500*1))=0,"-",SUMPRODUCT(('Hrs 2022'!$C$2:$C$500='Suivi quotidien'!A502)*('Hrs 2022'!$B$2:$B$500='Suivi quotidien'!G502)*('Hrs 2022'!$F$2:$F$500*1)))</f>
        <v>-</v>
      </c>
      <c r="Y502" s="184" t="str">
        <f>IFERROR(O502/X502,"-")</f>
        <v>-</v>
      </c>
      <c r="Z502" s="153" t="s">
        <v>109</v>
      </c>
      <c r="AA502" s="184" t="str">
        <f>IFERROR(O502/Z502,"-")</f>
        <v>-</v>
      </c>
      <c r="AB502" s="156" t="s">
        <v>109</v>
      </c>
      <c r="AC502" s="181" t="s">
        <v>334</v>
      </c>
    </row>
    <row r="503" spans="1:29" ht="30" x14ac:dyDescent="0.25">
      <c r="A503" s="185"/>
      <c r="B503" s="68"/>
      <c r="L503" s="76"/>
      <c r="O503" s="149" t="str">
        <f>IFERROR(IF(N503="","",(N503+(0.16*N503))),"-")</f>
        <v/>
      </c>
      <c r="P503" s="153" t="s">
        <v>109</v>
      </c>
      <c r="Q503" s="184" t="str">
        <f>IFERROR(N503/P503,"-")</f>
        <v>-</v>
      </c>
      <c r="R503" s="153" t="str" cm="1">
        <f t="array" ref="R503">IFERROR(IF(SUMPRODUCT(('Hrs 2021'!$I$2:$I$500='Suivi quotidien'!A503)*('Hrs 2021'!$H$2:$H$500='Suivi quotidien'!G503)*('Hrs 2021'!$J$2:$J$500*1))=0,"",SUMPRODUCT(('Hrs 2021'!$I$2:$I$500='Suivi quotidien'!A503)*('Hrs 2021'!$H$2:$H$500='Suivi quotidien'!G503)*('Hrs 2021'!$J$2:$J$500*1)))/60,"-")</f>
        <v>-</v>
      </c>
      <c r="S503" s="184" t="str">
        <f>IFERROR(N503/R503,"-")</f>
        <v>-</v>
      </c>
      <c r="T503" s="180" t="str" cm="1">
        <f t="array" ref="T503">IF(SUMPRODUCT(('Hrs 2021'!$B$2:$B$500='Suivi quotidien'!A503)*('Hrs 2021'!$A$2:$A$500='Suivi quotidien'!G503)*('Hrs 2021'!$E$2:$E$500*1))=0,"-",SUMPRODUCT(('Hrs 2021'!$B$2:$B$500='Suivi quotidien'!A503)*('Hrs 2021'!$A$2:$A$500='Suivi quotidien'!G503)*('Hrs 2021'!$E$2:$E$500*1)))</f>
        <v>-</v>
      </c>
      <c r="U503" s="184" t="str">
        <f>IFERROR(O503/T503,"-")</f>
        <v>-</v>
      </c>
      <c r="V503" s="153" t="str" cm="1">
        <f t="array" ref="V503">IF(SUMPRODUCT(('Hrs 2021'!$B$2:$B$500='Suivi quotidien'!A503)*('Hrs 2021'!$A$2:$A$500='Suivi quotidien'!G503)*('Hrs 2021'!$E$2:$E$500*1))=0,"-",SUMPRODUCT(('Hrs 2021'!$B$2:$B$500='Suivi quotidien'!A503)*('Hrs 2021'!$A$2:$A$500='Suivi quotidien'!G503)*('Hrs 2021'!$F$2:$F$500*1)))</f>
        <v>-</v>
      </c>
      <c r="W503" s="184" t="str">
        <f>IFERROR(O503/V503,"-")</f>
        <v>-</v>
      </c>
      <c r="X503" s="180" t="str" cm="1">
        <f t="array" ref="X503">IF(SUMPRODUCT(('Hrs 2022'!$C$2:$C$500='Suivi quotidien'!A503)*('Hrs 2022'!$B$2:$B$500='Suivi quotidien'!G503)*('Hrs 2022'!$F$2:$F$500*1))=0,"-",SUMPRODUCT(('Hrs 2022'!$C$2:$C$500='Suivi quotidien'!A503)*('Hrs 2022'!$B$2:$B$500='Suivi quotidien'!G503)*('Hrs 2022'!$F$2:$F$500*1)))</f>
        <v>-</v>
      </c>
      <c r="Y503" s="184" t="str">
        <f>IFERROR(O503/X503,"-")</f>
        <v>-</v>
      </c>
      <c r="Z503" s="153" t="s">
        <v>109</v>
      </c>
      <c r="AA503" s="184" t="str">
        <f>IFERROR(O503/Z503,"-")</f>
        <v>-</v>
      </c>
      <c r="AB503" s="156" t="s">
        <v>109</v>
      </c>
      <c r="AC503" s="181" t="s">
        <v>334</v>
      </c>
    </row>
    <row r="504" spans="1:29" ht="30" x14ac:dyDescent="0.25">
      <c r="A504" s="185"/>
      <c r="B504" s="68"/>
      <c r="L504" s="76"/>
      <c r="O504" s="149" t="str">
        <f>IFERROR(IF(N504="","",(N504+(0.16*N504))),"-")</f>
        <v/>
      </c>
      <c r="P504" s="153" t="s">
        <v>109</v>
      </c>
      <c r="Q504" s="184" t="str">
        <f>IFERROR(N504/P504,"-")</f>
        <v>-</v>
      </c>
      <c r="R504" s="153" t="str" cm="1">
        <f t="array" ref="R504">IFERROR(IF(SUMPRODUCT(('Hrs 2021'!$I$2:$I$500='Suivi quotidien'!A504)*('Hrs 2021'!$H$2:$H$500='Suivi quotidien'!G504)*('Hrs 2021'!$J$2:$J$500*1))=0,"",SUMPRODUCT(('Hrs 2021'!$I$2:$I$500='Suivi quotidien'!A504)*('Hrs 2021'!$H$2:$H$500='Suivi quotidien'!G504)*('Hrs 2021'!$J$2:$J$500*1)))/60,"-")</f>
        <v>-</v>
      </c>
      <c r="S504" s="184" t="str">
        <f>IFERROR(N504/R504,"-")</f>
        <v>-</v>
      </c>
      <c r="T504" s="180" t="str" cm="1">
        <f t="array" ref="T504">IF(SUMPRODUCT(('Hrs 2021'!$B$2:$B$500='Suivi quotidien'!A504)*('Hrs 2021'!$A$2:$A$500='Suivi quotidien'!G504)*('Hrs 2021'!$E$2:$E$500*1))=0,"-",SUMPRODUCT(('Hrs 2021'!$B$2:$B$500='Suivi quotidien'!A504)*('Hrs 2021'!$A$2:$A$500='Suivi quotidien'!G504)*('Hrs 2021'!$E$2:$E$500*1)))</f>
        <v>-</v>
      </c>
      <c r="U504" s="184" t="str">
        <f>IFERROR(O504/T504,"-")</f>
        <v>-</v>
      </c>
      <c r="V504" s="153" t="str" cm="1">
        <f t="array" ref="V504">IF(SUMPRODUCT(('Hrs 2021'!$B$2:$B$500='Suivi quotidien'!A504)*('Hrs 2021'!$A$2:$A$500='Suivi quotidien'!G504)*('Hrs 2021'!$E$2:$E$500*1))=0,"-",SUMPRODUCT(('Hrs 2021'!$B$2:$B$500='Suivi quotidien'!A504)*('Hrs 2021'!$A$2:$A$500='Suivi quotidien'!G504)*('Hrs 2021'!$F$2:$F$500*1)))</f>
        <v>-</v>
      </c>
      <c r="W504" s="184" t="str">
        <f>IFERROR(O504/V504,"-")</f>
        <v>-</v>
      </c>
      <c r="X504" s="180" t="str" cm="1">
        <f t="array" ref="X504">IF(SUMPRODUCT(('Hrs 2022'!$C$2:$C$500='Suivi quotidien'!A504)*('Hrs 2022'!$B$2:$B$500='Suivi quotidien'!G504)*('Hrs 2022'!$F$2:$F$500*1))=0,"-",SUMPRODUCT(('Hrs 2022'!$C$2:$C$500='Suivi quotidien'!A504)*('Hrs 2022'!$B$2:$B$500='Suivi quotidien'!G504)*('Hrs 2022'!$F$2:$F$500*1)))</f>
        <v>-</v>
      </c>
      <c r="Y504" s="184" t="str">
        <f>IFERROR(O504/X504,"-")</f>
        <v>-</v>
      </c>
      <c r="Z504" s="153" t="s">
        <v>109</v>
      </c>
      <c r="AA504" s="184" t="str">
        <f>IFERROR(O504/Z504,"-")</f>
        <v>-</v>
      </c>
      <c r="AB504" s="156" t="s">
        <v>109</v>
      </c>
      <c r="AC504" s="181" t="s">
        <v>334</v>
      </c>
    </row>
    <row r="505" spans="1:29" ht="30" x14ac:dyDescent="0.25">
      <c r="A505" s="185"/>
      <c r="B505" s="68"/>
      <c r="L505" s="76"/>
      <c r="O505" s="149" t="str">
        <f>IFERROR(IF(N505="","",(N505+(0.16*N505))),"-")</f>
        <v/>
      </c>
      <c r="P505" s="153" t="s">
        <v>109</v>
      </c>
      <c r="Q505" s="184" t="str">
        <f>IFERROR(N505/P505,"-")</f>
        <v>-</v>
      </c>
      <c r="R505" s="153" t="str" cm="1">
        <f t="array" ref="R505">IFERROR(IF(SUMPRODUCT(('Hrs 2021'!$I$2:$I$500='Suivi quotidien'!A505)*('Hrs 2021'!$H$2:$H$500='Suivi quotidien'!G505)*('Hrs 2021'!$J$2:$J$500*1))=0,"",SUMPRODUCT(('Hrs 2021'!$I$2:$I$500='Suivi quotidien'!A505)*('Hrs 2021'!$H$2:$H$500='Suivi quotidien'!G505)*('Hrs 2021'!$J$2:$J$500*1)))/60,"-")</f>
        <v>-</v>
      </c>
      <c r="S505" s="184" t="str">
        <f>IFERROR(N505/R505,"-")</f>
        <v>-</v>
      </c>
      <c r="T505" s="180" t="str" cm="1">
        <f t="array" ref="T505">IF(SUMPRODUCT(('Hrs 2021'!$B$2:$B$500='Suivi quotidien'!A505)*('Hrs 2021'!$A$2:$A$500='Suivi quotidien'!G505)*('Hrs 2021'!$E$2:$E$500*1))=0,"-",SUMPRODUCT(('Hrs 2021'!$B$2:$B$500='Suivi quotidien'!A505)*('Hrs 2021'!$A$2:$A$500='Suivi quotidien'!G505)*('Hrs 2021'!$E$2:$E$500*1)))</f>
        <v>-</v>
      </c>
      <c r="U505" s="184" t="str">
        <f>IFERROR(O505/T505,"-")</f>
        <v>-</v>
      </c>
      <c r="V505" s="153" t="str" cm="1">
        <f t="array" ref="V505">IF(SUMPRODUCT(('Hrs 2021'!$B$2:$B$500='Suivi quotidien'!A505)*('Hrs 2021'!$A$2:$A$500='Suivi quotidien'!G505)*('Hrs 2021'!$E$2:$E$500*1))=0,"-",SUMPRODUCT(('Hrs 2021'!$B$2:$B$500='Suivi quotidien'!A505)*('Hrs 2021'!$A$2:$A$500='Suivi quotidien'!G505)*('Hrs 2021'!$F$2:$F$500*1)))</f>
        <v>-</v>
      </c>
      <c r="W505" s="184" t="str">
        <f>IFERROR(O505/V505,"-")</f>
        <v>-</v>
      </c>
      <c r="X505" s="180" t="str" cm="1">
        <f t="array" ref="X505">IF(SUMPRODUCT(('Hrs 2022'!$C$2:$C$500='Suivi quotidien'!A505)*('Hrs 2022'!$B$2:$B$500='Suivi quotidien'!G505)*('Hrs 2022'!$F$2:$F$500*1))=0,"-",SUMPRODUCT(('Hrs 2022'!$C$2:$C$500='Suivi quotidien'!A505)*('Hrs 2022'!$B$2:$B$500='Suivi quotidien'!G505)*('Hrs 2022'!$F$2:$F$500*1)))</f>
        <v>-</v>
      </c>
      <c r="Y505" s="184" t="str">
        <f>IFERROR(O505/X505,"-")</f>
        <v>-</v>
      </c>
      <c r="Z505" s="153" t="s">
        <v>109</v>
      </c>
      <c r="AA505" s="184" t="str">
        <f>IFERROR(O505/Z505,"-")</f>
        <v>-</v>
      </c>
      <c r="AB505" s="156" t="s">
        <v>109</v>
      </c>
      <c r="AC505" s="181" t="s">
        <v>334</v>
      </c>
    </row>
    <row r="506" spans="1:29" ht="30" x14ac:dyDescent="0.25">
      <c r="A506" s="185"/>
      <c r="B506" s="68"/>
      <c r="L506" s="76"/>
      <c r="O506" s="149" t="str">
        <f>IFERROR(IF(N506="","",(N506+(0.16*N506))),"-")</f>
        <v/>
      </c>
      <c r="P506" s="153" t="s">
        <v>109</v>
      </c>
      <c r="Q506" s="184" t="str">
        <f>IFERROR(N506/P506,"-")</f>
        <v>-</v>
      </c>
      <c r="R506" s="153" t="str" cm="1">
        <f t="array" ref="R506">IFERROR(IF(SUMPRODUCT(('Hrs 2021'!$I$2:$I$500='Suivi quotidien'!A506)*('Hrs 2021'!$H$2:$H$500='Suivi quotidien'!G506)*('Hrs 2021'!$J$2:$J$500*1))=0,"",SUMPRODUCT(('Hrs 2021'!$I$2:$I$500='Suivi quotidien'!A506)*('Hrs 2021'!$H$2:$H$500='Suivi quotidien'!G506)*('Hrs 2021'!$J$2:$J$500*1)))/60,"-")</f>
        <v>-</v>
      </c>
      <c r="S506" s="184" t="str">
        <f>IFERROR(N506/R506,"-")</f>
        <v>-</v>
      </c>
      <c r="T506" s="180" t="str" cm="1">
        <f t="array" ref="T506">IF(SUMPRODUCT(('Hrs 2021'!$B$2:$B$500='Suivi quotidien'!A506)*('Hrs 2021'!$A$2:$A$500='Suivi quotidien'!G506)*('Hrs 2021'!$E$2:$E$500*1))=0,"-",SUMPRODUCT(('Hrs 2021'!$B$2:$B$500='Suivi quotidien'!A506)*('Hrs 2021'!$A$2:$A$500='Suivi quotidien'!G506)*('Hrs 2021'!$E$2:$E$500*1)))</f>
        <v>-</v>
      </c>
      <c r="U506" s="184" t="str">
        <f>IFERROR(O506/T506,"-")</f>
        <v>-</v>
      </c>
      <c r="V506" s="153" t="str" cm="1">
        <f t="array" ref="V506">IF(SUMPRODUCT(('Hrs 2021'!$B$2:$B$500='Suivi quotidien'!A506)*('Hrs 2021'!$A$2:$A$500='Suivi quotidien'!G506)*('Hrs 2021'!$E$2:$E$500*1))=0,"-",SUMPRODUCT(('Hrs 2021'!$B$2:$B$500='Suivi quotidien'!A506)*('Hrs 2021'!$A$2:$A$500='Suivi quotidien'!G506)*('Hrs 2021'!$F$2:$F$500*1)))</f>
        <v>-</v>
      </c>
      <c r="W506" s="184" t="str">
        <f>IFERROR(O506/V506,"-")</f>
        <v>-</v>
      </c>
      <c r="X506" s="180" t="str" cm="1">
        <f t="array" ref="X506">IF(SUMPRODUCT(('Hrs 2022'!$C$2:$C$500='Suivi quotidien'!A506)*('Hrs 2022'!$B$2:$B$500='Suivi quotidien'!G506)*('Hrs 2022'!$F$2:$F$500*1))=0,"-",SUMPRODUCT(('Hrs 2022'!$C$2:$C$500='Suivi quotidien'!A506)*('Hrs 2022'!$B$2:$B$500='Suivi quotidien'!G506)*('Hrs 2022'!$F$2:$F$500*1)))</f>
        <v>-</v>
      </c>
      <c r="Y506" s="184" t="str">
        <f>IFERROR(O506/X506,"-")</f>
        <v>-</v>
      </c>
      <c r="Z506" s="153" t="s">
        <v>109</v>
      </c>
      <c r="AA506" s="184" t="str">
        <f>IFERROR(O506/Z506,"-")</f>
        <v>-</v>
      </c>
      <c r="AB506" s="156" t="s">
        <v>109</v>
      </c>
      <c r="AC506" s="181" t="s">
        <v>334</v>
      </c>
    </row>
    <row r="507" spans="1:29" ht="30" x14ac:dyDescent="0.25">
      <c r="A507" s="185"/>
      <c r="B507" s="68"/>
      <c r="L507" s="76"/>
      <c r="O507" s="149" t="str">
        <f>IFERROR(IF(N507="","",(N507+(0.16*N507))),"-")</f>
        <v/>
      </c>
      <c r="P507" s="153" t="s">
        <v>109</v>
      </c>
      <c r="Q507" s="184" t="str">
        <f>IFERROR(N507/P507,"-")</f>
        <v>-</v>
      </c>
      <c r="R507" s="153" t="str" cm="1">
        <f t="array" ref="R507">IFERROR(IF(SUMPRODUCT(('Hrs 2021'!$I$2:$I$500='Suivi quotidien'!A507)*('Hrs 2021'!$H$2:$H$500='Suivi quotidien'!G507)*('Hrs 2021'!$J$2:$J$500*1))=0,"",SUMPRODUCT(('Hrs 2021'!$I$2:$I$500='Suivi quotidien'!A507)*('Hrs 2021'!$H$2:$H$500='Suivi quotidien'!G507)*('Hrs 2021'!$J$2:$J$500*1)))/60,"-")</f>
        <v>-</v>
      </c>
      <c r="S507" s="184" t="str">
        <f>IFERROR(N507/R507,"-")</f>
        <v>-</v>
      </c>
      <c r="T507" s="180" t="str" cm="1">
        <f t="array" ref="T507">IF(SUMPRODUCT(('Hrs 2021'!$B$2:$B$500='Suivi quotidien'!A507)*('Hrs 2021'!$A$2:$A$500='Suivi quotidien'!G507)*('Hrs 2021'!$E$2:$E$500*1))=0,"-",SUMPRODUCT(('Hrs 2021'!$B$2:$B$500='Suivi quotidien'!A507)*('Hrs 2021'!$A$2:$A$500='Suivi quotidien'!G507)*('Hrs 2021'!$E$2:$E$500*1)))</f>
        <v>-</v>
      </c>
      <c r="U507" s="184" t="str">
        <f>IFERROR(O507/T507,"-")</f>
        <v>-</v>
      </c>
      <c r="V507" s="153" t="str" cm="1">
        <f t="array" ref="V507">IF(SUMPRODUCT(('Hrs 2021'!$B$2:$B$500='Suivi quotidien'!A507)*('Hrs 2021'!$A$2:$A$500='Suivi quotidien'!G507)*('Hrs 2021'!$E$2:$E$500*1))=0,"-",SUMPRODUCT(('Hrs 2021'!$B$2:$B$500='Suivi quotidien'!A507)*('Hrs 2021'!$A$2:$A$500='Suivi quotidien'!G507)*('Hrs 2021'!$F$2:$F$500*1)))</f>
        <v>-</v>
      </c>
      <c r="W507" s="184" t="str">
        <f>IFERROR(O507/V507,"-")</f>
        <v>-</v>
      </c>
      <c r="X507" s="180" t="str" cm="1">
        <f t="array" ref="X507">IF(SUMPRODUCT(('Hrs 2022'!$C$2:$C$500='Suivi quotidien'!A507)*('Hrs 2022'!$B$2:$B$500='Suivi quotidien'!G507)*('Hrs 2022'!$F$2:$F$500*1))=0,"-",SUMPRODUCT(('Hrs 2022'!$C$2:$C$500='Suivi quotidien'!A507)*('Hrs 2022'!$B$2:$B$500='Suivi quotidien'!G507)*('Hrs 2022'!$F$2:$F$500*1)))</f>
        <v>-</v>
      </c>
      <c r="Y507" s="184" t="str">
        <f>IFERROR(O507/X507,"-")</f>
        <v>-</v>
      </c>
      <c r="Z507" s="153" t="s">
        <v>109</v>
      </c>
      <c r="AA507" s="184" t="str">
        <f>IFERROR(O507/Z507,"-")</f>
        <v>-</v>
      </c>
      <c r="AB507" s="156" t="s">
        <v>109</v>
      </c>
      <c r="AC507" s="181" t="s">
        <v>334</v>
      </c>
    </row>
    <row r="508" spans="1:29" ht="30" x14ac:dyDescent="0.25">
      <c r="A508" s="185"/>
      <c r="B508" s="68"/>
      <c r="L508" s="76"/>
      <c r="O508" s="149" t="str">
        <f>IFERROR(IF(N508="","",(N508+(0.16*N508))),"-")</f>
        <v/>
      </c>
      <c r="P508" s="153" t="s">
        <v>109</v>
      </c>
      <c r="Q508" s="184" t="str">
        <f>IFERROR(N508/P508,"-")</f>
        <v>-</v>
      </c>
      <c r="R508" s="153" t="str" cm="1">
        <f t="array" ref="R508">IFERROR(IF(SUMPRODUCT(('Hrs 2021'!$I$2:$I$500='Suivi quotidien'!A508)*('Hrs 2021'!$H$2:$H$500='Suivi quotidien'!G508)*('Hrs 2021'!$J$2:$J$500*1))=0,"",SUMPRODUCT(('Hrs 2021'!$I$2:$I$500='Suivi quotidien'!A508)*('Hrs 2021'!$H$2:$H$500='Suivi quotidien'!G508)*('Hrs 2021'!$J$2:$J$500*1)))/60,"-")</f>
        <v>-</v>
      </c>
      <c r="S508" s="184" t="str">
        <f>IFERROR(N508/R508,"-")</f>
        <v>-</v>
      </c>
      <c r="T508" s="180" t="str" cm="1">
        <f t="array" ref="T508">IF(SUMPRODUCT(('Hrs 2021'!$B$2:$B$500='Suivi quotidien'!A508)*('Hrs 2021'!$A$2:$A$500='Suivi quotidien'!G508)*('Hrs 2021'!$E$2:$E$500*1))=0,"-",SUMPRODUCT(('Hrs 2021'!$B$2:$B$500='Suivi quotidien'!A508)*('Hrs 2021'!$A$2:$A$500='Suivi quotidien'!G508)*('Hrs 2021'!$E$2:$E$500*1)))</f>
        <v>-</v>
      </c>
      <c r="U508" s="184" t="str">
        <f>IFERROR(O508/T508,"-")</f>
        <v>-</v>
      </c>
      <c r="V508" s="153" t="str" cm="1">
        <f t="array" ref="V508">IF(SUMPRODUCT(('Hrs 2021'!$B$2:$B$500='Suivi quotidien'!A508)*('Hrs 2021'!$A$2:$A$500='Suivi quotidien'!G508)*('Hrs 2021'!$E$2:$E$500*1))=0,"-",SUMPRODUCT(('Hrs 2021'!$B$2:$B$500='Suivi quotidien'!A508)*('Hrs 2021'!$A$2:$A$500='Suivi quotidien'!G508)*('Hrs 2021'!$F$2:$F$500*1)))</f>
        <v>-</v>
      </c>
      <c r="W508" s="184" t="str">
        <f>IFERROR(O508/V508,"-")</f>
        <v>-</v>
      </c>
      <c r="X508" s="180" t="str" cm="1">
        <f t="array" ref="X508">IF(SUMPRODUCT(('Hrs 2022'!$C$2:$C$500='Suivi quotidien'!A508)*('Hrs 2022'!$B$2:$B$500='Suivi quotidien'!G508)*('Hrs 2022'!$F$2:$F$500*1))=0,"-",SUMPRODUCT(('Hrs 2022'!$C$2:$C$500='Suivi quotidien'!A508)*('Hrs 2022'!$B$2:$B$500='Suivi quotidien'!G508)*('Hrs 2022'!$F$2:$F$500*1)))</f>
        <v>-</v>
      </c>
      <c r="Y508" s="184" t="str">
        <f>IFERROR(O508/X508,"-")</f>
        <v>-</v>
      </c>
      <c r="Z508" s="153" t="s">
        <v>109</v>
      </c>
      <c r="AA508" s="184" t="str">
        <f>IFERROR(O508/Z508,"-")</f>
        <v>-</v>
      </c>
      <c r="AB508" s="156" t="s">
        <v>109</v>
      </c>
      <c r="AC508" s="181" t="s">
        <v>334</v>
      </c>
    </row>
    <row r="509" spans="1:29" ht="30" x14ac:dyDescent="0.25">
      <c r="A509" s="185"/>
      <c r="B509" s="68"/>
      <c r="L509" s="76"/>
      <c r="O509" s="149" t="str">
        <f>IFERROR(IF(N509="","",(N509+(0.16*N509))),"-")</f>
        <v/>
      </c>
      <c r="P509" s="153" t="s">
        <v>109</v>
      </c>
      <c r="Q509" s="184" t="str">
        <f>IFERROR(N509/P509,"-")</f>
        <v>-</v>
      </c>
      <c r="R509" s="153" t="str" cm="1">
        <f t="array" ref="R509">IFERROR(IF(SUMPRODUCT(('Hrs 2021'!$I$2:$I$500='Suivi quotidien'!A509)*('Hrs 2021'!$H$2:$H$500='Suivi quotidien'!G509)*('Hrs 2021'!$J$2:$J$500*1))=0,"",SUMPRODUCT(('Hrs 2021'!$I$2:$I$500='Suivi quotidien'!A509)*('Hrs 2021'!$H$2:$H$500='Suivi quotidien'!G509)*('Hrs 2021'!$J$2:$J$500*1)))/60,"-")</f>
        <v>-</v>
      </c>
      <c r="S509" s="184" t="str">
        <f>IFERROR(N509/R509,"-")</f>
        <v>-</v>
      </c>
      <c r="T509" s="180" t="str" cm="1">
        <f t="array" ref="T509">IF(SUMPRODUCT(('Hrs 2021'!$B$2:$B$500='Suivi quotidien'!A509)*('Hrs 2021'!$A$2:$A$500='Suivi quotidien'!G509)*('Hrs 2021'!$E$2:$E$500*1))=0,"-",SUMPRODUCT(('Hrs 2021'!$B$2:$B$500='Suivi quotidien'!A509)*('Hrs 2021'!$A$2:$A$500='Suivi quotidien'!G509)*('Hrs 2021'!$E$2:$E$500*1)))</f>
        <v>-</v>
      </c>
      <c r="U509" s="184" t="str">
        <f>IFERROR(O509/T509,"-")</f>
        <v>-</v>
      </c>
      <c r="V509" s="153" t="str" cm="1">
        <f t="array" ref="V509">IF(SUMPRODUCT(('Hrs 2021'!$B$2:$B$500='Suivi quotidien'!A509)*('Hrs 2021'!$A$2:$A$500='Suivi quotidien'!G509)*('Hrs 2021'!$E$2:$E$500*1))=0,"-",SUMPRODUCT(('Hrs 2021'!$B$2:$B$500='Suivi quotidien'!A509)*('Hrs 2021'!$A$2:$A$500='Suivi quotidien'!G509)*('Hrs 2021'!$F$2:$F$500*1)))</f>
        <v>-</v>
      </c>
      <c r="W509" s="184" t="str">
        <f>IFERROR(O509/V509,"-")</f>
        <v>-</v>
      </c>
      <c r="X509" s="180" t="str" cm="1">
        <f t="array" ref="X509">IF(SUMPRODUCT(('Hrs 2022'!$C$2:$C$500='Suivi quotidien'!A509)*('Hrs 2022'!$B$2:$B$500='Suivi quotidien'!G509)*('Hrs 2022'!$F$2:$F$500*1))=0,"-",SUMPRODUCT(('Hrs 2022'!$C$2:$C$500='Suivi quotidien'!A509)*('Hrs 2022'!$B$2:$B$500='Suivi quotidien'!G509)*('Hrs 2022'!$F$2:$F$500*1)))</f>
        <v>-</v>
      </c>
      <c r="Y509" s="184" t="str">
        <f>IFERROR(O509/X509,"-")</f>
        <v>-</v>
      </c>
      <c r="Z509" s="153" t="s">
        <v>109</v>
      </c>
      <c r="AA509" s="184" t="str">
        <f>IFERROR(O509/Z509,"-")</f>
        <v>-</v>
      </c>
      <c r="AB509" s="156" t="s">
        <v>109</v>
      </c>
      <c r="AC509" s="181" t="s">
        <v>334</v>
      </c>
    </row>
    <row r="510" spans="1:29" ht="30" x14ac:dyDescent="0.25">
      <c r="A510" s="185"/>
      <c r="B510" s="68"/>
      <c r="L510" s="76"/>
      <c r="O510" s="149" t="str">
        <f>IFERROR(IF(N510="","",(N510+(0.16*N510))),"-")</f>
        <v/>
      </c>
      <c r="P510" s="153" t="s">
        <v>109</v>
      </c>
      <c r="Q510" s="184" t="str">
        <f>IFERROR(N510/P510,"-")</f>
        <v>-</v>
      </c>
      <c r="R510" s="153" t="str" cm="1">
        <f t="array" ref="R510">IFERROR(IF(SUMPRODUCT(('Hrs 2021'!$I$2:$I$500='Suivi quotidien'!A510)*('Hrs 2021'!$H$2:$H$500='Suivi quotidien'!G510)*('Hrs 2021'!$J$2:$J$500*1))=0,"",SUMPRODUCT(('Hrs 2021'!$I$2:$I$500='Suivi quotidien'!A510)*('Hrs 2021'!$H$2:$H$500='Suivi quotidien'!G510)*('Hrs 2021'!$J$2:$J$500*1)))/60,"-")</f>
        <v>-</v>
      </c>
      <c r="S510" s="184" t="str">
        <f>IFERROR(N510/R510,"-")</f>
        <v>-</v>
      </c>
      <c r="T510" s="180" t="str" cm="1">
        <f t="array" ref="T510">IF(SUMPRODUCT(('Hrs 2021'!$B$2:$B$500='Suivi quotidien'!A510)*('Hrs 2021'!$A$2:$A$500='Suivi quotidien'!G510)*('Hrs 2021'!$E$2:$E$500*1))=0,"-",SUMPRODUCT(('Hrs 2021'!$B$2:$B$500='Suivi quotidien'!A510)*('Hrs 2021'!$A$2:$A$500='Suivi quotidien'!G510)*('Hrs 2021'!$E$2:$E$500*1)))</f>
        <v>-</v>
      </c>
      <c r="U510" s="184" t="str">
        <f>IFERROR(O510/T510,"-")</f>
        <v>-</v>
      </c>
      <c r="V510" s="153" t="str" cm="1">
        <f t="array" ref="V510">IF(SUMPRODUCT(('Hrs 2021'!$B$2:$B$500='Suivi quotidien'!A510)*('Hrs 2021'!$A$2:$A$500='Suivi quotidien'!G510)*('Hrs 2021'!$E$2:$E$500*1))=0,"-",SUMPRODUCT(('Hrs 2021'!$B$2:$B$500='Suivi quotidien'!A510)*('Hrs 2021'!$A$2:$A$500='Suivi quotidien'!G510)*('Hrs 2021'!$F$2:$F$500*1)))</f>
        <v>-</v>
      </c>
      <c r="W510" s="184" t="str">
        <f>IFERROR(O510/V510,"-")</f>
        <v>-</v>
      </c>
      <c r="X510" s="180" t="str" cm="1">
        <f t="array" ref="X510">IF(SUMPRODUCT(('Hrs 2022'!$C$2:$C$500='Suivi quotidien'!A510)*('Hrs 2022'!$B$2:$B$500='Suivi quotidien'!G510)*('Hrs 2022'!$F$2:$F$500*1))=0,"-",SUMPRODUCT(('Hrs 2022'!$C$2:$C$500='Suivi quotidien'!A510)*('Hrs 2022'!$B$2:$B$500='Suivi quotidien'!G510)*('Hrs 2022'!$F$2:$F$500*1)))</f>
        <v>-</v>
      </c>
      <c r="Y510" s="184" t="str">
        <f>IFERROR(O510/X510,"-")</f>
        <v>-</v>
      </c>
      <c r="Z510" s="153" t="s">
        <v>109</v>
      </c>
      <c r="AA510" s="184" t="str">
        <f>IFERROR(O510/Z510,"-")</f>
        <v>-</v>
      </c>
      <c r="AB510" s="156" t="s">
        <v>109</v>
      </c>
      <c r="AC510" s="181" t="s">
        <v>334</v>
      </c>
    </row>
    <row r="511" spans="1:29" ht="30" x14ac:dyDescent="0.25">
      <c r="A511" s="185"/>
      <c r="B511" s="68"/>
      <c r="L511" s="76"/>
      <c r="O511" s="149" t="str">
        <f>IFERROR(IF(N511="","",(N511+(0.16*N511))),"-")</f>
        <v/>
      </c>
      <c r="P511" s="153" t="s">
        <v>109</v>
      </c>
      <c r="Q511" s="184" t="str">
        <f>IFERROR(N511/P511,"-")</f>
        <v>-</v>
      </c>
      <c r="R511" s="153" t="str" cm="1">
        <f t="array" ref="R511">IFERROR(IF(SUMPRODUCT(('Hrs 2021'!$I$2:$I$500='Suivi quotidien'!A511)*('Hrs 2021'!$H$2:$H$500='Suivi quotidien'!G511)*('Hrs 2021'!$J$2:$J$500*1))=0,"",SUMPRODUCT(('Hrs 2021'!$I$2:$I$500='Suivi quotidien'!A511)*('Hrs 2021'!$H$2:$H$500='Suivi quotidien'!G511)*('Hrs 2021'!$J$2:$J$500*1)))/60,"-")</f>
        <v>-</v>
      </c>
      <c r="S511" s="184" t="str">
        <f>IFERROR(N511/R511,"-")</f>
        <v>-</v>
      </c>
      <c r="T511" s="180" t="str" cm="1">
        <f t="array" ref="T511">IF(SUMPRODUCT(('Hrs 2021'!$B$2:$B$500='Suivi quotidien'!A511)*('Hrs 2021'!$A$2:$A$500='Suivi quotidien'!G511)*('Hrs 2021'!$E$2:$E$500*1))=0,"-",SUMPRODUCT(('Hrs 2021'!$B$2:$B$500='Suivi quotidien'!A511)*('Hrs 2021'!$A$2:$A$500='Suivi quotidien'!G511)*('Hrs 2021'!$E$2:$E$500*1)))</f>
        <v>-</v>
      </c>
      <c r="U511" s="184" t="str">
        <f>IFERROR(O511/T511,"-")</f>
        <v>-</v>
      </c>
      <c r="V511" s="153" t="str" cm="1">
        <f t="array" ref="V511">IF(SUMPRODUCT(('Hrs 2021'!$B$2:$B$500='Suivi quotidien'!A511)*('Hrs 2021'!$A$2:$A$500='Suivi quotidien'!G511)*('Hrs 2021'!$E$2:$E$500*1))=0,"-",SUMPRODUCT(('Hrs 2021'!$B$2:$B$500='Suivi quotidien'!A511)*('Hrs 2021'!$A$2:$A$500='Suivi quotidien'!G511)*('Hrs 2021'!$F$2:$F$500*1)))</f>
        <v>-</v>
      </c>
      <c r="W511" s="184" t="str">
        <f>IFERROR(O511/V511,"-")</f>
        <v>-</v>
      </c>
      <c r="X511" s="180" t="str" cm="1">
        <f t="array" ref="X511">IF(SUMPRODUCT(('Hrs 2022'!$C$2:$C$500='Suivi quotidien'!A511)*('Hrs 2022'!$B$2:$B$500='Suivi quotidien'!G511)*('Hrs 2022'!$F$2:$F$500*1))=0,"-",SUMPRODUCT(('Hrs 2022'!$C$2:$C$500='Suivi quotidien'!A511)*('Hrs 2022'!$B$2:$B$500='Suivi quotidien'!G511)*('Hrs 2022'!$F$2:$F$500*1)))</f>
        <v>-</v>
      </c>
      <c r="Y511" s="184" t="str">
        <f>IFERROR(O511/X511,"-")</f>
        <v>-</v>
      </c>
      <c r="Z511" s="153" t="s">
        <v>109</v>
      </c>
      <c r="AA511" s="184" t="str">
        <f>IFERROR(O511/Z511,"-")</f>
        <v>-</v>
      </c>
      <c r="AB511" s="156" t="s">
        <v>109</v>
      </c>
      <c r="AC511" s="181" t="s">
        <v>334</v>
      </c>
    </row>
    <row r="512" spans="1:29" ht="30" x14ac:dyDescent="0.25">
      <c r="A512" s="185"/>
      <c r="B512" s="68"/>
      <c r="L512" s="76"/>
      <c r="O512" s="149" t="str">
        <f>IFERROR(IF(N512="","",(N512+(0.16*N512))),"-")</f>
        <v/>
      </c>
      <c r="P512" s="153" t="s">
        <v>109</v>
      </c>
      <c r="Q512" s="184" t="str">
        <f>IFERROR(N512/P512,"-")</f>
        <v>-</v>
      </c>
      <c r="R512" s="153" t="str" cm="1">
        <f t="array" ref="R512">IFERROR(IF(SUMPRODUCT(('Hrs 2021'!$I$2:$I$500='Suivi quotidien'!A512)*('Hrs 2021'!$H$2:$H$500='Suivi quotidien'!G512)*('Hrs 2021'!$J$2:$J$500*1))=0,"",SUMPRODUCT(('Hrs 2021'!$I$2:$I$500='Suivi quotidien'!A512)*('Hrs 2021'!$H$2:$H$500='Suivi quotidien'!G512)*('Hrs 2021'!$J$2:$J$500*1)))/60,"-")</f>
        <v>-</v>
      </c>
      <c r="S512" s="184" t="str">
        <f>IFERROR(N512/R512,"-")</f>
        <v>-</v>
      </c>
      <c r="T512" s="180" t="str" cm="1">
        <f t="array" ref="T512">IF(SUMPRODUCT(('Hrs 2021'!$B$2:$B$500='Suivi quotidien'!A512)*('Hrs 2021'!$A$2:$A$500='Suivi quotidien'!G512)*('Hrs 2021'!$E$2:$E$500*1))=0,"-",SUMPRODUCT(('Hrs 2021'!$B$2:$B$500='Suivi quotidien'!A512)*('Hrs 2021'!$A$2:$A$500='Suivi quotidien'!G512)*('Hrs 2021'!$E$2:$E$500*1)))</f>
        <v>-</v>
      </c>
      <c r="U512" s="184" t="str">
        <f>IFERROR(O512/T512,"-")</f>
        <v>-</v>
      </c>
      <c r="V512" s="153" t="str" cm="1">
        <f t="array" ref="V512">IF(SUMPRODUCT(('Hrs 2021'!$B$2:$B$500='Suivi quotidien'!A512)*('Hrs 2021'!$A$2:$A$500='Suivi quotidien'!G512)*('Hrs 2021'!$E$2:$E$500*1))=0,"-",SUMPRODUCT(('Hrs 2021'!$B$2:$B$500='Suivi quotidien'!A512)*('Hrs 2021'!$A$2:$A$500='Suivi quotidien'!G512)*('Hrs 2021'!$F$2:$F$500*1)))</f>
        <v>-</v>
      </c>
      <c r="W512" s="184" t="str">
        <f>IFERROR(O512/V512,"-")</f>
        <v>-</v>
      </c>
      <c r="X512" s="180" t="str" cm="1">
        <f t="array" ref="X512">IF(SUMPRODUCT(('Hrs 2022'!$C$2:$C$500='Suivi quotidien'!A512)*('Hrs 2022'!$B$2:$B$500='Suivi quotidien'!G512)*('Hrs 2022'!$F$2:$F$500*1))=0,"-",SUMPRODUCT(('Hrs 2022'!$C$2:$C$500='Suivi quotidien'!A512)*('Hrs 2022'!$B$2:$B$500='Suivi quotidien'!G512)*('Hrs 2022'!$F$2:$F$500*1)))</f>
        <v>-</v>
      </c>
      <c r="Y512" s="184" t="str">
        <f>IFERROR(O512/X512,"-")</f>
        <v>-</v>
      </c>
      <c r="Z512" s="153" t="s">
        <v>109</v>
      </c>
      <c r="AA512" s="184" t="str">
        <f>IFERROR(O512/Z512,"-")</f>
        <v>-</v>
      </c>
      <c r="AB512" s="156" t="s">
        <v>109</v>
      </c>
      <c r="AC512" s="181" t="s">
        <v>334</v>
      </c>
    </row>
    <row r="513" spans="1:29" ht="30" x14ac:dyDescent="0.25">
      <c r="A513" s="185"/>
      <c r="B513" s="68"/>
      <c r="L513" s="76"/>
      <c r="O513" s="149" t="str">
        <f>IFERROR(IF(N513="","",(N513+(0.16*N513))),"-")</f>
        <v/>
      </c>
      <c r="P513" s="153" t="s">
        <v>109</v>
      </c>
      <c r="Q513" s="184" t="str">
        <f>IFERROR(N513/P513,"-")</f>
        <v>-</v>
      </c>
      <c r="R513" s="153" t="str" cm="1">
        <f t="array" ref="R513">IFERROR(IF(SUMPRODUCT(('Hrs 2021'!$I$2:$I$500='Suivi quotidien'!A513)*('Hrs 2021'!$H$2:$H$500='Suivi quotidien'!G513)*('Hrs 2021'!$J$2:$J$500*1))=0,"",SUMPRODUCT(('Hrs 2021'!$I$2:$I$500='Suivi quotidien'!A513)*('Hrs 2021'!$H$2:$H$500='Suivi quotidien'!G513)*('Hrs 2021'!$J$2:$J$500*1)))/60,"-")</f>
        <v>-</v>
      </c>
      <c r="S513" s="184" t="str">
        <f>IFERROR(N513/R513,"-")</f>
        <v>-</v>
      </c>
      <c r="T513" s="180" t="str" cm="1">
        <f t="array" ref="T513">IF(SUMPRODUCT(('Hrs 2021'!$B$2:$B$500='Suivi quotidien'!A513)*('Hrs 2021'!$A$2:$A$500='Suivi quotidien'!G513)*('Hrs 2021'!$E$2:$E$500*1))=0,"-",SUMPRODUCT(('Hrs 2021'!$B$2:$B$500='Suivi quotidien'!A513)*('Hrs 2021'!$A$2:$A$500='Suivi quotidien'!G513)*('Hrs 2021'!$E$2:$E$500*1)))</f>
        <v>-</v>
      </c>
      <c r="U513" s="184" t="str">
        <f>IFERROR(O513/T513,"-")</f>
        <v>-</v>
      </c>
      <c r="V513" s="153" t="str" cm="1">
        <f t="array" ref="V513">IF(SUMPRODUCT(('Hrs 2021'!$B$2:$B$500='Suivi quotidien'!A513)*('Hrs 2021'!$A$2:$A$500='Suivi quotidien'!G513)*('Hrs 2021'!$E$2:$E$500*1))=0,"-",SUMPRODUCT(('Hrs 2021'!$B$2:$B$500='Suivi quotidien'!A513)*('Hrs 2021'!$A$2:$A$500='Suivi quotidien'!G513)*('Hrs 2021'!$F$2:$F$500*1)))</f>
        <v>-</v>
      </c>
      <c r="W513" s="184" t="str">
        <f>IFERROR(O513/V513,"-")</f>
        <v>-</v>
      </c>
      <c r="X513" s="180" t="str" cm="1">
        <f t="array" ref="X513">IF(SUMPRODUCT(('Hrs 2022'!$C$2:$C$500='Suivi quotidien'!A513)*('Hrs 2022'!$B$2:$B$500='Suivi quotidien'!G513)*('Hrs 2022'!$F$2:$F$500*1))=0,"-",SUMPRODUCT(('Hrs 2022'!$C$2:$C$500='Suivi quotidien'!A513)*('Hrs 2022'!$B$2:$B$500='Suivi quotidien'!G513)*('Hrs 2022'!$F$2:$F$500*1)))</f>
        <v>-</v>
      </c>
      <c r="Y513" s="184" t="str">
        <f>IFERROR(O513/X513,"-")</f>
        <v>-</v>
      </c>
      <c r="Z513" s="153" t="s">
        <v>109</v>
      </c>
      <c r="AA513" s="184" t="str">
        <f>IFERROR(O513/Z513,"-")</f>
        <v>-</v>
      </c>
      <c r="AB513" s="156" t="s">
        <v>109</v>
      </c>
      <c r="AC513" s="181" t="s">
        <v>334</v>
      </c>
    </row>
    <row r="514" spans="1:29" ht="30" x14ac:dyDescent="0.25">
      <c r="A514" s="185"/>
      <c r="B514" s="68"/>
      <c r="L514" s="76"/>
      <c r="O514" s="149" t="str">
        <f>IFERROR(IF(N514="","",(N514+(0.16*N514))),"-")</f>
        <v/>
      </c>
      <c r="P514" s="153" t="s">
        <v>109</v>
      </c>
      <c r="Q514" s="184" t="str">
        <f>IFERROR(N514/P514,"-")</f>
        <v>-</v>
      </c>
      <c r="R514" s="153" t="str" cm="1">
        <f t="array" ref="R514">IFERROR(IF(SUMPRODUCT(('Hrs 2021'!$I$2:$I$500='Suivi quotidien'!A514)*('Hrs 2021'!$H$2:$H$500='Suivi quotidien'!G514)*('Hrs 2021'!$J$2:$J$500*1))=0,"",SUMPRODUCT(('Hrs 2021'!$I$2:$I$500='Suivi quotidien'!A514)*('Hrs 2021'!$H$2:$H$500='Suivi quotidien'!G514)*('Hrs 2021'!$J$2:$J$500*1)))/60,"-")</f>
        <v>-</v>
      </c>
      <c r="S514" s="184" t="str">
        <f>IFERROR(N514/R514,"-")</f>
        <v>-</v>
      </c>
      <c r="T514" s="180" t="str" cm="1">
        <f t="array" ref="T514">IF(SUMPRODUCT(('Hrs 2021'!$B$2:$B$500='Suivi quotidien'!A514)*('Hrs 2021'!$A$2:$A$500='Suivi quotidien'!G514)*('Hrs 2021'!$E$2:$E$500*1))=0,"-",SUMPRODUCT(('Hrs 2021'!$B$2:$B$500='Suivi quotidien'!A514)*('Hrs 2021'!$A$2:$A$500='Suivi quotidien'!G514)*('Hrs 2021'!$E$2:$E$500*1)))</f>
        <v>-</v>
      </c>
      <c r="U514" s="184" t="str">
        <f>IFERROR(O514/T514,"-")</f>
        <v>-</v>
      </c>
      <c r="V514" s="153" t="str" cm="1">
        <f t="array" ref="V514">IF(SUMPRODUCT(('Hrs 2021'!$B$2:$B$500='Suivi quotidien'!A514)*('Hrs 2021'!$A$2:$A$500='Suivi quotidien'!G514)*('Hrs 2021'!$E$2:$E$500*1))=0,"-",SUMPRODUCT(('Hrs 2021'!$B$2:$B$500='Suivi quotidien'!A514)*('Hrs 2021'!$A$2:$A$500='Suivi quotidien'!G514)*('Hrs 2021'!$F$2:$F$500*1)))</f>
        <v>-</v>
      </c>
      <c r="W514" s="184" t="str">
        <f>IFERROR(O514/V514,"-")</f>
        <v>-</v>
      </c>
      <c r="X514" s="180" t="str" cm="1">
        <f t="array" ref="X514">IF(SUMPRODUCT(('Hrs 2022'!$C$2:$C$500='Suivi quotidien'!A514)*('Hrs 2022'!$B$2:$B$500='Suivi quotidien'!G514)*('Hrs 2022'!$F$2:$F$500*1))=0,"-",SUMPRODUCT(('Hrs 2022'!$C$2:$C$500='Suivi quotidien'!A514)*('Hrs 2022'!$B$2:$B$500='Suivi quotidien'!G514)*('Hrs 2022'!$F$2:$F$500*1)))</f>
        <v>-</v>
      </c>
      <c r="Y514" s="184" t="str">
        <f>IFERROR(O514/X514,"-")</f>
        <v>-</v>
      </c>
      <c r="Z514" s="153" t="s">
        <v>109</v>
      </c>
      <c r="AA514" s="184" t="str">
        <f>IFERROR(O514/Z514,"-")</f>
        <v>-</v>
      </c>
      <c r="AB514" s="156" t="s">
        <v>109</v>
      </c>
      <c r="AC514" s="181" t="s">
        <v>334</v>
      </c>
    </row>
    <row r="515" spans="1:29" ht="30" x14ac:dyDescent="0.25">
      <c r="A515" s="185"/>
      <c r="B515" s="68"/>
      <c r="L515" s="76"/>
      <c r="O515" s="149" t="str">
        <f>IFERROR(IF(N515="","",(N515+(0.16*N515))),"-")</f>
        <v/>
      </c>
      <c r="P515" s="153" t="s">
        <v>109</v>
      </c>
      <c r="Q515" s="184" t="str">
        <f>IFERROR(N515/P515,"-")</f>
        <v>-</v>
      </c>
      <c r="R515" s="153" t="str" cm="1">
        <f t="array" ref="R515">IFERROR(IF(SUMPRODUCT(('Hrs 2021'!$I$2:$I$500='Suivi quotidien'!A515)*('Hrs 2021'!$H$2:$H$500='Suivi quotidien'!G515)*('Hrs 2021'!$J$2:$J$500*1))=0,"",SUMPRODUCT(('Hrs 2021'!$I$2:$I$500='Suivi quotidien'!A515)*('Hrs 2021'!$H$2:$H$500='Suivi quotidien'!G515)*('Hrs 2021'!$J$2:$J$500*1)))/60,"-")</f>
        <v>-</v>
      </c>
      <c r="S515" s="184" t="str">
        <f>IFERROR(N515/R515,"-")</f>
        <v>-</v>
      </c>
      <c r="T515" s="180" t="str" cm="1">
        <f t="array" ref="T515">IF(SUMPRODUCT(('Hrs 2021'!$B$2:$B$500='Suivi quotidien'!A515)*('Hrs 2021'!$A$2:$A$500='Suivi quotidien'!G515)*('Hrs 2021'!$E$2:$E$500*1))=0,"-",SUMPRODUCT(('Hrs 2021'!$B$2:$B$500='Suivi quotidien'!A515)*('Hrs 2021'!$A$2:$A$500='Suivi quotidien'!G515)*('Hrs 2021'!$E$2:$E$500*1)))</f>
        <v>-</v>
      </c>
      <c r="U515" s="184" t="str">
        <f>IFERROR(O515/T515,"-")</f>
        <v>-</v>
      </c>
      <c r="V515" s="153" t="str" cm="1">
        <f t="array" ref="V515">IF(SUMPRODUCT(('Hrs 2021'!$B$2:$B$500='Suivi quotidien'!A515)*('Hrs 2021'!$A$2:$A$500='Suivi quotidien'!G515)*('Hrs 2021'!$E$2:$E$500*1))=0,"-",SUMPRODUCT(('Hrs 2021'!$B$2:$B$500='Suivi quotidien'!A515)*('Hrs 2021'!$A$2:$A$500='Suivi quotidien'!G515)*('Hrs 2021'!$F$2:$F$500*1)))</f>
        <v>-</v>
      </c>
      <c r="W515" s="184" t="str">
        <f>IFERROR(O515/V515,"-")</f>
        <v>-</v>
      </c>
      <c r="X515" s="180" t="str" cm="1">
        <f t="array" ref="X515">IF(SUMPRODUCT(('Hrs 2022'!$C$2:$C$500='Suivi quotidien'!A515)*('Hrs 2022'!$B$2:$B$500='Suivi quotidien'!G515)*('Hrs 2022'!$F$2:$F$500*1))=0,"-",SUMPRODUCT(('Hrs 2022'!$C$2:$C$500='Suivi quotidien'!A515)*('Hrs 2022'!$B$2:$B$500='Suivi quotidien'!G515)*('Hrs 2022'!$F$2:$F$500*1)))</f>
        <v>-</v>
      </c>
      <c r="Y515" s="184" t="str">
        <f>IFERROR(O515/X515,"-")</f>
        <v>-</v>
      </c>
      <c r="Z515" s="153" t="s">
        <v>109</v>
      </c>
      <c r="AA515" s="184" t="str">
        <f>IFERROR(O515/Z515,"-")</f>
        <v>-</v>
      </c>
      <c r="AB515" s="156" t="s">
        <v>109</v>
      </c>
      <c r="AC515" s="181" t="s">
        <v>334</v>
      </c>
    </row>
    <row r="516" spans="1:29" ht="30" x14ac:dyDescent="0.25">
      <c r="A516" s="185"/>
      <c r="B516" s="68"/>
      <c r="L516" s="76"/>
      <c r="O516" s="149" t="str">
        <f>IFERROR(IF(N516="","",(N516+(0.16*N516))),"-")</f>
        <v/>
      </c>
      <c r="P516" s="153" t="s">
        <v>109</v>
      </c>
      <c r="Q516" s="184" t="str">
        <f>IFERROR(N516/P516,"-")</f>
        <v>-</v>
      </c>
      <c r="R516" s="153" t="str" cm="1">
        <f t="array" ref="R516">IFERROR(IF(SUMPRODUCT(('Hrs 2021'!$I$2:$I$500='Suivi quotidien'!A516)*('Hrs 2021'!$H$2:$H$500='Suivi quotidien'!G516)*('Hrs 2021'!$J$2:$J$500*1))=0,"",SUMPRODUCT(('Hrs 2021'!$I$2:$I$500='Suivi quotidien'!A516)*('Hrs 2021'!$H$2:$H$500='Suivi quotidien'!G516)*('Hrs 2021'!$J$2:$J$500*1)))/60,"-")</f>
        <v>-</v>
      </c>
      <c r="S516" s="184" t="str">
        <f>IFERROR(N516/R516,"-")</f>
        <v>-</v>
      </c>
      <c r="T516" s="180" t="str" cm="1">
        <f t="array" ref="T516">IF(SUMPRODUCT(('Hrs 2021'!$B$2:$B$500='Suivi quotidien'!A516)*('Hrs 2021'!$A$2:$A$500='Suivi quotidien'!G516)*('Hrs 2021'!$E$2:$E$500*1))=0,"-",SUMPRODUCT(('Hrs 2021'!$B$2:$B$500='Suivi quotidien'!A516)*('Hrs 2021'!$A$2:$A$500='Suivi quotidien'!G516)*('Hrs 2021'!$E$2:$E$500*1)))</f>
        <v>-</v>
      </c>
      <c r="U516" s="184" t="str">
        <f>IFERROR(O516/T516,"-")</f>
        <v>-</v>
      </c>
      <c r="V516" s="153" t="str" cm="1">
        <f t="array" ref="V516">IF(SUMPRODUCT(('Hrs 2021'!$B$2:$B$500='Suivi quotidien'!A516)*('Hrs 2021'!$A$2:$A$500='Suivi quotidien'!G516)*('Hrs 2021'!$E$2:$E$500*1))=0,"-",SUMPRODUCT(('Hrs 2021'!$B$2:$B$500='Suivi quotidien'!A516)*('Hrs 2021'!$A$2:$A$500='Suivi quotidien'!G516)*('Hrs 2021'!$F$2:$F$500*1)))</f>
        <v>-</v>
      </c>
      <c r="W516" s="184" t="str">
        <f>IFERROR(O516/V516,"-")</f>
        <v>-</v>
      </c>
      <c r="X516" s="180" t="str" cm="1">
        <f t="array" ref="X516">IF(SUMPRODUCT(('Hrs 2022'!$C$2:$C$500='Suivi quotidien'!A516)*('Hrs 2022'!$B$2:$B$500='Suivi quotidien'!G516)*('Hrs 2022'!$F$2:$F$500*1))=0,"-",SUMPRODUCT(('Hrs 2022'!$C$2:$C$500='Suivi quotidien'!A516)*('Hrs 2022'!$B$2:$B$500='Suivi quotidien'!G516)*('Hrs 2022'!$F$2:$F$500*1)))</f>
        <v>-</v>
      </c>
      <c r="Y516" s="184" t="str">
        <f>IFERROR(O516/X516,"-")</f>
        <v>-</v>
      </c>
      <c r="Z516" s="153" t="s">
        <v>109</v>
      </c>
      <c r="AA516" s="184" t="str">
        <f>IFERROR(O516/Z516,"-")</f>
        <v>-</v>
      </c>
      <c r="AB516" s="156" t="s">
        <v>109</v>
      </c>
      <c r="AC516" s="181" t="s">
        <v>334</v>
      </c>
    </row>
    <row r="517" spans="1:29" ht="30" x14ac:dyDescent="0.25">
      <c r="A517" s="185"/>
      <c r="B517" s="68"/>
      <c r="L517" s="76"/>
      <c r="O517" s="149" t="str">
        <f>IFERROR(IF(N517="","",(N517+(0.16*N517))),"-")</f>
        <v/>
      </c>
      <c r="P517" s="153" t="s">
        <v>109</v>
      </c>
      <c r="Q517" s="184" t="str">
        <f>IFERROR(N517/P517,"-")</f>
        <v>-</v>
      </c>
      <c r="R517" s="153" t="str" cm="1">
        <f t="array" ref="R517">IFERROR(IF(SUMPRODUCT(('Hrs 2021'!$I$2:$I$500='Suivi quotidien'!A517)*('Hrs 2021'!$H$2:$H$500='Suivi quotidien'!G517)*('Hrs 2021'!$J$2:$J$500*1))=0,"",SUMPRODUCT(('Hrs 2021'!$I$2:$I$500='Suivi quotidien'!A517)*('Hrs 2021'!$H$2:$H$500='Suivi quotidien'!G517)*('Hrs 2021'!$J$2:$J$500*1)))/60,"-")</f>
        <v>-</v>
      </c>
      <c r="S517" s="184" t="str">
        <f>IFERROR(N517/R517,"-")</f>
        <v>-</v>
      </c>
      <c r="T517" s="180" t="str" cm="1">
        <f t="array" ref="T517">IF(SUMPRODUCT(('Hrs 2021'!$B$2:$B$500='Suivi quotidien'!A517)*('Hrs 2021'!$A$2:$A$500='Suivi quotidien'!G517)*('Hrs 2021'!$E$2:$E$500*1))=0,"-",SUMPRODUCT(('Hrs 2021'!$B$2:$B$500='Suivi quotidien'!A517)*('Hrs 2021'!$A$2:$A$500='Suivi quotidien'!G517)*('Hrs 2021'!$E$2:$E$500*1)))</f>
        <v>-</v>
      </c>
      <c r="U517" s="184" t="str">
        <f>IFERROR(O517/T517,"-")</f>
        <v>-</v>
      </c>
      <c r="V517" s="153" t="str" cm="1">
        <f t="array" ref="V517">IF(SUMPRODUCT(('Hrs 2021'!$B$2:$B$500='Suivi quotidien'!A517)*('Hrs 2021'!$A$2:$A$500='Suivi quotidien'!G517)*('Hrs 2021'!$E$2:$E$500*1))=0,"-",SUMPRODUCT(('Hrs 2021'!$B$2:$B$500='Suivi quotidien'!A517)*('Hrs 2021'!$A$2:$A$500='Suivi quotidien'!G517)*('Hrs 2021'!$F$2:$F$500*1)))</f>
        <v>-</v>
      </c>
      <c r="W517" s="184" t="str">
        <f>IFERROR(O517/V517,"-")</f>
        <v>-</v>
      </c>
      <c r="X517" s="180" t="str" cm="1">
        <f t="array" ref="X517">IF(SUMPRODUCT(('Hrs 2022'!$C$2:$C$500='Suivi quotidien'!A517)*('Hrs 2022'!$B$2:$B$500='Suivi quotidien'!G517)*('Hrs 2022'!$F$2:$F$500*1))=0,"-",SUMPRODUCT(('Hrs 2022'!$C$2:$C$500='Suivi quotidien'!A517)*('Hrs 2022'!$B$2:$B$500='Suivi quotidien'!G517)*('Hrs 2022'!$F$2:$F$500*1)))</f>
        <v>-</v>
      </c>
      <c r="Y517" s="184" t="str">
        <f>IFERROR(O517/X517,"-")</f>
        <v>-</v>
      </c>
      <c r="Z517" s="153" t="s">
        <v>109</v>
      </c>
      <c r="AA517" s="184" t="str">
        <f>IFERROR(O517/Z517,"-")</f>
        <v>-</v>
      </c>
      <c r="AB517" s="156" t="s">
        <v>109</v>
      </c>
      <c r="AC517" s="181" t="s">
        <v>334</v>
      </c>
    </row>
    <row r="518" spans="1:29" ht="30" x14ac:dyDescent="0.25">
      <c r="A518" s="185"/>
      <c r="B518" s="68"/>
      <c r="L518" s="76"/>
      <c r="O518" s="149" t="str">
        <f>IFERROR(IF(N518="","",(N518+(0.16*N518))),"-")</f>
        <v/>
      </c>
      <c r="P518" s="153" t="s">
        <v>109</v>
      </c>
      <c r="Q518" s="184" t="str">
        <f>IFERROR(N518/P518,"-")</f>
        <v>-</v>
      </c>
      <c r="R518" s="153" t="str" cm="1">
        <f t="array" ref="R518">IFERROR(IF(SUMPRODUCT(('Hrs 2021'!$I$2:$I$500='Suivi quotidien'!A518)*('Hrs 2021'!$H$2:$H$500='Suivi quotidien'!G518)*('Hrs 2021'!$J$2:$J$500*1))=0,"",SUMPRODUCT(('Hrs 2021'!$I$2:$I$500='Suivi quotidien'!A518)*('Hrs 2021'!$H$2:$H$500='Suivi quotidien'!G518)*('Hrs 2021'!$J$2:$J$500*1)))/60,"-")</f>
        <v>-</v>
      </c>
      <c r="S518" s="184" t="str">
        <f>IFERROR(N518/R518,"-")</f>
        <v>-</v>
      </c>
      <c r="T518" s="180" t="str" cm="1">
        <f t="array" ref="T518">IF(SUMPRODUCT(('Hrs 2021'!$B$2:$B$500='Suivi quotidien'!A518)*('Hrs 2021'!$A$2:$A$500='Suivi quotidien'!G518)*('Hrs 2021'!$E$2:$E$500*1))=0,"-",SUMPRODUCT(('Hrs 2021'!$B$2:$B$500='Suivi quotidien'!A518)*('Hrs 2021'!$A$2:$A$500='Suivi quotidien'!G518)*('Hrs 2021'!$E$2:$E$500*1)))</f>
        <v>-</v>
      </c>
      <c r="U518" s="184" t="str">
        <f>IFERROR(O518/T518,"-")</f>
        <v>-</v>
      </c>
      <c r="V518" s="153" t="str" cm="1">
        <f t="array" ref="V518">IF(SUMPRODUCT(('Hrs 2021'!$B$2:$B$500='Suivi quotidien'!A518)*('Hrs 2021'!$A$2:$A$500='Suivi quotidien'!G518)*('Hrs 2021'!$E$2:$E$500*1))=0,"-",SUMPRODUCT(('Hrs 2021'!$B$2:$B$500='Suivi quotidien'!A518)*('Hrs 2021'!$A$2:$A$500='Suivi quotidien'!G518)*('Hrs 2021'!$F$2:$F$500*1)))</f>
        <v>-</v>
      </c>
      <c r="W518" s="184" t="str">
        <f>IFERROR(O518/V518,"-")</f>
        <v>-</v>
      </c>
      <c r="X518" s="180" t="str" cm="1">
        <f t="array" ref="X518">IF(SUMPRODUCT(('Hrs 2022'!$C$2:$C$500='Suivi quotidien'!A518)*('Hrs 2022'!$B$2:$B$500='Suivi quotidien'!G518)*('Hrs 2022'!$F$2:$F$500*1))=0,"-",SUMPRODUCT(('Hrs 2022'!$C$2:$C$500='Suivi quotidien'!A518)*('Hrs 2022'!$B$2:$B$500='Suivi quotidien'!G518)*('Hrs 2022'!$F$2:$F$500*1)))</f>
        <v>-</v>
      </c>
      <c r="Y518" s="184" t="str">
        <f>IFERROR(O518/X518,"-")</f>
        <v>-</v>
      </c>
      <c r="Z518" s="153" t="s">
        <v>109</v>
      </c>
      <c r="AA518" s="184" t="str">
        <f>IFERROR(O518/Z518,"-")</f>
        <v>-</v>
      </c>
      <c r="AB518" s="156" t="s">
        <v>109</v>
      </c>
      <c r="AC518" s="181" t="s">
        <v>334</v>
      </c>
    </row>
    <row r="519" spans="1:29" ht="30" x14ac:dyDescent="0.25">
      <c r="A519" s="185"/>
      <c r="B519" s="68"/>
      <c r="L519" s="76"/>
      <c r="O519" s="149" t="str">
        <f>IFERROR(IF(N519="","",(N519+(0.16*N519))),"-")</f>
        <v/>
      </c>
      <c r="P519" s="153" t="s">
        <v>109</v>
      </c>
      <c r="Q519" s="184" t="str">
        <f>IFERROR(N519/P519,"-")</f>
        <v>-</v>
      </c>
      <c r="R519" s="153" t="str" cm="1">
        <f t="array" ref="R519">IFERROR(IF(SUMPRODUCT(('Hrs 2021'!$I$2:$I$500='Suivi quotidien'!A519)*('Hrs 2021'!$H$2:$H$500='Suivi quotidien'!G519)*('Hrs 2021'!$J$2:$J$500*1))=0,"",SUMPRODUCT(('Hrs 2021'!$I$2:$I$500='Suivi quotidien'!A519)*('Hrs 2021'!$H$2:$H$500='Suivi quotidien'!G519)*('Hrs 2021'!$J$2:$J$500*1)))/60,"-")</f>
        <v>-</v>
      </c>
      <c r="S519" s="184" t="str">
        <f>IFERROR(N519/R519,"-")</f>
        <v>-</v>
      </c>
      <c r="T519" s="180" t="str" cm="1">
        <f t="array" ref="T519">IF(SUMPRODUCT(('Hrs 2021'!$B$2:$B$500='Suivi quotidien'!A519)*('Hrs 2021'!$A$2:$A$500='Suivi quotidien'!G519)*('Hrs 2021'!$E$2:$E$500*1))=0,"-",SUMPRODUCT(('Hrs 2021'!$B$2:$B$500='Suivi quotidien'!A519)*('Hrs 2021'!$A$2:$A$500='Suivi quotidien'!G519)*('Hrs 2021'!$E$2:$E$500*1)))</f>
        <v>-</v>
      </c>
      <c r="U519" s="184" t="str">
        <f>IFERROR(O519/T519,"-")</f>
        <v>-</v>
      </c>
      <c r="V519" s="153" t="str" cm="1">
        <f t="array" ref="V519">IF(SUMPRODUCT(('Hrs 2021'!$B$2:$B$500='Suivi quotidien'!A519)*('Hrs 2021'!$A$2:$A$500='Suivi quotidien'!G519)*('Hrs 2021'!$E$2:$E$500*1))=0,"-",SUMPRODUCT(('Hrs 2021'!$B$2:$B$500='Suivi quotidien'!A519)*('Hrs 2021'!$A$2:$A$500='Suivi quotidien'!G519)*('Hrs 2021'!$F$2:$F$500*1)))</f>
        <v>-</v>
      </c>
      <c r="W519" s="184" t="str">
        <f>IFERROR(O519/V519,"-")</f>
        <v>-</v>
      </c>
      <c r="X519" s="180" t="str" cm="1">
        <f t="array" ref="X519">IF(SUMPRODUCT(('Hrs 2022'!$C$2:$C$500='Suivi quotidien'!A519)*('Hrs 2022'!$B$2:$B$500='Suivi quotidien'!G519)*('Hrs 2022'!$F$2:$F$500*1))=0,"-",SUMPRODUCT(('Hrs 2022'!$C$2:$C$500='Suivi quotidien'!A519)*('Hrs 2022'!$B$2:$B$500='Suivi quotidien'!G519)*('Hrs 2022'!$F$2:$F$500*1)))</f>
        <v>-</v>
      </c>
      <c r="Y519" s="184" t="str">
        <f>IFERROR(O519/X519,"-")</f>
        <v>-</v>
      </c>
      <c r="Z519" s="153" t="s">
        <v>109</v>
      </c>
      <c r="AA519" s="184" t="str">
        <f>IFERROR(O519/Z519,"-")</f>
        <v>-</v>
      </c>
      <c r="AB519" s="156" t="s">
        <v>109</v>
      </c>
      <c r="AC519" s="181" t="s">
        <v>334</v>
      </c>
    </row>
    <row r="520" spans="1:29" ht="30" x14ac:dyDescent="0.25">
      <c r="A520" s="185"/>
      <c r="B520" s="68"/>
      <c r="L520" s="76"/>
      <c r="O520" s="149" t="str">
        <f>IFERROR(IF(N520="","",(N520+(0.16*N520))),"-")</f>
        <v/>
      </c>
      <c r="P520" s="153" t="s">
        <v>109</v>
      </c>
      <c r="Q520" s="184" t="str">
        <f>IFERROR(N520/P520,"-")</f>
        <v>-</v>
      </c>
      <c r="R520" s="153" t="str" cm="1">
        <f t="array" ref="R520">IFERROR(IF(SUMPRODUCT(('Hrs 2021'!$I$2:$I$500='Suivi quotidien'!A520)*('Hrs 2021'!$H$2:$H$500='Suivi quotidien'!G520)*('Hrs 2021'!$J$2:$J$500*1))=0,"",SUMPRODUCT(('Hrs 2021'!$I$2:$I$500='Suivi quotidien'!A520)*('Hrs 2021'!$H$2:$H$500='Suivi quotidien'!G520)*('Hrs 2021'!$J$2:$J$500*1)))/60,"-")</f>
        <v>-</v>
      </c>
      <c r="S520" s="184" t="str">
        <f>IFERROR(N520/R520,"-")</f>
        <v>-</v>
      </c>
      <c r="T520" s="180" t="str" cm="1">
        <f t="array" ref="T520">IF(SUMPRODUCT(('Hrs 2021'!$B$2:$B$500='Suivi quotidien'!A520)*('Hrs 2021'!$A$2:$A$500='Suivi quotidien'!G520)*('Hrs 2021'!$E$2:$E$500*1))=0,"-",SUMPRODUCT(('Hrs 2021'!$B$2:$B$500='Suivi quotidien'!A520)*('Hrs 2021'!$A$2:$A$500='Suivi quotidien'!G520)*('Hrs 2021'!$E$2:$E$500*1)))</f>
        <v>-</v>
      </c>
      <c r="U520" s="184" t="str">
        <f>IFERROR(O520/T520,"-")</f>
        <v>-</v>
      </c>
      <c r="V520" s="153" t="str" cm="1">
        <f t="array" ref="V520">IF(SUMPRODUCT(('Hrs 2021'!$B$2:$B$500='Suivi quotidien'!A520)*('Hrs 2021'!$A$2:$A$500='Suivi quotidien'!G520)*('Hrs 2021'!$E$2:$E$500*1))=0,"-",SUMPRODUCT(('Hrs 2021'!$B$2:$B$500='Suivi quotidien'!A520)*('Hrs 2021'!$A$2:$A$500='Suivi quotidien'!G520)*('Hrs 2021'!$F$2:$F$500*1)))</f>
        <v>-</v>
      </c>
      <c r="W520" s="184" t="str">
        <f>IFERROR(O520/V520,"-")</f>
        <v>-</v>
      </c>
      <c r="X520" s="180" t="str" cm="1">
        <f t="array" ref="X520">IF(SUMPRODUCT(('Hrs 2022'!$C$2:$C$500='Suivi quotidien'!A520)*('Hrs 2022'!$B$2:$B$500='Suivi quotidien'!G520)*('Hrs 2022'!$F$2:$F$500*1))=0,"-",SUMPRODUCT(('Hrs 2022'!$C$2:$C$500='Suivi quotidien'!A520)*('Hrs 2022'!$B$2:$B$500='Suivi quotidien'!G520)*('Hrs 2022'!$F$2:$F$500*1)))</f>
        <v>-</v>
      </c>
      <c r="Y520" s="184" t="str">
        <f>IFERROR(O520/X520,"-")</f>
        <v>-</v>
      </c>
      <c r="Z520" s="153" t="s">
        <v>109</v>
      </c>
      <c r="AA520" s="184" t="str">
        <f>IFERROR(O520/Z520,"-")</f>
        <v>-</v>
      </c>
      <c r="AB520" s="156" t="s">
        <v>109</v>
      </c>
      <c r="AC520" s="181" t="s">
        <v>334</v>
      </c>
    </row>
    <row r="521" spans="1:29" ht="30" x14ac:dyDescent="0.25">
      <c r="A521" s="185"/>
      <c r="B521" s="68"/>
      <c r="L521" s="76"/>
      <c r="O521" s="149" t="str">
        <f>IFERROR(IF(N521="","",(N521+(0.16*N521))),"-")</f>
        <v/>
      </c>
      <c r="P521" s="153" t="s">
        <v>109</v>
      </c>
      <c r="Q521" s="184" t="str">
        <f>IFERROR(N521/P521,"-")</f>
        <v>-</v>
      </c>
      <c r="R521" s="153" t="str" cm="1">
        <f t="array" ref="R521">IFERROR(IF(SUMPRODUCT(('Hrs 2021'!$I$2:$I$500='Suivi quotidien'!A521)*('Hrs 2021'!$H$2:$H$500='Suivi quotidien'!G521)*('Hrs 2021'!$J$2:$J$500*1))=0,"",SUMPRODUCT(('Hrs 2021'!$I$2:$I$500='Suivi quotidien'!A521)*('Hrs 2021'!$H$2:$H$500='Suivi quotidien'!G521)*('Hrs 2021'!$J$2:$J$500*1)))/60,"-")</f>
        <v>-</v>
      </c>
      <c r="S521" s="184" t="str">
        <f>IFERROR(N521/R521,"-")</f>
        <v>-</v>
      </c>
      <c r="T521" s="180" t="str" cm="1">
        <f t="array" ref="T521">IF(SUMPRODUCT(('Hrs 2021'!$B$2:$B$500='Suivi quotidien'!A521)*('Hrs 2021'!$A$2:$A$500='Suivi quotidien'!G521)*('Hrs 2021'!$E$2:$E$500*1))=0,"-",SUMPRODUCT(('Hrs 2021'!$B$2:$B$500='Suivi quotidien'!A521)*('Hrs 2021'!$A$2:$A$500='Suivi quotidien'!G521)*('Hrs 2021'!$E$2:$E$500*1)))</f>
        <v>-</v>
      </c>
      <c r="U521" s="184" t="str">
        <f>IFERROR(O521/T521,"-")</f>
        <v>-</v>
      </c>
      <c r="V521" s="153" t="str" cm="1">
        <f t="array" ref="V521">IF(SUMPRODUCT(('Hrs 2021'!$B$2:$B$500='Suivi quotidien'!A521)*('Hrs 2021'!$A$2:$A$500='Suivi quotidien'!G521)*('Hrs 2021'!$E$2:$E$500*1))=0,"-",SUMPRODUCT(('Hrs 2021'!$B$2:$B$500='Suivi quotidien'!A521)*('Hrs 2021'!$A$2:$A$500='Suivi quotidien'!G521)*('Hrs 2021'!$F$2:$F$500*1)))</f>
        <v>-</v>
      </c>
      <c r="W521" s="184" t="str">
        <f>IFERROR(O521/V521,"-")</f>
        <v>-</v>
      </c>
      <c r="X521" s="180" t="str" cm="1">
        <f t="array" ref="X521">IF(SUMPRODUCT(('Hrs 2022'!$C$2:$C$500='Suivi quotidien'!A521)*('Hrs 2022'!$B$2:$B$500='Suivi quotidien'!G521)*('Hrs 2022'!$F$2:$F$500*1))=0,"-",SUMPRODUCT(('Hrs 2022'!$C$2:$C$500='Suivi quotidien'!A521)*('Hrs 2022'!$B$2:$B$500='Suivi quotidien'!G521)*('Hrs 2022'!$F$2:$F$500*1)))</f>
        <v>-</v>
      </c>
      <c r="Y521" s="184" t="str">
        <f>IFERROR(O521/X521,"-")</f>
        <v>-</v>
      </c>
      <c r="Z521" s="153" t="s">
        <v>109</v>
      </c>
      <c r="AA521" s="184" t="str">
        <f>IFERROR(O521/Z521,"-")</f>
        <v>-</v>
      </c>
      <c r="AB521" s="156" t="s">
        <v>109</v>
      </c>
      <c r="AC521" s="181" t="s">
        <v>334</v>
      </c>
    </row>
    <row r="522" spans="1:29" ht="30" x14ac:dyDescent="0.25">
      <c r="A522" s="185"/>
      <c r="B522" s="68"/>
      <c r="L522" s="76"/>
      <c r="O522" s="149" t="str">
        <f>IFERROR(IF(N522="","",(N522+(0.16*N522))),"-")</f>
        <v/>
      </c>
      <c r="P522" s="153" t="s">
        <v>109</v>
      </c>
      <c r="Q522" s="184" t="str">
        <f>IFERROR(N522/P522,"-")</f>
        <v>-</v>
      </c>
      <c r="R522" s="153" t="str" cm="1">
        <f t="array" ref="R522">IFERROR(IF(SUMPRODUCT(('Hrs 2021'!$I$2:$I$500='Suivi quotidien'!A522)*('Hrs 2021'!$H$2:$H$500='Suivi quotidien'!G522)*('Hrs 2021'!$J$2:$J$500*1))=0,"",SUMPRODUCT(('Hrs 2021'!$I$2:$I$500='Suivi quotidien'!A522)*('Hrs 2021'!$H$2:$H$500='Suivi quotidien'!G522)*('Hrs 2021'!$J$2:$J$500*1)))/60,"-")</f>
        <v>-</v>
      </c>
      <c r="S522" s="184" t="str">
        <f>IFERROR(N522/R522,"-")</f>
        <v>-</v>
      </c>
      <c r="T522" s="180" t="str" cm="1">
        <f t="array" ref="T522">IF(SUMPRODUCT(('Hrs 2021'!$B$2:$B$500='Suivi quotidien'!A522)*('Hrs 2021'!$A$2:$A$500='Suivi quotidien'!G522)*('Hrs 2021'!$E$2:$E$500*1))=0,"-",SUMPRODUCT(('Hrs 2021'!$B$2:$B$500='Suivi quotidien'!A522)*('Hrs 2021'!$A$2:$A$500='Suivi quotidien'!G522)*('Hrs 2021'!$E$2:$E$500*1)))</f>
        <v>-</v>
      </c>
      <c r="U522" s="184" t="str">
        <f>IFERROR(O522/T522,"-")</f>
        <v>-</v>
      </c>
      <c r="V522" s="153" t="str" cm="1">
        <f t="array" ref="V522">IF(SUMPRODUCT(('Hrs 2021'!$B$2:$B$500='Suivi quotidien'!A522)*('Hrs 2021'!$A$2:$A$500='Suivi quotidien'!G522)*('Hrs 2021'!$E$2:$E$500*1))=0,"-",SUMPRODUCT(('Hrs 2021'!$B$2:$B$500='Suivi quotidien'!A522)*('Hrs 2021'!$A$2:$A$500='Suivi quotidien'!G522)*('Hrs 2021'!$F$2:$F$500*1)))</f>
        <v>-</v>
      </c>
      <c r="W522" s="184" t="str">
        <f>IFERROR(O522/V522,"-")</f>
        <v>-</v>
      </c>
      <c r="X522" s="180" t="str" cm="1">
        <f t="array" ref="X522">IF(SUMPRODUCT(('Hrs 2022'!$C$2:$C$500='Suivi quotidien'!A522)*('Hrs 2022'!$B$2:$B$500='Suivi quotidien'!G522)*('Hrs 2022'!$F$2:$F$500*1))=0,"-",SUMPRODUCT(('Hrs 2022'!$C$2:$C$500='Suivi quotidien'!A522)*('Hrs 2022'!$B$2:$B$500='Suivi quotidien'!G522)*('Hrs 2022'!$F$2:$F$500*1)))</f>
        <v>-</v>
      </c>
      <c r="Y522" s="184" t="str">
        <f>IFERROR(O522/X522,"-")</f>
        <v>-</v>
      </c>
      <c r="Z522" s="153" t="s">
        <v>109</v>
      </c>
      <c r="AA522" s="184" t="str">
        <f>IFERROR(O522/Z522,"-")</f>
        <v>-</v>
      </c>
      <c r="AB522" s="156" t="s">
        <v>109</v>
      </c>
      <c r="AC522" s="181" t="s">
        <v>334</v>
      </c>
    </row>
    <row r="523" spans="1:29" ht="30" x14ac:dyDescent="0.25">
      <c r="A523" s="185"/>
      <c r="B523" s="68"/>
      <c r="L523" s="76"/>
      <c r="O523" s="149" t="str">
        <f>IFERROR(IF(N523="","",(N523+(0.16*N523))),"-")</f>
        <v/>
      </c>
      <c r="P523" s="153" t="s">
        <v>109</v>
      </c>
      <c r="Q523" s="184" t="str">
        <f>IFERROR(N523/P523,"-")</f>
        <v>-</v>
      </c>
      <c r="R523" s="153" t="str" cm="1">
        <f t="array" ref="R523">IFERROR(IF(SUMPRODUCT(('Hrs 2021'!$I$2:$I$500='Suivi quotidien'!A523)*('Hrs 2021'!$H$2:$H$500='Suivi quotidien'!G523)*('Hrs 2021'!$J$2:$J$500*1))=0,"",SUMPRODUCT(('Hrs 2021'!$I$2:$I$500='Suivi quotidien'!A523)*('Hrs 2021'!$H$2:$H$500='Suivi quotidien'!G523)*('Hrs 2021'!$J$2:$J$500*1)))/60,"-")</f>
        <v>-</v>
      </c>
      <c r="S523" s="184" t="str">
        <f>IFERROR(N523/R523,"-")</f>
        <v>-</v>
      </c>
      <c r="T523" s="180" t="str" cm="1">
        <f t="array" ref="T523">IF(SUMPRODUCT(('Hrs 2021'!$B$2:$B$500='Suivi quotidien'!A523)*('Hrs 2021'!$A$2:$A$500='Suivi quotidien'!G523)*('Hrs 2021'!$E$2:$E$500*1))=0,"-",SUMPRODUCT(('Hrs 2021'!$B$2:$B$500='Suivi quotidien'!A523)*('Hrs 2021'!$A$2:$A$500='Suivi quotidien'!G523)*('Hrs 2021'!$E$2:$E$500*1)))</f>
        <v>-</v>
      </c>
      <c r="U523" s="184" t="str">
        <f>IFERROR(O523/T523,"-")</f>
        <v>-</v>
      </c>
      <c r="V523" s="153" t="str" cm="1">
        <f t="array" ref="V523">IF(SUMPRODUCT(('Hrs 2021'!$B$2:$B$500='Suivi quotidien'!A523)*('Hrs 2021'!$A$2:$A$500='Suivi quotidien'!G523)*('Hrs 2021'!$E$2:$E$500*1))=0,"-",SUMPRODUCT(('Hrs 2021'!$B$2:$B$500='Suivi quotidien'!A523)*('Hrs 2021'!$A$2:$A$500='Suivi quotidien'!G523)*('Hrs 2021'!$F$2:$F$500*1)))</f>
        <v>-</v>
      </c>
      <c r="W523" s="184" t="str">
        <f>IFERROR(O523/V523,"-")</f>
        <v>-</v>
      </c>
      <c r="X523" s="180" t="str" cm="1">
        <f t="array" ref="X523">IF(SUMPRODUCT(('Hrs 2022'!$C$2:$C$500='Suivi quotidien'!A523)*('Hrs 2022'!$B$2:$B$500='Suivi quotidien'!G523)*('Hrs 2022'!$F$2:$F$500*1))=0,"-",SUMPRODUCT(('Hrs 2022'!$C$2:$C$500='Suivi quotidien'!A523)*('Hrs 2022'!$B$2:$B$500='Suivi quotidien'!G523)*('Hrs 2022'!$F$2:$F$500*1)))</f>
        <v>-</v>
      </c>
      <c r="Y523" s="184" t="str">
        <f>IFERROR(O523/X523,"-")</f>
        <v>-</v>
      </c>
      <c r="Z523" s="153" t="s">
        <v>109</v>
      </c>
      <c r="AA523" s="184" t="str">
        <f>IFERROR(O523/Z523,"-")</f>
        <v>-</v>
      </c>
      <c r="AB523" s="156" t="s">
        <v>109</v>
      </c>
      <c r="AC523" s="181" t="s">
        <v>334</v>
      </c>
    </row>
    <row r="524" spans="1:29" ht="30" x14ac:dyDescent="0.25">
      <c r="A524" s="185"/>
      <c r="B524" s="68"/>
      <c r="L524" s="76"/>
      <c r="O524" s="149" t="str">
        <f>IFERROR(IF(N524="","",(N524+(0.16*N524))),"-")</f>
        <v/>
      </c>
      <c r="P524" s="153" t="s">
        <v>109</v>
      </c>
      <c r="Q524" s="184" t="str">
        <f>IFERROR(N524/P524,"-")</f>
        <v>-</v>
      </c>
      <c r="R524" s="153" t="str" cm="1">
        <f t="array" ref="R524">IFERROR(IF(SUMPRODUCT(('Hrs 2021'!$I$2:$I$500='Suivi quotidien'!A524)*('Hrs 2021'!$H$2:$H$500='Suivi quotidien'!G524)*('Hrs 2021'!$J$2:$J$500*1))=0,"",SUMPRODUCT(('Hrs 2021'!$I$2:$I$500='Suivi quotidien'!A524)*('Hrs 2021'!$H$2:$H$500='Suivi quotidien'!G524)*('Hrs 2021'!$J$2:$J$500*1)))/60,"-")</f>
        <v>-</v>
      </c>
      <c r="S524" s="184" t="str">
        <f>IFERROR(N524/R524,"-")</f>
        <v>-</v>
      </c>
      <c r="T524" s="180" t="str" cm="1">
        <f t="array" ref="T524">IF(SUMPRODUCT(('Hrs 2021'!$B$2:$B$500='Suivi quotidien'!A524)*('Hrs 2021'!$A$2:$A$500='Suivi quotidien'!G524)*('Hrs 2021'!$E$2:$E$500*1))=0,"-",SUMPRODUCT(('Hrs 2021'!$B$2:$B$500='Suivi quotidien'!A524)*('Hrs 2021'!$A$2:$A$500='Suivi quotidien'!G524)*('Hrs 2021'!$E$2:$E$500*1)))</f>
        <v>-</v>
      </c>
      <c r="U524" s="184" t="str">
        <f>IFERROR(O524/T524,"-")</f>
        <v>-</v>
      </c>
      <c r="V524" s="153" t="str" cm="1">
        <f t="array" ref="V524">IF(SUMPRODUCT(('Hrs 2021'!$B$2:$B$500='Suivi quotidien'!A524)*('Hrs 2021'!$A$2:$A$500='Suivi quotidien'!G524)*('Hrs 2021'!$E$2:$E$500*1))=0,"-",SUMPRODUCT(('Hrs 2021'!$B$2:$B$500='Suivi quotidien'!A524)*('Hrs 2021'!$A$2:$A$500='Suivi quotidien'!G524)*('Hrs 2021'!$F$2:$F$500*1)))</f>
        <v>-</v>
      </c>
      <c r="W524" s="184" t="str">
        <f>IFERROR(O524/V524,"-")</f>
        <v>-</v>
      </c>
      <c r="X524" s="180" t="str" cm="1">
        <f t="array" ref="X524">IF(SUMPRODUCT(('Hrs 2022'!$C$2:$C$500='Suivi quotidien'!A524)*('Hrs 2022'!$B$2:$B$500='Suivi quotidien'!G524)*('Hrs 2022'!$F$2:$F$500*1))=0,"-",SUMPRODUCT(('Hrs 2022'!$C$2:$C$500='Suivi quotidien'!A524)*('Hrs 2022'!$B$2:$B$500='Suivi quotidien'!G524)*('Hrs 2022'!$F$2:$F$500*1)))</f>
        <v>-</v>
      </c>
      <c r="Y524" s="184" t="str">
        <f>IFERROR(O524/X524,"-")</f>
        <v>-</v>
      </c>
      <c r="Z524" s="153" t="s">
        <v>109</v>
      </c>
      <c r="AA524" s="184" t="str">
        <f>IFERROR(O524/Z524,"-")</f>
        <v>-</v>
      </c>
      <c r="AB524" s="156" t="s">
        <v>109</v>
      </c>
      <c r="AC524" s="181" t="s">
        <v>334</v>
      </c>
    </row>
    <row r="525" spans="1:29" ht="30" x14ac:dyDescent="0.25">
      <c r="A525" s="185"/>
      <c r="B525" s="68"/>
      <c r="L525" s="76"/>
      <c r="O525" s="149" t="str">
        <f>IFERROR(IF(N525="","",(N525+(0.16*N525))),"-")</f>
        <v/>
      </c>
      <c r="P525" s="153" t="s">
        <v>109</v>
      </c>
      <c r="Q525" s="184" t="str">
        <f>IFERROR(N525/P525,"-")</f>
        <v>-</v>
      </c>
      <c r="R525" s="153" t="str" cm="1">
        <f t="array" ref="R525">IFERROR(IF(SUMPRODUCT(('Hrs 2021'!$I$2:$I$500='Suivi quotidien'!A525)*('Hrs 2021'!$H$2:$H$500='Suivi quotidien'!G525)*('Hrs 2021'!$J$2:$J$500*1))=0,"",SUMPRODUCT(('Hrs 2021'!$I$2:$I$500='Suivi quotidien'!A525)*('Hrs 2021'!$H$2:$H$500='Suivi quotidien'!G525)*('Hrs 2021'!$J$2:$J$500*1)))/60,"-")</f>
        <v>-</v>
      </c>
      <c r="S525" s="184" t="str">
        <f>IFERROR(N525/R525,"-")</f>
        <v>-</v>
      </c>
      <c r="T525" s="180" t="str" cm="1">
        <f t="array" ref="T525">IF(SUMPRODUCT(('Hrs 2021'!$B$2:$B$500='Suivi quotidien'!A525)*('Hrs 2021'!$A$2:$A$500='Suivi quotidien'!G525)*('Hrs 2021'!$E$2:$E$500*1))=0,"-",SUMPRODUCT(('Hrs 2021'!$B$2:$B$500='Suivi quotidien'!A525)*('Hrs 2021'!$A$2:$A$500='Suivi quotidien'!G525)*('Hrs 2021'!$E$2:$E$500*1)))</f>
        <v>-</v>
      </c>
      <c r="U525" s="184" t="str">
        <f>IFERROR(O525/T525,"-")</f>
        <v>-</v>
      </c>
      <c r="V525" s="153" t="str" cm="1">
        <f t="array" ref="V525">IF(SUMPRODUCT(('Hrs 2021'!$B$2:$B$500='Suivi quotidien'!A525)*('Hrs 2021'!$A$2:$A$500='Suivi quotidien'!G525)*('Hrs 2021'!$E$2:$E$500*1))=0,"-",SUMPRODUCT(('Hrs 2021'!$B$2:$B$500='Suivi quotidien'!A525)*('Hrs 2021'!$A$2:$A$500='Suivi quotidien'!G525)*('Hrs 2021'!$F$2:$F$500*1)))</f>
        <v>-</v>
      </c>
      <c r="W525" s="184" t="str">
        <f>IFERROR(O525/V525,"-")</f>
        <v>-</v>
      </c>
      <c r="X525" s="180" t="str" cm="1">
        <f t="array" ref="X525">IF(SUMPRODUCT(('Hrs 2022'!$C$2:$C$500='Suivi quotidien'!A525)*('Hrs 2022'!$B$2:$B$500='Suivi quotidien'!G525)*('Hrs 2022'!$F$2:$F$500*1))=0,"-",SUMPRODUCT(('Hrs 2022'!$C$2:$C$500='Suivi quotidien'!A525)*('Hrs 2022'!$B$2:$B$500='Suivi quotidien'!G525)*('Hrs 2022'!$F$2:$F$500*1)))</f>
        <v>-</v>
      </c>
      <c r="Y525" s="184" t="str">
        <f>IFERROR(O525/X525,"-")</f>
        <v>-</v>
      </c>
      <c r="Z525" s="153" t="s">
        <v>109</v>
      </c>
      <c r="AA525" s="184" t="str">
        <f>IFERROR(O525/Z525,"-")</f>
        <v>-</v>
      </c>
      <c r="AB525" s="156" t="s">
        <v>109</v>
      </c>
      <c r="AC525" s="181" t="s">
        <v>334</v>
      </c>
    </row>
    <row r="526" spans="1:29" ht="30" x14ac:dyDescent="0.25">
      <c r="A526" s="185"/>
      <c r="B526" s="68"/>
      <c r="L526" s="76"/>
      <c r="O526" s="149" t="str">
        <f>IFERROR(IF(N526="","",(N526+(0.16*N526))),"-")</f>
        <v/>
      </c>
      <c r="P526" s="153" t="s">
        <v>109</v>
      </c>
      <c r="Q526" s="184" t="str">
        <f>IFERROR(N526/P526,"-")</f>
        <v>-</v>
      </c>
      <c r="R526" s="153" t="str" cm="1">
        <f t="array" ref="R526">IFERROR(IF(SUMPRODUCT(('Hrs 2021'!$I$2:$I$500='Suivi quotidien'!A526)*('Hrs 2021'!$H$2:$H$500='Suivi quotidien'!G526)*('Hrs 2021'!$J$2:$J$500*1))=0,"",SUMPRODUCT(('Hrs 2021'!$I$2:$I$500='Suivi quotidien'!A526)*('Hrs 2021'!$H$2:$H$500='Suivi quotidien'!G526)*('Hrs 2021'!$J$2:$J$500*1)))/60,"-")</f>
        <v>-</v>
      </c>
      <c r="S526" s="184" t="str">
        <f>IFERROR(N526/R526,"-")</f>
        <v>-</v>
      </c>
      <c r="T526" s="180" t="str" cm="1">
        <f t="array" ref="T526">IF(SUMPRODUCT(('Hrs 2021'!$B$2:$B$500='Suivi quotidien'!A526)*('Hrs 2021'!$A$2:$A$500='Suivi quotidien'!G526)*('Hrs 2021'!$E$2:$E$500*1))=0,"-",SUMPRODUCT(('Hrs 2021'!$B$2:$B$500='Suivi quotidien'!A526)*('Hrs 2021'!$A$2:$A$500='Suivi quotidien'!G526)*('Hrs 2021'!$E$2:$E$500*1)))</f>
        <v>-</v>
      </c>
      <c r="U526" s="184" t="str">
        <f>IFERROR(O526/T526,"-")</f>
        <v>-</v>
      </c>
      <c r="V526" s="153" t="str" cm="1">
        <f t="array" ref="V526">IF(SUMPRODUCT(('Hrs 2021'!$B$2:$B$500='Suivi quotidien'!A526)*('Hrs 2021'!$A$2:$A$500='Suivi quotidien'!G526)*('Hrs 2021'!$E$2:$E$500*1))=0,"-",SUMPRODUCT(('Hrs 2021'!$B$2:$B$500='Suivi quotidien'!A526)*('Hrs 2021'!$A$2:$A$500='Suivi quotidien'!G526)*('Hrs 2021'!$F$2:$F$500*1)))</f>
        <v>-</v>
      </c>
      <c r="W526" s="184" t="str">
        <f>IFERROR(O526/V526,"-")</f>
        <v>-</v>
      </c>
      <c r="X526" s="180" t="str" cm="1">
        <f t="array" ref="X526">IF(SUMPRODUCT(('Hrs 2022'!$C$2:$C$500='Suivi quotidien'!A526)*('Hrs 2022'!$B$2:$B$500='Suivi quotidien'!G526)*('Hrs 2022'!$F$2:$F$500*1))=0,"-",SUMPRODUCT(('Hrs 2022'!$C$2:$C$500='Suivi quotidien'!A526)*('Hrs 2022'!$B$2:$B$500='Suivi quotidien'!G526)*('Hrs 2022'!$F$2:$F$500*1)))</f>
        <v>-</v>
      </c>
      <c r="Y526" s="184" t="str">
        <f>IFERROR(O526/X526,"-")</f>
        <v>-</v>
      </c>
      <c r="Z526" s="153" t="s">
        <v>109</v>
      </c>
      <c r="AA526" s="184" t="str">
        <f>IFERROR(O526/Z526,"-")</f>
        <v>-</v>
      </c>
      <c r="AB526" s="156" t="s">
        <v>109</v>
      </c>
      <c r="AC526" s="181" t="s">
        <v>334</v>
      </c>
    </row>
    <row r="527" spans="1:29" ht="30" x14ac:dyDescent="0.25">
      <c r="A527" s="185"/>
      <c r="B527" s="68"/>
      <c r="L527" s="76"/>
      <c r="O527" s="149" t="str">
        <f>IFERROR(IF(N527="","",(N527+(0.16*N527))),"-")</f>
        <v/>
      </c>
      <c r="P527" s="153" t="s">
        <v>109</v>
      </c>
      <c r="Q527" s="184" t="str">
        <f>IFERROR(N527/P527,"-")</f>
        <v>-</v>
      </c>
      <c r="R527" s="153" t="str" cm="1">
        <f t="array" ref="R527">IFERROR(IF(SUMPRODUCT(('Hrs 2021'!$I$2:$I$500='Suivi quotidien'!A527)*('Hrs 2021'!$H$2:$H$500='Suivi quotidien'!G527)*('Hrs 2021'!$J$2:$J$500*1))=0,"",SUMPRODUCT(('Hrs 2021'!$I$2:$I$500='Suivi quotidien'!A527)*('Hrs 2021'!$H$2:$H$500='Suivi quotidien'!G527)*('Hrs 2021'!$J$2:$J$500*1)))/60,"-")</f>
        <v>-</v>
      </c>
      <c r="S527" s="184" t="str">
        <f>IFERROR(N527/R527,"-")</f>
        <v>-</v>
      </c>
      <c r="T527" s="180" t="str" cm="1">
        <f t="array" ref="T527">IF(SUMPRODUCT(('Hrs 2021'!$B$2:$B$500='Suivi quotidien'!A527)*('Hrs 2021'!$A$2:$A$500='Suivi quotidien'!G527)*('Hrs 2021'!$E$2:$E$500*1))=0,"-",SUMPRODUCT(('Hrs 2021'!$B$2:$B$500='Suivi quotidien'!A527)*('Hrs 2021'!$A$2:$A$500='Suivi quotidien'!G527)*('Hrs 2021'!$E$2:$E$500*1)))</f>
        <v>-</v>
      </c>
      <c r="U527" s="184" t="str">
        <f>IFERROR(O527/T527,"-")</f>
        <v>-</v>
      </c>
      <c r="V527" s="153" t="str" cm="1">
        <f t="array" ref="V527">IF(SUMPRODUCT(('Hrs 2021'!$B$2:$B$500='Suivi quotidien'!A527)*('Hrs 2021'!$A$2:$A$500='Suivi quotidien'!G527)*('Hrs 2021'!$E$2:$E$500*1))=0,"-",SUMPRODUCT(('Hrs 2021'!$B$2:$B$500='Suivi quotidien'!A527)*('Hrs 2021'!$A$2:$A$500='Suivi quotidien'!G527)*('Hrs 2021'!$F$2:$F$500*1)))</f>
        <v>-</v>
      </c>
      <c r="W527" s="184" t="str">
        <f>IFERROR(O527/V527,"-")</f>
        <v>-</v>
      </c>
      <c r="X527" s="180" t="str" cm="1">
        <f t="array" ref="X527">IF(SUMPRODUCT(('Hrs 2022'!$C$2:$C$500='Suivi quotidien'!A527)*('Hrs 2022'!$B$2:$B$500='Suivi quotidien'!G527)*('Hrs 2022'!$F$2:$F$500*1))=0,"-",SUMPRODUCT(('Hrs 2022'!$C$2:$C$500='Suivi quotidien'!A527)*('Hrs 2022'!$B$2:$B$500='Suivi quotidien'!G527)*('Hrs 2022'!$F$2:$F$500*1)))</f>
        <v>-</v>
      </c>
      <c r="Y527" s="184" t="str">
        <f>IFERROR(O527/X527,"-")</f>
        <v>-</v>
      </c>
      <c r="Z527" s="153" t="s">
        <v>109</v>
      </c>
      <c r="AA527" s="184" t="str">
        <f>IFERROR(O527/Z527,"-")</f>
        <v>-</v>
      </c>
      <c r="AB527" s="156" t="s">
        <v>109</v>
      </c>
      <c r="AC527" s="181" t="s">
        <v>334</v>
      </c>
    </row>
    <row r="528" spans="1:29" ht="30" x14ac:dyDescent="0.25">
      <c r="A528" s="185"/>
      <c r="B528" s="68"/>
      <c r="L528" s="76"/>
      <c r="O528" s="149" t="str">
        <f>IFERROR(IF(N528="","",(N528+(0.16*N528))),"-")</f>
        <v/>
      </c>
      <c r="P528" s="153" t="s">
        <v>109</v>
      </c>
      <c r="Q528" s="184" t="str">
        <f>IFERROR(N528/P528,"-")</f>
        <v>-</v>
      </c>
      <c r="R528" s="153" t="str" cm="1">
        <f t="array" ref="R528">IFERROR(IF(SUMPRODUCT(('Hrs 2021'!$I$2:$I$500='Suivi quotidien'!A528)*('Hrs 2021'!$H$2:$H$500='Suivi quotidien'!G528)*('Hrs 2021'!$J$2:$J$500*1))=0,"",SUMPRODUCT(('Hrs 2021'!$I$2:$I$500='Suivi quotidien'!A528)*('Hrs 2021'!$H$2:$H$500='Suivi quotidien'!G528)*('Hrs 2021'!$J$2:$J$500*1)))/60,"-")</f>
        <v>-</v>
      </c>
      <c r="S528" s="184" t="str">
        <f>IFERROR(N528/R528,"-")</f>
        <v>-</v>
      </c>
      <c r="T528" s="180" t="str" cm="1">
        <f t="array" ref="T528">IF(SUMPRODUCT(('Hrs 2021'!$B$2:$B$500='Suivi quotidien'!A528)*('Hrs 2021'!$A$2:$A$500='Suivi quotidien'!G528)*('Hrs 2021'!$E$2:$E$500*1))=0,"-",SUMPRODUCT(('Hrs 2021'!$B$2:$B$500='Suivi quotidien'!A528)*('Hrs 2021'!$A$2:$A$500='Suivi quotidien'!G528)*('Hrs 2021'!$E$2:$E$500*1)))</f>
        <v>-</v>
      </c>
      <c r="U528" s="184" t="str">
        <f>IFERROR(O528/T528,"-")</f>
        <v>-</v>
      </c>
      <c r="V528" s="153" t="str" cm="1">
        <f t="array" ref="V528">IF(SUMPRODUCT(('Hrs 2021'!$B$2:$B$500='Suivi quotidien'!A528)*('Hrs 2021'!$A$2:$A$500='Suivi quotidien'!G528)*('Hrs 2021'!$E$2:$E$500*1))=0,"-",SUMPRODUCT(('Hrs 2021'!$B$2:$B$500='Suivi quotidien'!A528)*('Hrs 2021'!$A$2:$A$500='Suivi quotidien'!G528)*('Hrs 2021'!$F$2:$F$500*1)))</f>
        <v>-</v>
      </c>
      <c r="W528" s="184" t="str">
        <f>IFERROR(O528/V528,"-")</f>
        <v>-</v>
      </c>
      <c r="X528" s="180" t="str" cm="1">
        <f t="array" ref="X528">IF(SUMPRODUCT(('Hrs 2022'!$C$2:$C$500='Suivi quotidien'!A528)*('Hrs 2022'!$B$2:$B$500='Suivi quotidien'!G528)*('Hrs 2022'!$F$2:$F$500*1))=0,"-",SUMPRODUCT(('Hrs 2022'!$C$2:$C$500='Suivi quotidien'!A528)*('Hrs 2022'!$B$2:$B$500='Suivi quotidien'!G528)*('Hrs 2022'!$F$2:$F$500*1)))</f>
        <v>-</v>
      </c>
      <c r="Y528" s="184" t="str">
        <f>IFERROR(O528/X528,"-")</f>
        <v>-</v>
      </c>
      <c r="Z528" s="153" t="s">
        <v>109</v>
      </c>
      <c r="AA528" s="184" t="str">
        <f>IFERROR(O528/Z528,"-")</f>
        <v>-</v>
      </c>
      <c r="AB528" s="156" t="s">
        <v>109</v>
      </c>
      <c r="AC528" s="181" t="s">
        <v>334</v>
      </c>
    </row>
    <row r="529" spans="1:29" ht="30" x14ac:dyDescent="0.25">
      <c r="A529" s="185"/>
      <c r="B529" s="68"/>
      <c r="L529" s="76"/>
      <c r="O529" s="149" t="str">
        <f>IFERROR(IF(N529="","",(N529+(0.16*N529))),"-")</f>
        <v/>
      </c>
      <c r="P529" s="153" t="s">
        <v>109</v>
      </c>
      <c r="Q529" s="184" t="str">
        <f>IFERROR(N529/P529,"-")</f>
        <v>-</v>
      </c>
      <c r="R529" s="153" t="str" cm="1">
        <f t="array" ref="R529">IFERROR(IF(SUMPRODUCT(('Hrs 2021'!$I$2:$I$500='Suivi quotidien'!A529)*('Hrs 2021'!$H$2:$H$500='Suivi quotidien'!G529)*('Hrs 2021'!$J$2:$J$500*1))=0,"",SUMPRODUCT(('Hrs 2021'!$I$2:$I$500='Suivi quotidien'!A529)*('Hrs 2021'!$H$2:$H$500='Suivi quotidien'!G529)*('Hrs 2021'!$J$2:$J$500*1)))/60,"-")</f>
        <v>-</v>
      </c>
      <c r="S529" s="184" t="str">
        <f>IFERROR(N529/R529,"-")</f>
        <v>-</v>
      </c>
      <c r="T529" s="180" t="str" cm="1">
        <f t="array" ref="T529">IF(SUMPRODUCT(('Hrs 2021'!$B$2:$B$500='Suivi quotidien'!A529)*('Hrs 2021'!$A$2:$A$500='Suivi quotidien'!G529)*('Hrs 2021'!$E$2:$E$500*1))=0,"-",SUMPRODUCT(('Hrs 2021'!$B$2:$B$500='Suivi quotidien'!A529)*('Hrs 2021'!$A$2:$A$500='Suivi quotidien'!G529)*('Hrs 2021'!$E$2:$E$500*1)))</f>
        <v>-</v>
      </c>
      <c r="U529" s="184" t="str">
        <f>IFERROR(O529/T529,"-")</f>
        <v>-</v>
      </c>
      <c r="V529" s="153" t="str" cm="1">
        <f t="array" ref="V529">IF(SUMPRODUCT(('Hrs 2021'!$B$2:$B$500='Suivi quotidien'!A529)*('Hrs 2021'!$A$2:$A$500='Suivi quotidien'!G529)*('Hrs 2021'!$E$2:$E$500*1))=0,"-",SUMPRODUCT(('Hrs 2021'!$B$2:$B$500='Suivi quotidien'!A529)*('Hrs 2021'!$A$2:$A$500='Suivi quotidien'!G529)*('Hrs 2021'!$F$2:$F$500*1)))</f>
        <v>-</v>
      </c>
      <c r="W529" s="184" t="str">
        <f>IFERROR(O529/V529,"-")</f>
        <v>-</v>
      </c>
      <c r="X529" s="180" t="str" cm="1">
        <f t="array" ref="X529">IF(SUMPRODUCT(('Hrs 2022'!$C$2:$C$500='Suivi quotidien'!A529)*('Hrs 2022'!$B$2:$B$500='Suivi quotidien'!G529)*('Hrs 2022'!$F$2:$F$500*1))=0,"-",SUMPRODUCT(('Hrs 2022'!$C$2:$C$500='Suivi quotidien'!A529)*('Hrs 2022'!$B$2:$B$500='Suivi quotidien'!G529)*('Hrs 2022'!$F$2:$F$500*1)))</f>
        <v>-</v>
      </c>
      <c r="Y529" s="184" t="str">
        <f>IFERROR(O529/X529,"-")</f>
        <v>-</v>
      </c>
      <c r="Z529" s="153" t="s">
        <v>109</v>
      </c>
      <c r="AA529" s="184" t="str">
        <f>IFERROR(O529/Z529,"-")</f>
        <v>-</v>
      </c>
      <c r="AB529" s="156" t="s">
        <v>109</v>
      </c>
      <c r="AC529" s="181" t="s">
        <v>334</v>
      </c>
    </row>
    <row r="530" spans="1:29" ht="30" x14ac:dyDescent="0.25">
      <c r="A530" s="185"/>
      <c r="B530" s="68"/>
      <c r="L530" s="76"/>
      <c r="O530" s="149" t="str">
        <f>IFERROR(IF(N530="","",(N530+(0.16*N530))),"-")</f>
        <v/>
      </c>
      <c r="P530" s="153" t="s">
        <v>109</v>
      </c>
      <c r="Q530" s="184" t="str">
        <f>IFERROR(N530/P530,"-")</f>
        <v>-</v>
      </c>
      <c r="R530" s="153" t="str" cm="1">
        <f t="array" ref="R530">IFERROR(IF(SUMPRODUCT(('Hrs 2021'!$I$2:$I$500='Suivi quotidien'!A530)*('Hrs 2021'!$H$2:$H$500='Suivi quotidien'!G530)*('Hrs 2021'!$J$2:$J$500*1))=0,"",SUMPRODUCT(('Hrs 2021'!$I$2:$I$500='Suivi quotidien'!A530)*('Hrs 2021'!$H$2:$H$500='Suivi quotidien'!G530)*('Hrs 2021'!$J$2:$J$500*1)))/60,"-")</f>
        <v>-</v>
      </c>
      <c r="S530" s="184" t="str">
        <f>IFERROR(N530/R530,"-")</f>
        <v>-</v>
      </c>
      <c r="T530" s="180" t="str" cm="1">
        <f t="array" ref="T530">IF(SUMPRODUCT(('Hrs 2021'!$B$2:$B$500='Suivi quotidien'!A530)*('Hrs 2021'!$A$2:$A$500='Suivi quotidien'!G530)*('Hrs 2021'!$E$2:$E$500*1))=0,"-",SUMPRODUCT(('Hrs 2021'!$B$2:$B$500='Suivi quotidien'!A530)*('Hrs 2021'!$A$2:$A$500='Suivi quotidien'!G530)*('Hrs 2021'!$E$2:$E$500*1)))</f>
        <v>-</v>
      </c>
      <c r="U530" s="184" t="str">
        <f>IFERROR(O530/T530,"-")</f>
        <v>-</v>
      </c>
      <c r="V530" s="153" t="str" cm="1">
        <f t="array" ref="V530">IF(SUMPRODUCT(('Hrs 2021'!$B$2:$B$500='Suivi quotidien'!A530)*('Hrs 2021'!$A$2:$A$500='Suivi quotidien'!G530)*('Hrs 2021'!$E$2:$E$500*1))=0,"-",SUMPRODUCT(('Hrs 2021'!$B$2:$B$500='Suivi quotidien'!A530)*('Hrs 2021'!$A$2:$A$500='Suivi quotidien'!G530)*('Hrs 2021'!$F$2:$F$500*1)))</f>
        <v>-</v>
      </c>
      <c r="W530" s="184" t="str">
        <f>IFERROR(O530/V530,"-")</f>
        <v>-</v>
      </c>
      <c r="X530" s="180" t="str" cm="1">
        <f t="array" ref="X530">IF(SUMPRODUCT(('Hrs 2022'!$C$2:$C$500='Suivi quotidien'!A530)*('Hrs 2022'!$B$2:$B$500='Suivi quotidien'!G530)*('Hrs 2022'!$F$2:$F$500*1))=0,"-",SUMPRODUCT(('Hrs 2022'!$C$2:$C$500='Suivi quotidien'!A530)*('Hrs 2022'!$B$2:$B$500='Suivi quotidien'!G530)*('Hrs 2022'!$F$2:$F$500*1)))</f>
        <v>-</v>
      </c>
      <c r="Y530" s="184" t="str">
        <f>IFERROR(O530/X530,"-")</f>
        <v>-</v>
      </c>
      <c r="Z530" s="153" t="s">
        <v>109</v>
      </c>
      <c r="AA530" s="184" t="str">
        <f>IFERROR(O530/Z530,"-")</f>
        <v>-</v>
      </c>
      <c r="AB530" s="156" t="s">
        <v>109</v>
      </c>
      <c r="AC530" s="181" t="s">
        <v>334</v>
      </c>
    </row>
    <row r="531" spans="1:29" ht="30" x14ac:dyDescent="0.25">
      <c r="A531" s="185"/>
      <c r="B531" s="68"/>
      <c r="L531" s="76"/>
      <c r="O531" s="149" t="str">
        <f>IFERROR(IF(N531="","",(N531+(0.16*N531))),"-")</f>
        <v/>
      </c>
      <c r="P531" s="153" t="s">
        <v>109</v>
      </c>
      <c r="Q531" s="184" t="str">
        <f>IFERROR(N531/P531,"-")</f>
        <v>-</v>
      </c>
      <c r="R531" s="153" t="str" cm="1">
        <f t="array" ref="R531">IFERROR(IF(SUMPRODUCT(('Hrs 2021'!$I$2:$I$500='Suivi quotidien'!A531)*('Hrs 2021'!$H$2:$H$500='Suivi quotidien'!G531)*('Hrs 2021'!$J$2:$J$500*1))=0,"",SUMPRODUCT(('Hrs 2021'!$I$2:$I$500='Suivi quotidien'!A531)*('Hrs 2021'!$H$2:$H$500='Suivi quotidien'!G531)*('Hrs 2021'!$J$2:$J$500*1)))/60,"-")</f>
        <v>-</v>
      </c>
      <c r="S531" s="184" t="str">
        <f>IFERROR(N531/R531,"-")</f>
        <v>-</v>
      </c>
      <c r="T531" s="180" t="str" cm="1">
        <f t="array" ref="T531">IF(SUMPRODUCT(('Hrs 2021'!$B$2:$B$500='Suivi quotidien'!A531)*('Hrs 2021'!$A$2:$A$500='Suivi quotidien'!G531)*('Hrs 2021'!$E$2:$E$500*1))=0,"-",SUMPRODUCT(('Hrs 2021'!$B$2:$B$500='Suivi quotidien'!A531)*('Hrs 2021'!$A$2:$A$500='Suivi quotidien'!G531)*('Hrs 2021'!$E$2:$E$500*1)))</f>
        <v>-</v>
      </c>
      <c r="U531" s="184" t="str">
        <f>IFERROR(O531/T531,"-")</f>
        <v>-</v>
      </c>
      <c r="V531" s="153" t="str" cm="1">
        <f t="array" ref="V531">IF(SUMPRODUCT(('Hrs 2021'!$B$2:$B$500='Suivi quotidien'!A531)*('Hrs 2021'!$A$2:$A$500='Suivi quotidien'!G531)*('Hrs 2021'!$E$2:$E$500*1))=0,"-",SUMPRODUCT(('Hrs 2021'!$B$2:$B$500='Suivi quotidien'!A531)*('Hrs 2021'!$A$2:$A$500='Suivi quotidien'!G531)*('Hrs 2021'!$F$2:$F$500*1)))</f>
        <v>-</v>
      </c>
      <c r="W531" s="184" t="str">
        <f>IFERROR(O531/V531,"-")</f>
        <v>-</v>
      </c>
      <c r="X531" s="180" t="str" cm="1">
        <f t="array" ref="X531">IF(SUMPRODUCT(('Hrs 2022'!$C$2:$C$500='Suivi quotidien'!A531)*('Hrs 2022'!$B$2:$B$500='Suivi quotidien'!G531)*('Hrs 2022'!$F$2:$F$500*1))=0,"-",SUMPRODUCT(('Hrs 2022'!$C$2:$C$500='Suivi quotidien'!A531)*('Hrs 2022'!$B$2:$B$500='Suivi quotidien'!G531)*('Hrs 2022'!$F$2:$F$500*1)))</f>
        <v>-</v>
      </c>
      <c r="Y531" s="184" t="str">
        <f>IFERROR(O531/X531,"-")</f>
        <v>-</v>
      </c>
      <c r="Z531" s="153" t="s">
        <v>109</v>
      </c>
      <c r="AA531" s="184" t="str">
        <f>IFERROR(O531/Z531,"-")</f>
        <v>-</v>
      </c>
      <c r="AB531" s="156" t="s">
        <v>109</v>
      </c>
      <c r="AC531" s="181" t="s">
        <v>334</v>
      </c>
    </row>
    <row r="532" spans="1:29" ht="30" x14ac:dyDescent="0.25">
      <c r="A532" s="185"/>
      <c r="B532" s="68"/>
      <c r="L532" s="76"/>
      <c r="O532" s="149" t="str">
        <f>IFERROR(IF(N532="","",(N532+(0.16*N532))),"-")</f>
        <v/>
      </c>
      <c r="P532" s="153" t="s">
        <v>109</v>
      </c>
      <c r="Q532" s="184" t="str">
        <f>IFERROR(N532/P532,"-")</f>
        <v>-</v>
      </c>
      <c r="R532" s="153" t="str" cm="1">
        <f t="array" ref="R532">IFERROR(IF(SUMPRODUCT(('Hrs 2021'!$I$2:$I$500='Suivi quotidien'!A532)*('Hrs 2021'!$H$2:$H$500='Suivi quotidien'!G532)*('Hrs 2021'!$J$2:$J$500*1))=0,"",SUMPRODUCT(('Hrs 2021'!$I$2:$I$500='Suivi quotidien'!A532)*('Hrs 2021'!$H$2:$H$500='Suivi quotidien'!G532)*('Hrs 2021'!$J$2:$J$500*1)))/60,"-")</f>
        <v>-</v>
      </c>
      <c r="S532" s="184" t="str">
        <f>IFERROR(N532/R532,"-")</f>
        <v>-</v>
      </c>
      <c r="T532" s="180" t="str" cm="1">
        <f t="array" ref="T532">IF(SUMPRODUCT(('Hrs 2021'!$B$2:$B$500='Suivi quotidien'!A532)*('Hrs 2021'!$A$2:$A$500='Suivi quotidien'!G532)*('Hrs 2021'!$E$2:$E$500*1))=0,"-",SUMPRODUCT(('Hrs 2021'!$B$2:$B$500='Suivi quotidien'!A532)*('Hrs 2021'!$A$2:$A$500='Suivi quotidien'!G532)*('Hrs 2021'!$E$2:$E$500*1)))</f>
        <v>-</v>
      </c>
      <c r="U532" s="184" t="str">
        <f>IFERROR(O532/T532,"-")</f>
        <v>-</v>
      </c>
      <c r="V532" s="153" t="str" cm="1">
        <f t="array" ref="V532">IF(SUMPRODUCT(('Hrs 2021'!$B$2:$B$500='Suivi quotidien'!A532)*('Hrs 2021'!$A$2:$A$500='Suivi quotidien'!G532)*('Hrs 2021'!$E$2:$E$500*1))=0,"-",SUMPRODUCT(('Hrs 2021'!$B$2:$B$500='Suivi quotidien'!A532)*('Hrs 2021'!$A$2:$A$500='Suivi quotidien'!G532)*('Hrs 2021'!$F$2:$F$500*1)))</f>
        <v>-</v>
      </c>
      <c r="W532" s="184" t="str">
        <f>IFERROR(O532/V532,"-")</f>
        <v>-</v>
      </c>
      <c r="X532" s="180" t="str" cm="1">
        <f t="array" ref="X532">IF(SUMPRODUCT(('Hrs 2022'!$C$2:$C$500='Suivi quotidien'!A532)*('Hrs 2022'!$B$2:$B$500='Suivi quotidien'!G532)*('Hrs 2022'!$F$2:$F$500*1))=0,"-",SUMPRODUCT(('Hrs 2022'!$C$2:$C$500='Suivi quotidien'!A532)*('Hrs 2022'!$B$2:$B$500='Suivi quotidien'!G532)*('Hrs 2022'!$F$2:$F$500*1)))</f>
        <v>-</v>
      </c>
      <c r="Y532" s="184" t="str">
        <f>IFERROR(O532/X532,"-")</f>
        <v>-</v>
      </c>
      <c r="Z532" s="153" t="s">
        <v>109</v>
      </c>
      <c r="AA532" s="184" t="str">
        <f>IFERROR(O532/Z532,"-")</f>
        <v>-</v>
      </c>
      <c r="AB532" s="156" t="s">
        <v>109</v>
      </c>
      <c r="AC532" s="181" t="s">
        <v>334</v>
      </c>
    </row>
    <row r="533" spans="1:29" ht="30" x14ac:dyDescent="0.25">
      <c r="A533" s="185"/>
      <c r="B533" s="68"/>
      <c r="L533" s="76"/>
      <c r="O533" s="149" t="str">
        <f>IFERROR(IF(N533="","",(N533+(0.16*N533))),"-")</f>
        <v/>
      </c>
      <c r="P533" s="153" t="s">
        <v>109</v>
      </c>
      <c r="Q533" s="184" t="str">
        <f>IFERROR(N533/P533,"-")</f>
        <v>-</v>
      </c>
      <c r="R533" s="153" t="str" cm="1">
        <f t="array" ref="R533">IFERROR(IF(SUMPRODUCT(('Hrs 2021'!$I$2:$I$500='Suivi quotidien'!A533)*('Hrs 2021'!$H$2:$H$500='Suivi quotidien'!G533)*('Hrs 2021'!$J$2:$J$500*1))=0,"",SUMPRODUCT(('Hrs 2021'!$I$2:$I$500='Suivi quotidien'!A533)*('Hrs 2021'!$H$2:$H$500='Suivi quotidien'!G533)*('Hrs 2021'!$J$2:$J$500*1)))/60,"-")</f>
        <v>-</v>
      </c>
      <c r="S533" s="184" t="str">
        <f>IFERROR(N533/R533,"-")</f>
        <v>-</v>
      </c>
      <c r="T533" s="180" t="str" cm="1">
        <f t="array" ref="T533">IF(SUMPRODUCT(('Hrs 2021'!$B$2:$B$500='Suivi quotidien'!A533)*('Hrs 2021'!$A$2:$A$500='Suivi quotidien'!G533)*('Hrs 2021'!$E$2:$E$500*1))=0,"-",SUMPRODUCT(('Hrs 2021'!$B$2:$B$500='Suivi quotidien'!A533)*('Hrs 2021'!$A$2:$A$500='Suivi quotidien'!G533)*('Hrs 2021'!$E$2:$E$500*1)))</f>
        <v>-</v>
      </c>
      <c r="U533" s="184" t="str">
        <f>IFERROR(O533/T533,"-")</f>
        <v>-</v>
      </c>
      <c r="V533" s="153" t="str" cm="1">
        <f t="array" ref="V533">IF(SUMPRODUCT(('Hrs 2021'!$B$2:$B$500='Suivi quotidien'!A533)*('Hrs 2021'!$A$2:$A$500='Suivi quotidien'!G533)*('Hrs 2021'!$E$2:$E$500*1))=0,"-",SUMPRODUCT(('Hrs 2021'!$B$2:$B$500='Suivi quotidien'!A533)*('Hrs 2021'!$A$2:$A$500='Suivi quotidien'!G533)*('Hrs 2021'!$F$2:$F$500*1)))</f>
        <v>-</v>
      </c>
      <c r="W533" s="184" t="str">
        <f>IFERROR(O533/V533,"-")</f>
        <v>-</v>
      </c>
      <c r="X533" s="180" t="str" cm="1">
        <f t="array" ref="X533">IF(SUMPRODUCT(('Hrs 2022'!$C$2:$C$500='Suivi quotidien'!A533)*('Hrs 2022'!$B$2:$B$500='Suivi quotidien'!G533)*('Hrs 2022'!$F$2:$F$500*1))=0,"-",SUMPRODUCT(('Hrs 2022'!$C$2:$C$500='Suivi quotidien'!A533)*('Hrs 2022'!$B$2:$B$500='Suivi quotidien'!G533)*('Hrs 2022'!$F$2:$F$500*1)))</f>
        <v>-</v>
      </c>
      <c r="Y533" s="184" t="str">
        <f>IFERROR(O533/X533,"-")</f>
        <v>-</v>
      </c>
      <c r="Z533" s="153" t="s">
        <v>109</v>
      </c>
      <c r="AA533" s="184" t="str">
        <f>IFERROR(O533/Z533,"-")</f>
        <v>-</v>
      </c>
      <c r="AB533" s="156" t="s">
        <v>109</v>
      </c>
      <c r="AC533" s="181" t="s">
        <v>334</v>
      </c>
    </row>
    <row r="534" spans="1:29" ht="30" x14ac:dyDescent="0.25">
      <c r="A534" s="185"/>
      <c r="B534" s="68"/>
      <c r="L534" s="76"/>
      <c r="O534" s="149" t="str">
        <f>IFERROR(IF(N534="","",(N534+(0.16*N534))),"-")</f>
        <v/>
      </c>
      <c r="P534" s="153" t="s">
        <v>109</v>
      </c>
      <c r="Q534" s="184" t="str">
        <f>IFERROR(N534/P534,"-")</f>
        <v>-</v>
      </c>
      <c r="R534" s="153" t="str" cm="1">
        <f t="array" ref="R534">IFERROR(IF(SUMPRODUCT(('Hrs 2021'!$I$2:$I$500='Suivi quotidien'!A534)*('Hrs 2021'!$H$2:$H$500='Suivi quotidien'!G534)*('Hrs 2021'!$J$2:$J$500*1))=0,"",SUMPRODUCT(('Hrs 2021'!$I$2:$I$500='Suivi quotidien'!A534)*('Hrs 2021'!$H$2:$H$500='Suivi quotidien'!G534)*('Hrs 2021'!$J$2:$J$500*1)))/60,"-")</f>
        <v>-</v>
      </c>
      <c r="S534" s="184" t="str">
        <f>IFERROR(N534/R534,"-")</f>
        <v>-</v>
      </c>
      <c r="T534" s="180" t="str" cm="1">
        <f t="array" ref="T534">IF(SUMPRODUCT(('Hrs 2021'!$B$2:$B$500='Suivi quotidien'!A534)*('Hrs 2021'!$A$2:$A$500='Suivi quotidien'!G534)*('Hrs 2021'!$E$2:$E$500*1))=0,"-",SUMPRODUCT(('Hrs 2021'!$B$2:$B$500='Suivi quotidien'!A534)*('Hrs 2021'!$A$2:$A$500='Suivi quotidien'!G534)*('Hrs 2021'!$E$2:$E$500*1)))</f>
        <v>-</v>
      </c>
      <c r="U534" s="184" t="str">
        <f>IFERROR(O534/T534,"-")</f>
        <v>-</v>
      </c>
      <c r="V534" s="153" t="str" cm="1">
        <f t="array" ref="V534">IF(SUMPRODUCT(('Hrs 2021'!$B$2:$B$500='Suivi quotidien'!A534)*('Hrs 2021'!$A$2:$A$500='Suivi quotidien'!G534)*('Hrs 2021'!$E$2:$E$500*1))=0,"-",SUMPRODUCT(('Hrs 2021'!$B$2:$B$500='Suivi quotidien'!A534)*('Hrs 2021'!$A$2:$A$500='Suivi quotidien'!G534)*('Hrs 2021'!$F$2:$F$500*1)))</f>
        <v>-</v>
      </c>
      <c r="W534" s="184" t="str">
        <f>IFERROR(O534/V534,"-")</f>
        <v>-</v>
      </c>
      <c r="X534" s="180" t="str" cm="1">
        <f t="array" ref="X534">IF(SUMPRODUCT(('Hrs 2022'!$C$2:$C$500='Suivi quotidien'!A534)*('Hrs 2022'!$B$2:$B$500='Suivi quotidien'!G534)*('Hrs 2022'!$F$2:$F$500*1))=0,"-",SUMPRODUCT(('Hrs 2022'!$C$2:$C$500='Suivi quotidien'!A534)*('Hrs 2022'!$B$2:$B$500='Suivi quotidien'!G534)*('Hrs 2022'!$F$2:$F$500*1)))</f>
        <v>-</v>
      </c>
      <c r="Y534" s="184" t="str">
        <f>IFERROR(O534/X534,"-")</f>
        <v>-</v>
      </c>
      <c r="Z534" s="153" t="s">
        <v>109</v>
      </c>
      <c r="AA534" s="184" t="str">
        <f>IFERROR(O534/Z534,"-")</f>
        <v>-</v>
      </c>
      <c r="AB534" s="156" t="s">
        <v>109</v>
      </c>
      <c r="AC534" s="181" t="s">
        <v>334</v>
      </c>
    </row>
    <row r="535" spans="1:29" ht="30" x14ac:dyDescent="0.25">
      <c r="A535" s="185"/>
      <c r="B535" s="68"/>
      <c r="L535" s="76"/>
      <c r="O535" s="149" t="str">
        <f>IFERROR(IF(N535="","",(N535+(0.16*N535))),"-")</f>
        <v/>
      </c>
      <c r="P535" s="153" t="s">
        <v>109</v>
      </c>
      <c r="Q535" s="184" t="str">
        <f>IFERROR(N535/P535,"-")</f>
        <v>-</v>
      </c>
      <c r="R535" s="153" t="str" cm="1">
        <f t="array" ref="R535">IFERROR(IF(SUMPRODUCT(('Hrs 2021'!$I$2:$I$500='Suivi quotidien'!A535)*('Hrs 2021'!$H$2:$H$500='Suivi quotidien'!G535)*('Hrs 2021'!$J$2:$J$500*1))=0,"",SUMPRODUCT(('Hrs 2021'!$I$2:$I$500='Suivi quotidien'!A535)*('Hrs 2021'!$H$2:$H$500='Suivi quotidien'!G535)*('Hrs 2021'!$J$2:$J$500*1)))/60,"-")</f>
        <v>-</v>
      </c>
      <c r="S535" s="184" t="str">
        <f>IFERROR(N535/R535,"-")</f>
        <v>-</v>
      </c>
      <c r="T535" s="180" t="str" cm="1">
        <f t="array" ref="T535">IF(SUMPRODUCT(('Hrs 2021'!$B$2:$B$500='Suivi quotidien'!A535)*('Hrs 2021'!$A$2:$A$500='Suivi quotidien'!G535)*('Hrs 2021'!$E$2:$E$500*1))=0,"-",SUMPRODUCT(('Hrs 2021'!$B$2:$B$500='Suivi quotidien'!A535)*('Hrs 2021'!$A$2:$A$500='Suivi quotidien'!G535)*('Hrs 2021'!$E$2:$E$500*1)))</f>
        <v>-</v>
      </c>
      <c r="U535" s="184" t="str">
        <f>IFERROR(O535/T535,"-")</f>
        <v>-</v>
      </c>
      <c r="V535" s="153" t="str" cm="1">
        <f t="array" ref="V535">IF(SUMPRODUCT(('Hrs 2021'!$B$2:$B$500='Suivi quotidien'!A535)*('Hrs 2021'!$A$2:$A$500='Suivi quotidien'!G535)*('Hrs 2021'!$E$2:$E$500*1))=0,"-",SUMPRODUCT(('Hrs 2021'!$B$2:$B$500='Suivi quotidien'!A535)*('Hrs 2021'!$A$2:$A$500='Suivi quotidien'!G535)*('Hrs 2021'!$F$2:$F$500*1)))</f>
        <v>-</v>
      </c>
      <c r="W535" s="184" t="str">
        <f>IFERROR(O535/V535,"-")</f>
        <v>-</v>
      </c>
      <c r="X535" s="180" t="str" cm="1">
        <f t="array" ref="X535">IF(SUMPRODUCT(('Hrs 2022'!$C$2:$C$500='Suivi quotidien'!A535)*('Hrs 2022'!$B$2:$B$500='Suivi quotidien'!G535)*('Hrs 2022'!$F$2:$F$500*1))=0,"-",SUMPRODUCT(('Hrs 2022'!$C$2:$C$500='Suivi quotidien'!A535)*('Hrs 2022'!$B$2:$B$500='Suivi quotidien'!G535)*('Hrs 2022'!$F$2:$F$500*1)))</f>
        <v>-</v>
      </c>
      <c r="Y535" s="184" t="str">
        <f>IFERROR(O535/X535,"-")</f>
        <v>-</v>
      </c>
      <c r="Z535" s="153" t="s">
        <v>109</v>
      </c>
      <c r="AA535" s="184" t="str">
        <f>IFERROR(O535/Z535,"-")</f>
        <v>-</v>
      </c>
      <c r="AB535" s="156" t="s">
        <v>109</v>
      </c>
      <c r="AC535" s="181" t="s">
        <v>334</v>
      </c>
    </row>
    <row r="536" spans="1:29" ht="30" x14ac:dyDescent="0.25">
      <c r="A536" s="185"/>
      <c r="B536" s="68"/>
      <c r="L536" s="76"/>
      <c r="O536" s="149" t="str">
        <f>IFERROR(IF(N536="","",(N536+(0.16*N536))),"-")</f>
        <v/>
      </c>
      <c r="P536" s="153" t="s">
        <v>109</v>
      </c>
      <c r="Q536" s="184" t="str">
        <f>IFERROR(N536/P536,"-")</f>
        <v>-</v>
      </c>
      <c r="R536" s="153" t="str" cm="1">
        <f t="array" ref="R536">IFERROR(IF(SUMPRODUCT(('Hrs 2021'!$I$2:$I$500='Suivi quotidien'!A536)*('Hrs 2021'!$H$2:$H$500='Suivi quotidien'!G536)*('Hrs 2021'!$J$2:$J$500*1))=0,"",SUMPRODUCT(('Hrs 2021'!$I$2:$I$500='Suivi quotidien'!A536)*('Hrs 2021'!$H$2:$H$500='Suivi quotidien'!G536)*('Hrs 2021'!$J$2:$J$500*1)))/60,"-")</f>
        <v>-</v>
      </c>
      <c r="S536" s="184" t="str">
        <f>IFERROR(N536/R536,"-")</f>
        <v>-</v>
      </c>
      <c r="T536" s="180" t="str" cm="1">
        <f t="array" ref="T536">IF(SUMPRODUCT(('Hrs 2021'!$B$2:$B$500='Suivi quotidien'!A536)*('Hrs 2021'!$A$2:$A$500='Suivi quotidien'!G536)*('Hrs 2021'!$E$2:$E$500*1))=0,"-",SUMPRODUCT(('Hrs 2021'!$B$2:$B$500='Suivi quotidien'!A536)*('Hrs 2021'!$A$2:$A$500='Suivi quotidien'!G536)*('Hrs 2021'!$E$2:$E$500*1)))</f>
        <v>-</v>
      </c>
      <c r="U536" s="184" t="str">
        <f>IFERROR(O536/T536,"-")</f>
        <v>-</v>
      </c>
      <c r="V536" s="153" t="str" cm="1">
        <f t="array" ref="V536">IF(SUMPRODUCT(('Hrs 2021'!$B$2:$B$500='Suivi quotidien'!A536)*('Hrs 2021'!$A$2:$A$500='Suivi quotidien'!G536)*('Hrs 2021'!$E$2:$E$500*1))=0,"-",SUMPRODUCT(('Hrs 2021'!$B$2:$B$500='Suivi quotidien'!A536)*('Hrs 2021'!$A$2:$A$500='Suivi quotidien'!G536)*('Hrs 2021'!$F$2:$F$500*1)))</f>
        <v>-</v>
      </c>
      <c r="W536" s="184" t="str">
        <f>IFERROR(O536/V536,"-")</f>
        <v>-</v>
      </c>
      <c r="X536" s="180" t="str" cm="1">
        <f t="array" ref="X536">IF(SUMPRODUCT(('Hrs 2022'!$C$2:$C$500='Suivi quotidien'!A536)*('Hrs 2022'!$B$2:$B$500='Suivi quotidien'!G536)*('Hrs 2022'!$F$2:$F$500*1))=0,"-",SUMPRODUCT(('Hrs 2022'!$C$2:$C$500='Suivi quotidien'!A536)*('Hrs 2022'!$B$2:$B$500='Suivi quotidien'!G536)*('Hrs 2022'!$F$2:$F$500*1)))</f>
        <v>-</v>
      </c>
      <c r="Y536" s="184" t="str">
        <f>IFERROR(O536/X536,"-")</f>
        <v>-</v>
      </c>
      <c r="Z536" s="153" t="s">
        <v>109</v>
      </c>
      <c r="AA536" s="184" t="str">
        <f>IFERROR(O536/Z536,"-")</f>
        <v>-</v>
      </c>
      <c r="AB536" s="156" t="s">
        <v>109</v>
      </c>
      <c r="AC536" s="181" t="s">
        <v>334</v>
      </c>
    </row>
    <row r="537" spans="1:29" ht="30" x14ac:dyDescent="0.25">
      <c r="A537" s="185"/>
      <c r="B537" s="68"/>
      <c r="L537" s="76"/>
      <c r="O537" s="149" t="str">
        <f>IFERROR(IF(N537="","",(N537+(0.16*N537))),"-")</f>
        <v/>
      </c>
      <c r="P537" s="153" t="s">
        <v>109</v>
      </c>
      <c r="Q537" s="184" t="str">
        <f>IFERROR(N537/P537,"-")</f>
        <v>-</v>
      </c>
      <c r="R537" s="153" t="str" cm="1">
        <f t="array" ref="R537">IFERROR(IF(SUMPRODUCT(('Hrs 2021'!$I$2:$I$500='Suivi quotidien'!A537)*('Hrs 2021'!$H$2:$H$500='Suivi quotidien'!G537)*('Hrs 2021'!$J$2:$J$500*1))=0,"",SUMPRODUCT(('Hrs 2021'!$I$2:$I$500='Suivi quotidien'!A537)*('Hrs 2021'!$H$2:$H$500='Suivi quotidien'!G537)*('Hrs 2021'!$J$2:$J$500*1)))/60,"-")</f>
        <v>-</v>
      </c>
      <c r="S537" s="184" t="str">
        <f>IFERROR(N537/R537,"-")</f>
        <v>-</v>
      </c>
      <c r="T537" s="180" t="str" cm="1">
        <f t="array" ref="T537">IF(SUMPRODUCT(('Hrs 2021'!$B$2:$B$500='Suivi quotidien'!A537)*('Hrs 2021'!$A$2:$A$500='Suivi quotidien'!G537)*('Hrs 2021'!$E$2:$E$500*1))=0,"-",SUMPRODUCT(('Hrs 2021'!$B$2:$B$500='Suivi quotidien'!A537)*('Hrs 2021'!$A$2:$A$500='Suivi quotidien'!G537)*('Hrs 2021'!$E$2:$E$500*1)))</f>
        <v>-</v>
      </c>
      <c r="U537" s="184" t="str">
        <f>IFERROR(O537/T537,"-")</f>
        <v>-</v>
      </c>
      <c r="V537" s="153" t="str" cm="1">
        <f t="array" ref="V537">IF(SUMPRODUCT(('Hrs 2021'!$B$2:$B$500='Suivi quotidien'!A537)*('Hrs 2021'!$A$2:$A$500='Suivi quotidien'!G537)*('Hrs 2021'!$E$2:$E$500*1))=0,"-",SUMPRODUCT(('Hrs 2021'!$B$2:$B$500='Suivi quotidien'!A537)*('Hrs 2021'!$A$2:$A$500='Suivi quotidien'!G537)*('Hrs 2021'!$F$2:$F$500*1)))</f>
        <v>-</v>
      </c>
      <c r="W537" s="184" t="str">
        <f>IFERROR(O537/V537,"-")</f>
        <v>-</v>
      </c>
      <c r="X537" s="180" t="str" cm="1">
        <f t="array" ref="X537">IF(SUMPRODUCT(('Hrs 2022'!$C$2:$C$500='Suivi quotidien'!A537)*('Hrs 2022'!$B$2:$B$500='Suivi quotidien'!G537)*('Hrs 2022'!$F$2:$F$500*1))=0,"-",SUMPRODUCT(('Hrs 2022'!$C$2:$C$500='Suivi quotidien'!A537)*('Hrs 2022'!$B$2:$B$500='Suivi quotidien'!G537)*('Hrs 2022'!$F$2:$F$500*1)))</f>
        <v>-</v>
      </c>
      <c r="Y537" s="184" t="str">
        <f>IFERROR(O537/X537,"-")</f>
        <v>-</v>
      </c>
      <c r="Z537" s="153" t="s">
        <v>109</v>
      </c>
      <c r="AA537" s="184" t="str">
        <f>IFERROR(O537/Z537,"-")</f>
        <v>-</v>
      </c>
      <c r="AB537" s="156" t="s">
        <v>109</v>
      </c>
      <c r="AC537" s="181" t="s">
        <v>334</v>
      </c>
    </row>
    <row r="538" spans="1:29" ht="30" x14ac:dyDescent="0.25">
      <c r="A538" s="185"/>
      <c r="B538" s="68"/>
      <c r="L538" s="76"/>
      <c r="O538" s="149" t="str">
        <f>IFERROR(IF(N538="","",(N538+(0.16*N538))),"-")</f>
        <v/>
      </c>
      <c r="P538" s="153" t="s">
        <v>109</v>
      </c>
      <c r="Q538" s="184" t="str">
        <f>IFERROR(N538/P538,"-")</f>
        <v>-</v>
      </c>
      <c r="R538" s="153" t="str" cm="1">
        <f t="array" ref="R538">IFERROR(IF(SUMPRODUCT(('Hrs 2021'!$I$2:$I$500='Suivi quotidien'!A538)*('Hrs 2021'!$H$2:$H$500='Suivi quotidien'!G538)*('Hrs 2021'!$J$2:$J$500*1))=0,"",SUMPRODUCT(('Hrs 2021'!$I$2:$I$500='Suivi quotidien'!A538)*('Hrs 2021'!$H$2:$H$500='Suivi quotidien'!G538)*('Hrs 2021'!$J$2:$J$500*1)))/60,"-")</f>
        <v>-</v>
      </c>
      <c r="S538" s="184" t="str">
        <f>IFERROR(N538/R538,"-")</f>
        <v>-</v>
      </c>
      <c r="T538" s="180" t="str" cm="1">
        <f t="array" ref="T538">IF(SUMPRODUCT(('Hrs 2021'!$B$2:$B$500='Suivi quotidien'!A538)*('Hrs 2021'!$A$2:$A$500='Suivi quotidien'!G538)*('Hrs 2021'!$E$2:$E$500*1))=0,"-",SUMPRODUCT(('Hrs 2021'!$B$2:$B$500='Suivi quotidien'!A538)*('Hrs 2021'!$A$2:$A$500='Suivi quotidien'!G538)*('Hrs 2021'!$E$2:$E$500*1)))</f>
        <v>-</v>
      </c>
      <c r="U538" s="184" t="str">
        <f>IFERROR(O538/T538,"-")</f>
        <v>-</v>
      </c>
      <c r="V538" s="153" t="str" cm="1">
        <f t="array" ref="V538">IF(SUMPRODUCT(('Hrs 2021'!$B$2:$B$500='Suivi quotidien'!A538)*('Hrs 2021'!$A$2:$A$500='Suivi quotidien'!G538)*('Hrs 2021'!$E$2:$E$500*1))=0,"-",SUMPRODUCT(('Hrs 2021'!$B$2:$B$500='Suivi quotidien'!A538)*('Hrs 2021'!$A$2:$A$500='Suivi quotidien'!G538)*('Hrs 2021'!$F$2:$F$500*1)))</f>
        <v>-</v>
      </c>
      <c r="W538" s="184" t="str">
        <f>IFERROR(O538/V538,"-")</f>
        <v>-</v>
      </c>
      <c r="X538" s="180" t="str" cm="1">
        <f t="array" ref="X538">IF(SUMPRODUCT(('Hrs 2022'!$C$2:$C$500='Suivi quotidien'!A538)*('Hrs 2022'!$B$2:$B$500='Suivi quotidien'!G538)*('Hrs 2022'!$F$2:$F$500*1))=0,"-",SUMPRODUCT(('Hrs 2022'!$C$2:$C$500='Suivi quotidien'!A538)*('Hrs 2022'!$B$2:$B$500='Suivi quotidien'!G538)*('Hrs 2022'!$F$2:$F$500*1)))</f>
        <v>-</v>
      </c>
      <c r="Y538" s="184" t="str">
        <f>IFERROR(O538/X538,"-")</f>
        <v>-</v>
      </c>
      <c r="Z538" s="153" t="s">
        <v>109</v>
      </c>
      <c r="AA538" s="184" t="str">
        <f>IFERROR(O538/Z538,"-")</f>
        <v>-</v>
      </c>
      <c r="AB538" s="156" t="s">
        <v>109</v>
      </c>
      <c r="AC538" s="181" t="s">
        <v>334</v>
      </c>
    </row>
    <row r="539" spans="1:29" ht="30" x14ac:dyDescent="0.25">
      <c r="A539" s="185"/>
      <c r="B539" s="68"/>
      <c r="L539" s="76"/>
      <c r="O539" s="149" t="str">
        <f>IFERROR(IF(N539="","",(N539+(0.16*N539))),"-")</f>
        <v/>
      </c>
      <c r="P539" s="153" t="s">
        <v>109</v>
      </c>
      <c r="Q539" s="184" t="str">
        <f>IFERROR(N539/P539,"-")</f>
        <v>-</v>
      </c>
      <c r="R539" s="153" t="str" cm="1">
        <f t="array" ref="R539">IFERROR(IF(SUMPRODUCT(('Hrs 2021'!$I$2:$I$500='Suivi quotidien'!A539)*('Hrs 2021'!$H$2:$H$500='Suivi quotidien'!G539)*('Hrs 2021'!$J$2:$J$500*1))=0,"",SUMPRODUCT(('Hrs 2021'!$I$2:$I$500='Suivi quotidien'!A539)*('Hrs 2021'!$H$2:$H$500='Suivi quotidien'!G539)*('Hrs 2021'!$J$2:$J$500*1)))/60,"-")</f>
        <v>-</v>
      </c>
      <c r="S539" s="184" t="str">
        <f>IFERROR(N539/R539,"-")</f>
        <v>-</v>
      </c>
      <c r="T539" s="180" t="str" cm="1">
        <f t="array" ref="T539">IF(SUMPRODUCT(('Hrs 2021'!$B$2:$B$500='Suivi quotidien'!A539)*('Hrs 2021'!$A$2:$A$500='Suivi quotidien'!G539)*('Hrs 2021'!$E$2:$E$500*1))=0,"-",SUMPRODUCT(('Hrs 2021'!$B$2:$B$500='Suivi quotidien'!A539)*('Hrs 2021'!$A$2:$A$500='Suivi quotidien'!G539)*('Hrs 2021'!$E$2:$E$500*1)))</f>
        <v>-</v>
      </c>
      <c r="U539" s="184" t="str">
        <f>IFERROR(O539/T539,"-")</f>
        <v>-</v>
      </c>
      <c r="V539" s="153" t="str" cm="1">
        <f t="array" ref="V539">IF(SUMPRODUCT(('Hrs 2021'!$B$2:$B$500='Suivi quotidien'!A539)*('Hrs 2021'!$A$2:$A$500='Suivi quotidien'!G539)*('Hrs 2021'!$E$2:$E$500*1))=0,"-",SUMPRODUCT(('Hrs 2021'!$B$2:$B$500='Suivi quotidien'!A539)*('Hrs 2021'!$A$2:$A$500='Suivi quotidien'!G539)*('Hrs 2021'!$F$2:$F$500*1)))</f>
        <v>-</v>
      </c>
      <c r="W539" s="184" t="str">
        <f>IFERROR(O539/V539,"-")</f>
        <v>-</v>
      </c>
      <c r="X539" s="180" t="str" cm="1">
        <f t="array" ref="X539">IF(SUMPRODUCT(('Hrs 2022'!$C$2:$C$500='Suivi quotidien'!A539)*('Hrs 2022'!$B$2:$B$500='Suivi quotidien'!G539)*('Hrs 2022'!$F$2:$F$500*1))=0,"-",SUMPRODUCT(('Hrs 2022'!$C$2:$C$500='Suivi quotidien'!A539)*('Hrs 2022'!$B$2:$B$500='Suivi quotidien'!G539)*('Hrs 2022'!$F$2:$F$500*1)))</f>
        <v>-</v>
      </c>
      <c r="Y539" s="184" t="str">
        <f>IFERROR(O539/X539,"-")</f>
        <v>-</v>
      </c>
      <c r="Z539" s="153" t="s">
        <v>109</v>
      </c>
      <c r="AA539" s="184" t="str">
        <f>IFERROR(O539/Z539,"-")</f>
        <v>-</v>
      </c>
      <c r="AB539" s="156" t="s">
        <v>109</v>
      </c>
      <c r="AC539" s="181" t="s">
        <v>334</v>
      </c>
    </row>
    <row r="540" spans="1:29" ht="30" x14ac:dyDescent="0.25">
      <c r="A540" s="185"/>
      <c r="B540" s="68"/>
      <c r="L540" s="76"/>
      <c r="O540" s="149" t="str">
        <f>IFERROR(IF(N540="","",(N540+(0.16*N540))),"-")</f>
        <v/>
      </c>
      <c r="P540" s="153" t="s">
        <v>109</v>
      </c>
      <c r="Q540" s="184" t="str">
        <f>IFERROR(N540/P540,"-")</f>
        <v>-</v>
      </c>
      <c r="R540" s="153" t="str" cm="1">
        <f t="array" ref="R540">IFERROR(IF(SUMPRODUCT(('Hrs 2021'!$I$2:$I$500='Suivi quotidien'!A540)*('Hrs 2021'!$H$2:$H$500='Suivi quotidien'!G540)*('Hrs 2021'!$J$2:$J$500*1))=0,"",SUMPRODUCT(('Hrs 2021'!$I$2:$I$500='Suivi quotidien'!A540)*('Hrs 2021'!$H$2:$H$500='Suivi quotidien'!G540)*('Hrs 2021'!$J$2:$J$500*1)))/60,"-")</f>
        <v>-</v>
      </c>
      <c r="S540" s="184" t="str">
        <f>IFERROR(N540/R540,"-")</f>
        <v>-</v>
      </c>
      <c r="T540" s="180" t="str" cm="1">
        <f t="array" ref="T540">IF(SUMPRODUCT(('Hrs 2021'!$B$2:$B$500='Suivi quotidien'!A540)*('Hrs 2021'!$A$2:$A$500='Suivi quotidien'!G540)*('Hrs 2021'!$E$2:$E$500*1))=0,"-",SUMPRODUCT(('Hrs 2021'!$B$2:$B$500='Suivi quotidien'!A540)*('Hrs 2021'!$A$2:$A$500='Suivi quotidien'!G540)*('Hrs 2021'!$E$2:$E$500*1)))</f>
        <v>-</v>
      </c>
      <c r="U540" s="184" t="str">
        <f>IFERROR(O540/T540,"-")</f>
        <v>-</v>
      </c>
      <c r="V540" s="153" t="str" cm="1">
        <f t="array" ref="V540">IF(SUMPRODUCT(('Hrs 2021'!$B$2:$B$500='Suivi quotidien'!A540)*('Hrs 2021'!$A$2:$A$500='Suivi quotidien'!G540)*('Hrs 2021'!$E$2:$E$500*1))=0,"-",SUMPRODUCT(('Hrs 2021'!$B$2:$B$500='Suivi quotidien'!A540)*('Hrs 2021'!$A$2:$A$500='Suivi quotidien'!G540)*('Hrs 2021'!$F$2:$F$500*1)))</f>
        <v>-</v>
      </c>
      <c r="W540" s="184" t="str">
        <f>IFERROR(O540/V540,"-")</f>
        <v>-</v>
      </c>
      <c r="X540" s="180" t="str" cm="1">
        <f t="array" ref="X540">IF(SUMPRODUCT(('Hrs 2022'!$C$2:$C$500='Suivi quotidien'!A540)*('Hrs 2022'!$B$2:$B$500='Suivi quotidien'!G540)*('Hrs 2022'!$F$2:$F$500*1))=0,"-",SUMPRODUCT(('Hrs 2022'!$C$2:$C$500='Suivi quotidien'!A540)*('Hrs 2022'!$B$2:$B$500='Suivi quotidien'!G540)*('Hrs 2022'!$F$2:$F$500*1)))</f>
        <v>-</v>
      </c>
      <c r="Y540" s="184" t="str">
        <f>IFERROR(O540/X540,"-")</f>
        <v>-</v>
      </c>
      <c r="Z540" s="153" t="s">
        <v>109</v>
      </c>
      <c r="AA540" s="184" t="str">
        <f>IFERROR(O540/Z540,"-")</f>
        <v>-</v>
      </c>
      <c r="AB540" s="156" t="s">
        <v>109</v>
      </c>
      <c r="AC540" s="181" t="s">
        <v>334</v>
      </c>
    </row>
    <row r="541" spans="1:29" ht="30" x14ac:dyDescent="0.25">
      <c r="A541" s="185"/>
      <c r="B541" s="68"/>
      <c r="L541" s="76"/>
      <c r="O541" s="149" t="str">
        <f>IFERROR(IF(N541="","",(N541+(0.16*N541))),"-")</f>
        <v/>
      </c>
      <c r="P541" s="153" t="s">
        <v>109</v>
      </c>
      <c r="Q541" s="184" t="str">
        <f>IFERROR(N541/P541,"-")</f>
        <v>-</v>
      </c>
      <c r="R541" s="153" t="str" cm="1">
        <f t="array" ref="R541">IFERROR(IF(SUMPRODUCT(('Hrs 2021'!$I$2:$I$500='Suivi quotidien'!A541)*('Hrs 2021'!$H$2:$H$500='Suivi quotidien'!G541)*('Hrs 2021'!$J$2:$J$500*1))=0,"",SUMPRODUCT(('Hrs 2021'!$I$2:$I$500='Suivi quotidien'!A541)*('Hrs 2021'!$H$2:$H$500='Suivi quotidien'!G541)*('Hrs 2021'!$J$2:$J$500*1)))/60,"-")</f>
        <v>-</v>
      </c>
      <c r="S541" s="184" t="str">
        <f>IFERROR(N541/R541,"-")</f>
        <v>-</v>
      </c>
      <c r="T541" s="180" t="str" cm="1">
        <f t="array" ref="T541">IF(SUMPRODUCT(('Hrs 2021'!$B$2:$B$500='Suivi quotidien'!A541)*('Hrs 2021'!$A$2:$A$500='Suivi quotidien'!G541)*('Hrs 2021'!$E$2:$E$500*1))=0,"-",SUMPRODUCT(('Hrs 2021'!$B$2:$B$500='Suivi quotidien'!A541)*('Hrs 2021'!$A$2:$A$500='Suivi quotidien'!G541)*('Hrs 2021'!$E$2:$E$500*1)))</f>
        <v>-</v>
      </c>
      <c r="U541" s="184" t="str">
        <f>IFERROR(O541/T541,"-")</f>
        <v>-</v>
      </c>
      <c r="V541" s="153" t="str" cm="1">
        <f t="array" ref="V541">IF(SUMPRODUCT(('Hrs 2021'!$B$2:$B$500='Suivi quotidien'!A541)*('Hrs 2021'!$A$2:$A$500='Suivi quotidien'!G541)*('Hrs 2021'!$E$2:$E$500*1))=0,"-",SUMPRODUCT(('Hrs 2021'!$B$2:$B$500='Suivi quotidien'!A541)*('Hrs 2021'!$A$2:$A$500='Suivi quotidien'!G541)*('Hrs 2021'!$F$2:$F$500*1)))</f>
        <v>-</v>
      </c>
      <c r="W541" s="184" t="str">
        <f>IFERROR(O541/V541,"-")</f>
        <v>-</v>
      </c>
      <c r="X541" s="180" t="str" cm="1">
        <f t="array" ref="X541">IF(SUMPRODUCT(('Hrs 2022'!$C$2:$C$500='Suivi quotidien'!A541)*('Hrs 2022'!$B$2:$B$500='Suivi quotidien'!G541)*('Hrs 2022'!$F$2:$F$500*1))=0,"-",SUMPRODUCT(('Hrs 2022'!$C$2:$C$500='Suivi quotidien'!A541)*('Hrs 2022'!$B$2:$B$500='Suivi quotidien'!G541)*('Hrs 2022'!$F$2:$F$500*1)))</f>
        <v>-</v>
      </c>
      <c r="Y541" s="184" t="str">
        <f>IFERROR(O541/X541,"-")</f>
        <v>-</v>
      </c>
      <c r="Z541" s="153" t="s">
        <v>109</v>
      </c>
      <c r="AA541" s="184" t="str">
        <f>IFERROR(O541/Z541,"-")</f>
        <v>-</v>
      </c>
      <c r="AB541" s="156" t="s">
        <v>109</v>
      </c>
      <c r="AC541" s="181" t="s">
        <v>334</v>
      </c>
    </row>
    <row r="542" spans="1:29" ht="30" x14ac:dyDescent="0.25">
      <c r="A542" s="185"/>
      <c r="B542" s="68"/>
      <c r="L542" s="76"/>
      <c r="O542" s="149" t="str">
        <f>IFERROR(IF(N542="","",(N542+(0.16*N542))),"-")</f>
        <v/>
      </c>
      <c r="P542" s="153" t="s">
        <v>109</v>
      </c>
      <c r="Q542" s="184" t="str">
        <f>IFERROR(N542/P542,"-")</f>
        <v>-</v>
      </c>
      <c r="R542" s="153" t="str" cm="1">
        <f t="array" ref="R542">IFERROR(IF(SUMPRODUCT(('Hrs 2021'!$I$2:$I$500='Suivi quotidien'!A542)*('Hrs 2021'!$H$2:$H$500='Suivi quotidien'!G542)*('Hrs 2021'!$J$2:$J$500*1))=0,"",SUMPRODUCT(('Hrs 2021'!$I$2:$I$500='Suivi quotidien'!A542)*('Hrs 2021'!$H$2:$H$500='Suivi quotidien'!G542)*('Hrs 2021'!$J$2:$J$500*1)))/60,"-")</f>
        <v>-</v>
      </c>
      <c r="S542" s="184" t="str">
        <f>IFERROR(N542/R542,"-")</f>
        <v>-</v>
      </c>
      <c r="T542" s="180" t="str" cm="1">
        <f t="array" ref="T542">IF(SUMPRODUCT(('Hrs 2021'!$B$2:$B$500='Suivi quotidien'!A542)*('Hrs 2021'!$A$2:$A$500='Suivi quotidien'!G542)*('Hrs 2021'!$E$2:$E$500*1))=0,"-",SUMPRODUCT(('Hrs 2021'!$B$2:$B$500='Suivi quotidien'!A542)*('Hrs 2021'!$A$2:$A$500='Suivi quotidien'!G542)*('Hrs 2021'!$E$2:$E$500*1)))</f>
        <v>-</v>
      </c>
      <c r="U542" s="184" t="str">
        <f>IFERROR(O542/T542,"-")</f>
        <v>-</v>
      </c>
      <c r="V542" s="153" t="str" cm="1">
        <f t="array" ref="V542">IF(SUMPRODUCT(('Hrs 2021'!$B$2:$B$500='Suivi quotidien'!A542)*('Hrs 2021'!$A$2:$A$500='Suivi quotidien'!G542)*('Hrs 2021'!$E$2:$E$500*1))=0,"-",SUMPRODUCT(('Hrs 2021'!$B$2:$B$500='Suivi quotidien'!A542)*('Hrs 2021'!$A$2:$A$500='Suivi quotidien'!G542)*('Hrs 2021'!$F$2:$F$500*1)))</f>
        <v>-</v>
      </c>
      <c r="W542" s="184" t="str">
        <f>IFERROR(O542/V542,"-")</f>
        <v>-</v>
      </c>
      <c r="X542" s="180" t="str" cm="1">
        <f t="array" ref="X542">IF(SUMPRODUCT(('Hrs 2022'!$C$2:$C$500='Suivi quotidien'!A542)*('Hrs 2022'!$B$2:$B$500='Suivi quotidien'!G542)*('Hrs 2022'!$F$2:$F$500*1))=0,"-",SUMPRODUCT(('Hrs 2022'!$C$2:$C$500='Suivi quotidien'!A542)*('Hrs 2022'!$B$2:$B$500='Suivi quotidien'!G542)*('Hrs 2022'!$F$2:$F$500*1)))</f>
        <v>-</v>
      </c>
      <c r="Y542" s="184" t="str">
        <f>IFERROR(O542/X542,"-")</f>
        <v>-</v>
      </c>
      <c r="Z542" s="153" t="s">
        <v>109</v>
      </c>
      <c r="AA542" s="184" t="str">
        <f>IFERROR(O542/Z542,"-")</f>
        <v>-</v>
      </c>
      <c r="AB542" s="156" t="s">
        <v>109</v>
      </c>
      <c r="AC542" s="181" t="s">
        <v>334</v>
      </c>
    </row>
    <row r="543" spans="1:29" ht="30" x14ac:dyDescent="0.25">
      <c r="A543" s="185"/>
      <c r="B543" s="68"/>
      <c r="L543" s="76"/>
      <c r="O543" s="149" t="str">
        <f>IFERROR(IF(N543="","",(N543+(0.16*N543))),"-")</f>
        <v/>
      </c>
      <c r="P543" s="153" t="s">
        <v>109</v>
      </c>
      <c r="Q543" s="184" t="str">
        <f>IFERROR(N543/P543,"-")</f>
        <v>-</v>
      </c>
      <c r="R543" s="153" t="str" cm="1">
        <f t="array" ref="R543">IFERROR(IF(SUMPRODUCT(('Hrs 2021'!$I$2:$I$500='Suivi quotidien'!A543)*('Hrs 2021'!$H$2:$H$500='Suivi quotidien'!G543)*('Hrs 2021'!$J$2:$J$500*1))=0,"",SUMPRODUCT(('Hrs 2021'!$I$2:$I$500='Suivi quotidien'!A543)*('Hrs 2021'!$H$2:$H$500='Suivi quotidien'!G543)*('Hrs 2021'!$J$2:$J$500*1)))/60,"-")</f>
        <v>-</v>
      </c>
      <c r="S543" s="184" t="str">
        <f>IFERROR(N543/R543,"-")</f>
        <v>-</v>
      </c>
      <c r="T543" s="180" t="str" cm="1">
        <f t="array" ref="T543">IF(SUMPRODUCT(('Hrs 2021'!$B$2:$B$500='Suivi quotidien'!A543)*('Hrs 2021'!$A$2:$A$500='Suivi quotidien'!G543)*('Hrs 2021'!$E$2:$E$500*1))=0,"-",SUMPRODUCT(('Hrs 2021'!$B$2:$B$500='Suivi quotidien'!A543)*('Hrs 2021'!$A$2:$A$500='Suivi quotidien'!G543)*('Hrs 2021'!$E$2:$E$500*1)))</f>
        <v>-</v>
      </c>
      <c r="U543" s="184" t="str">
        <f>IFERROR(O543/T543,"-")</f>
        <v>-</v>
      </c>
      <c r="V543" s="153" t="str" cm="1">
        <f t="array" ref="V543">IF(SUMPRODUCT(('Hrs 2021'!$B$2:$B$500='Suivi quotidien'!A543)*('Hrs 2021'!$A$2:$A$500='Suivi quotidien'!G543)*('Hrs 2021'!$E$2:$E$500*1))=0,"-",SUMPRODUCT(('Hrs 2021'!$B$2:$B$500='Suivi quotidien'!A543)*('Hrs 2021'!$A$2:$A$500='Suivi quotidien'!G543)*('Hrs 2021'!$F$2:$F$500*1)))</f>
        <v>-</v>
      </c>
      <c r="W543" s="184" t="str">
        <f>IFERROR(O543/V543,"-")</f>
        <v>-</v>
      </c>
      <c r="X543" s="180" t="str" cm="1">
        <f t="array" ref="X543">IF(SUMPRODUCT(('Hrs 2022'!$C$2:$C$500='Suivi quotidien'!A543)*('Hrs 2022'!$B$2:$B$500='Suivi quotidien'!G543)*('Hrs 2022'!$F$2:$F$500*1))=0,"-",SUMPRODUCT(('Hrs 2022'!$C$2:$C$500='Suivi quotidien'!A543)*('Hrs 2022'!$B$2:$B$500='Suivi quotidien'!G543)*('Hrs 2022'!$F$2:$F$500*1)))</f>
        <v>-</v>
      </c>
      <c r="Y543" s="184" t="str">
        <f>IFERROR(O543/X543,"-")</f>
        <v>-</v>
      </c>
      <c r="Z543" s="153" t="s">
        <v>109</v>
      </c>
      <c r="AA543" s="184" t="str">
        <f>IFERROR(O543/Z543,"-")</f>
        <v>-</v>
      </c>
      <c r="AB543" s="156" t="s">
        <v>109</v>
      </c>
      <c r="AC543" s="181" t="s">
        <v>334</v>
      </c>
    </row>
    <row r="544" spans="1:29" ht="30" x14ac:dyDescent="0.25">
      <c r="A544" s="185"/>
      <c r="B544" s="68"/>
      <c r="L544" s="76"/>
      <c r="O544" s="149" t="str">
        <f>IFERROR(IF(N544="","",(N544+(0.16*N544))),"-")</f>
        <v/>
      </c>
      <c r="P544" s="153" t="s">
        <v>109</v>
      </c>
      <c r="Q544" s="184" t="str">
        <f>IFERROR(N544/P544,"-")</f>
        <v>-</v>
      </c>
      <c r="R544" s="153" t="str" cm="1">
        <f t="array" ref="R544">IFERROR(IF(SUMPRODUCT(('Hrs 2021'!$I$2:$I$500='Suivi quotidien'!A544)*('Hrs 2021'!$H$2:$H$500='Suivi quotidien'!G544)*('Hrs 2021'!$J$2:$J$500*1))=0,"",SUMPRODUCT(('Hrs 2021'!$I$2:$I$500='Suivi quotidien'!A544)*('Hrs 2021'!$H$2:$H$500='Suivi quotidien'!G544)*('Hrs 2021'!$J$2:$J$500*1)))/60,"-")</f>
        <v>-</v>
      </c>
      <c r="S544" s="184" t="str">
        <f>IFERROR(N544/R544,"-")</f>
        <v>-</v>
      </c>
      <c r="T544" s="180" t="str" cm="1">
        <f t="array" ref="T544">IF(SUMPRODUCT(('Hrs 2021'!$B$2:$B$500='Suivi quotidien'!A544)*('Hrs 2021'!$A$2:$A$500='Suivi quotidien'!G544)*('Hrs 2021'!$E$2:$E$500*1))=0,"-",SUMPRODUCT(('Hrs 2021'!$B$2:$B$500='Suivi quotidien'!A544)*('Hrs 2021'!$A$2:$A$500='Suivi quotidien'!G544)*('Hrs 2021'!$E$2:$E$500*1)))</f>
        <v>-</v>
      </c>
      <c r="U544" s="184" t="str">
        <f>IFERROR(O544/T544,"-")</f>
        <v>-</v>
      </c>
      <c r="V544" s="153" t="str" cm="1">
        <f t="array" ref="V544">IF(SUMPRODUCT(('Hrs 2021'!$B$2:$B$500='Suivi quotidien'!A544)*('Hrs 2021'!$A$2:$A$500='Suivi quotidien'!G544)*('Hrs 2021'!$E$2:$E$500*1))=0,"-",SUMPRODUCT(('Hrs 2021'!$B$2:$B$500='Suivi quotidien'!A544)*('Hrs 2021'!$A$2:$A$500='Suivi quotidien'!G544)*('Hrs 2021'!$F$2:$F$500*1)))</f>
        <v>-</v>
      </c>
      <c r="W544" s="184" t="str">
        <f>IFERROR(O544/V544,"-")</f>
        <v>-</v>
      </c>
      <c r="X544" s="180" t="str" cm="1">
        <f t="array" ref="X544">IF(SUMPRODUCT(('Hrs 2022'!$C$2:$C$500='Suivi quotidien'!A544)*('Hrs 2022'!$B$2:$B$500='Suivi quotidien'!G544)*('Hrs 2022'!$F$2:$F$500*1))=0,"-",SUMPRODUCT(('Hrs 2022'!$C$2:$C$500='Suivi quotidien'!A544)*('Hrs 2022'!$B$2:$B$500='Suivi quotidien'!G544)*('Hrs 2022'!$F$2:$F$500*1)))</f>
        <v>-</v>
      </c>
      <c r="Y544" s="184" t="str">
        <f>IFERROR(O544/X544,"-")</f>
        <v>-</v>
      </c>
      <c r="Z544" s="153" t="s">
        <v>109</v>
      </c>
      <c r="AA544" s="184" t="str">
        <f>IFERROR(O544/Z544,"-")</f>
        <v>-</v>
      </c>
      <c r="AB544" s="156" t="s">
        <v>109</v>
      </c>
      <c r="AC544" s="181" t="s">
        <v>334</v>
      </c>
    </row>
    <row r="545" spans="1:29" ht="30" x14ac:dyDescent="0.25">
      <c r="A545" s="185"/>
      <c r="B545" s="68"/>
      <c r="L545" s="76"/>
      <c r="O545" s="149" t="str">
        <f>IFERROR(IF(N545="","",(N545+(0.16*N545))),"-")</f>
        <v/>
      </c>
      <c r="P545" s="153" t="s">
        <v>109</v>
      </c>
      <c r="Q545" s="184" t="str">
        <f>IFERROR(N545/P545,"-")</f>
        <v>-</v>
      </c>
      <c r="R545" s="153" t="str" cm="1">
        <f t="array" ref="R545">IFERROR(IF(SUMPRODUCT(('Hrs 2021'!$I$2:$I$500='Suivi quotidien'!A545)*('Hrs 2021'!$H$2:$H$500='Suivi quotidien'!G545)*('Hrs 2021'!$J$2:$J$500*1))=0,"",SUMPRODUCT(('Hrs 2021'!$I$2:$I$500='Suivi quotidien'!A545)*('Hrs 2021'!$H$2:$H$500='Suivi quotidien'!G545)*('Hrs 2021'!$J$2:$J$500*1)))/60,"-")</f>
        <v>-</v>
      </c>
      <c r="S545" s="184" t="str">
        <f>IFERROR(N545/R545,"-")</f>
        <v>-</v>
      </c>
      <c r="T545" s="180" t="str" cm="1">
        <f t="array" ref="T545">IF(SUMPRODUCT(('Hrs 2021'!$B$2:$B$500='Suivi quotidien'!A545)*('Hrs 2021'!$A$2:$A$500='Suivi quotidien'!G545)*('Hrs 2021'!$E$2:$E$500*1))=0,"-",SUMPRODUCT(('Hrs 2021'!$B$2:$B$500='Suivi quotidien'!A545)*('Hrs 2021'!$A$2:$A$500='Suivi quotidien'!G545)*('Hrs 2021'!$E$2:$E$500*1)))</f>
        <v>-</v>
      </c>
      <c r="U545" s="184" t="str">
        <f>IFERROR(O545/T545,"-")</f>
        <v>-</v>
      </c>
      <c r="V545" s="153" t="str" cm="1">
        <f t="array" ref="V545">IF(SUMPRODUCT(('Hrs 2021'!$B$2:$B$500='Suivi quotidien'!A545)*('Hrs 2021'!$A$2:$A$500='Suivi quotidien'!G545)*('Hrs 2021'!$E$2:$E$500*1))=0,"-",SUMPRODUCT(('Hrs 2021'!$B$2:$B$500='Suivi quotidien'!A545)*('Hrs 2021'!$A$2:$A$500='Suivi quotidien'!G545)*('Hrs 2021'!$F$2:$F$500*1)))</f>
        <v>-</v>
      </c>
      <c r="W545" s="184" t="str">
        <f>IFERROR(O545/V545,"-")</f>
        <v>-</v>
      </c>
      <c r="X545" s="180" t="str" cm="1">
        <f t="array" ref="X545">IF(SUMPRODUCT(('Hrs 2022'!$C$2:$C$500='Suivi quotidien'!A545)*('Hrs 2022'!$B$2:$B$500='Suivi quotidien'!G545)*('Hrs 2022'!$F$2:$F$500*1))=0,"-",SUMPRODUCT(('Hrs 2022'!$C$2:$C$500='Suivi quotidien'!A545)*('Hrs 2022'!$B$2:$B$500='Suivi quotidien'!G545)*('Hrs 2022'!$F$2:$F$500*1)))</f>
        <v>-</v>
      </c>
      <c r="Y545" s="184" t="str">
        <f>IFERROR(O545/X545,"-")</f>
        <v>-</v>
      </c>
      <c r="Z545" s="153" t="s">
        <v>109</v>
      </c>
      <c r="AA545" s="184" t="str">
        <f>IFERROR(O545/Z545,"-")</f>
        <v>-</v>
      </c>
      <c r="AB545" s="156" t="s">
        <v>109</v>
      </c>
      <c r="AC545" s="181" t="s">
        <v>334</v>
      </c>
    </row>
    <row r="546" spans="1:29" ht="30" x14ac:dyDescent="0.25">
      <c r="A546" s="185"/>
      <c r="B546" s="68"/>
      <c r="L546" s="76"/>
      <c r="O546" s="149" t="str">
        <f>IFERROR(IF(N546="","",(N546+(0.16*N546))),"-")</f>
        <v/>
      </c>
      <c r="P546" s="153" t="s">
        <v>109</v>
      </c>
      <c r="Q546" s="184" t="str">
        <f>IFERROR(N546/P546,"-")</f>
        <v>-</v>
      </c>
      <c r="R546" s="153" t="str" cm="1">
        <f t="array" ref="R546">IFERROR(IF(SUMPRODUCT(('Hrs 2021'!$I$2:$I$500='Suivi quotidien'!A546)*('Hrs 2021'!$H$2:$H$500='Suivi quotidien'!G546)*('Hrs 2021'!$J$2:$J$500*1))=0,"",SUMPRODUCT(('Hrs 2021'!$I$2:$I$500='Suivi quotidien'!A546)*('Hrs 2021'!$H$2:$H$500='Suivi quotidien'!G546)*('Hrs 2021'!$J$2:$J$500*1)))/60,"-")</f>
        <v>-</v>
      </c>
      <c r="S546" s="184" t="str">
        <f>IFERROR(N546/R546,"-")</f>
        <v>-</v>
      </c>
      <c r="T546" s="180" t="str" cm="1">
        <f t="array" ref="T546">IF(SUMPRODUCT(('Hrs 2021'!$B$2:$B$500='Suivi quotidien'!A546)*('Hrs 2021'!$A$2:$A$500='Suivi quotidien'!G546)*('Hrs 2021'!$E$2:$E$500*1))=0,"-",SUMPRODUCT(('Hrs 2021'!$B$2:$B$500='Suivi quotidien'!A546)*('Hrs 2021'!$A$2:$A$500='Suivi quotidien'!G546)*('Hrs 2021'!$E$2:$E$500*1)))</f>
        <v>-</v>
      </c>
      <c r="U546" s="184" t="str">
        <f>IFERROR(O546/T546,"-")</f>
        <v>-</v>
      </c>
      <c r="V546" s="153" t="str" cm="1">
        <f t="array" ref="V546">IF(SUMPRODUCT(('Hrs 2021'!$B$2:$B$500='Suivi quotidien'!A546)*('Hrs 2021'!$A$2:$A$500='Suivi quotidien'!G546)*('Hrs 2021'!$E$2:$E$500*1))=0,"-",SUMPRODUCT(('Hrs 2021'!$B$2:$B$500='Suivi quotidien'!A546)*('Hrs 2021'!$A$2:$A$500='Suivi quotidien'!G546)*('Hrs 2021'!$F$2:$F$500*1)))</f>
        <v>-</v>
      </c>
      <c r="W546" s="184" t="str">
        <f>IFERROR(O546/V546,"-")</f>
        <v>-</v>
      </c>
      <c r="X546" s="180" t="str" cm="1">
        <f t="array" ref="X546">IF(SUMPRODUCT(('Hrs 2022'!$C$2:$C$500='Suivi quotidien'!A546)*('Hrs 2022'!$B$2:$B$500='Suivi quotidien'!G546)*('Hrs 2022'!$F$2:$F$500*1))=0,"-",SUMPRODUCT(('Hrs 2022'!$C$2:$C$500='Suivi quotidien'!A546)*('Hrs 2022'!$B$2:$B$500='Suivi quotidien'!G546)*('Hrs 2022'!$F$2:$F$500*1)))</f>
        <v>-</v>
      </c>
      <c r="Y546" s="184" t="str">
        <f>IFERROR(O546/X546,"-")</f>
        <v>-</v>
      </c>
      <c r="Z546" s="153" t="s">
        <v>109</v>
      </c>
      <c r="AA546" s="184" t="str">
        <f>IFERROR(O546/Z546,"-")</f>
        <v>-</v>
      </c>
      <c r="AB546" s="156" t="s">
        <v>109</v>
      </c>
      <c r="AC546" s="181" t="s">
        <v>334</v>
      </c>
    </row>
    <row r="547" spans="1:29" ht="30" x14ac:dyDescent="0.25">
      <c r="A547" s="185"/>
      <c r="B547" s="68"/>
      <c r="L547" s="76"/>
      <c r="O547" s="149" t="str">
        <f>IFERROR(IF(N547="","",(N547+(0.16*N547))),"-")</f>
        <v/>
      </c>
      <c r="P547" s="153" t="s">
        <v>109</v>
      </c>
      <c r="Q547" s="184" t="str">
        <f>IFERROR(N547/P547,"-")</f>
        <v>-</v>
      </c>
      <c r="R547" s="153" t="str" cm="1">
        <f t="array" ref="R547">IFERROR(IF(SUMPRODUCT(('Hrs 2021'!$I$2:$I$500='Suivi quotidien'!A547)*('Hrs 2021'!$H$2:$H$500='Suivi quotidien'!G547)*('Hrs 2021'!$J$2:$J$500*1))=0,"",SUMPRODUCT(('Hrs 2021'!$I$2:$I$500='Suivi quotidien'!A547)*('Hrs 2021'!$H$2:$H$500='Suivi quotidien'!G547)*('Hrs 2021'!$J$2:$J$500*1)))/60,"-")</f>
        <v>-</v>
      </c>
      <c r="S547" s="184" t="str">
        <f>IFERROR(N547/R547,"-")</f>
        <v>-</v>
      </c>
      <c r="T547" s="180" t="str" cm="1">
        <f t="array" ref="T547">IF(SUMPRODUCT(('Hrs 2021'!$B$2:$B$500='Suivi quotidien'!A547)*('Hrs 2021'!$A$2:$A$500='Suivi quotidien'!G547)*('Hrs 2021'!$E$2:$E$500*1))=0,"-",SUMPRODUCT(('Hrs 2021'!$B$2:$B$500='Suivi quotidien'!A547)*('Hrs 2021'!$A$2:$A$500='Suivi quotidien'!G547)*('Hrs 2021'!$E$2:$E$500*1)))</f>
        <v>-</v>
      </c>
      <c r="U547" s="184" t="str">
        <f>IFERROR(O547/T547,"-")</f>
        <v>-</v>
      </c>
      <c r="V547" s="153" t="str" cm="1">
        <f t="array" ref="V547">IF(SUMPRODUCT(('Hrs 2021'!$B$2:$B$500='Suivi quotidien'!A547)*('Hrs 2021'!$A$2:$A$500='Suivi quotidien'!G547)*('Hrs 2021'!$E$2:$E$500*1))=0,"-",SUMPRODUCT(('Hrs 2021'!$B$2:$B$500='Suivi quotidien'!A547)*('Hrs 2021'!$A$2:$A$500='Suivi quotidien'!G547)*('Hrs 2021'!$F$2:$F$500*1)))</f>
        <v>-</v>
      </c>
      <c r="W547" s="184" t="str">
        <f>IFERROR(O547/V547,"-")</f>
        <v>-</v>
      </c>
      <c r="X547" s="180" t="str" cm="1">
        <f t="array" ref="X547">IF(SUMPRODUCT(('Hrs 2022'!$C$2:$C$500='Suivi quotidien'!A547)*('Hrs 2022'!$B$2:$B$500='Suivi quotidien'!G547)*('Hrs 2022'!$F$2:$F$500*1))=0,"-",SUMPRODUCT(('Hrs 2022'!$C$2:$C$500='Suivi quotidien'!A547)*('Hrs 2022'!$B$2:$B$500='Suivi quotidien'!G547)*('Hrs 2022'!$F$2:$F$500*1)))</f>
        <v>-</v>
      </c>
      <c r="Y547" s="184" t="str">
        <f>IFERROR(O547/X547,"-")</f>
        <v>-</v>
      </c>
      <c r="Z547" s="153" t="s">
        <v>109</v>
      </c>
      <c r="AA547" s="184" t="str">
        <f>IFERROR(O547/Z547,"-")</f>
        <v>-</v>
      </c>
      <c r="AB547" s="156" t="s">
        <v>109</v>
      </c>
      <c r="AC547" s="181" t="s">
        <v>334</v>
      </c>
    </row>
    <row r="548" spans="1:29" ht="30" x14ac:dyDescent="0.25">
      <c r="A548" s="185"/>
      <c r="B548" s="68"/>
      <c r="L548" s="76"/>
      <c r="O548" s="149" t="str">
        <f>IFERROR(IF(N548="","",(N548+(0.16*N548))),"-")</f>
        <v/>
      </c>
      <c r="P548" s="153" t="s">
        <v>109</v>
      </c>
      <c r="Q548" s="184" t="str">
        <f>IFERROR(N548/P548,"-")</f>
        <v>-</v>
      </c>
      <c r="R548" s="153" t="str" cm="1">
        <f t="array" ref="R548">IFERROR(IF(SUMPRODUCT(('Hrs 2021'!$I$2:$I$500='Suivi quotidien'!A548)*('Hrs 2021'!$H$2:$H$500='Suivi quotidien'!G548)*('Hrs 2021'!$J$2:$J$500*1))=0,"",SUMPRODUCT(('Hrs 2021'!$I$2:$I$500='Suivi quotidien'!A548)*('Hrs 2021'!$H$2:$H$500='Suivi quotidien'!G548)*('Hrs 2021'!$J$2:$J$500*1)))/60,"-")</f>
        <v>-</v>
      </c>
      <c r="S548" s="184" t="str">
        <f>IFERROR(N548/R548,"-")</f>
        <v>-</v>
      </c>
      <c r="T548" s="180" t="str" cm="1">
        <f t="array" ref="T548">IF(SUMPRODUCT(('Hrs 2021'!$B$2:$B$500='Suivi quotidien'!A548)*('Hrs 2021'!$A$2:$A$500='Suivi quotidien'!G548)*('Hrs 2021'!$E$2:$E$500*1))=0,"-",SUMPRODUCT(('Hrs 2021'!$B$2:$B$500='Suivi quotidien'!A548)*('Hrs 2021'!$A$2:$A$500='Suivi quotidien'!G548)*('Hrs 2021'!$E$2:$E$500*1)))</f>
        <v>-</v>
      </c>
      <c r="U548" s="184" t="str">
        <f>IFERROR(O548/T548,"-")</f>
        <v>-</v>
      </c>
      <c r="V548" s="153" t="str" cm="1">
        <f t="array" ref="V548">IF(SUMPRODUCT(('Hrs 2021'!$B$2:$B$500='Suivi quotidien'!A548)*('Hrs 2021'!$A$2:$A$500='Suivi quotidien'!G548)*('Hrs 2021'!$E$2:$E$500*1))=0,"-",SUMPRODUCT(('Hrs 2021'!$B$2:$B$500='Suivi quotidien'!A548)*('Hrs 2021'!$A$2:$A$500='Suivi quotidien'!G548)*('Hrs 2021'!$F$2:$F$500*1)))</f>
        <v>-</v>
      </c>
      <c r="W548" s="184" t="str">
        <f>IFERROR(O548/V548,"-")</f>
        <v>-</v>
      </c>
      <c r="X548" s="180" t="str" cm="1">
        <f t="array" ref="X548">IF(SUMPRODUCT(('Hrs 2022'!$C$2:$C$500='Suivi quotidien'!A548)*('Hrs 2022'!$B$2:$B$500='Suivi quotidien'!G548)*('Hrs 2022'!$F$2:$F$500*1))=0,"-",SUMPRODUCT(('Hrs 2022'!$C$2:$C$500='Suivi quotidien'!A548)*('Hrs 2022'!$B$2:$B$500='Suivi quotidien'!G548)*('Hrs 2022'!$F$2:$F$500*1)))</f>
        <v>-</v>
      </c>
      <c r="Y548" s="184" t="str">
        <f>IFERROR(O548/X548,"-")</f>
        <v>-</v>
      </c>
      <c r="Z548" s="153" t="s">
        <v>109</v>
      </c>
      <c r="AA548" s="184" t="str">
        <f>IFERROR(O548/Z548,"-")</f>
        <v>-</v>
      </c>
      <c r="AB548" s="156" t="s">
        <v>109</v>
      </c>
      <c r="AC548" s="181" t="s">
        <v>334</v>
      </c>
    </row>
    <row r="549" spans="1:29" ht="30" x14ac:dyDescent="0.25">
      <c r="A549" s="185"/>
      <c r="B549" s="68"/>
      <c r="L549" s="76"/>
      <c r="O549" s="149" t="str">
        <f>IFERROR(IF(N549="","",(N549+(0.16*N549))),"-")</f>
        <v/>
      </c>
      <c r="P549" s="153" t="s">
        <v>109</v>
      </c>
      <c r="Q549" s="184" t="str">
        <f>IFERROR(N549/P549,"-")</f>
        <v>-</v>
      </c>
      <c r="R549" s="153" t="str" cm="1">
        <f t="array" ref="R549">IFERROR(IF(SUMPRODUCT(('Hrs 2021'!$I$2:$I$500='Suivi quotidien'!A549)*('Hrs 2021'!$H$2:$H$500='Suivi quotidien'!G549)*('Hrs 2021'!$J$2:$J$500*1))=0,"",SUMPRODUCT(('Hrs 2021'!$I$2:$I$500='Suivi quotidien'!A549)*('Hrs 2021'!$H$2:$H$500='Suivi quotidien'!G549)*('Hrs 2021'!$J$2:$J$500*1)))/60,"-")</f>
        <v>-</v>
      </c>
      <c r="S549" s="184" t="str">
        <f>IFERROR(N549/R549,"-")</f>
        <v>-</v>
      </c>
      <c r="T549" s="180" t="str" cm="1">
        <f t="array" ref="T549">IF(SUMPRODUCT(('Hrs 2021'!$B$2:$B$500='Suivi quotidien'!A549)*('Hrs 2021'!$A$2:$A$500='Suivi quotidien'!G549)*('Hrs 2021'!$E$2:$E$500*1))=0,"-",SUMPRODUCT(('Hrs 2021'!$B$2:$B$500='Suivi quotidien'!A549)*('Hrs 2021'!$A$2:$A$500='Suivi quotidien'!G549)*('Hrs 2021'!$E$2:$E$500*1)))</f>
        <v>-</v>
      </c>
      <c r="U549" s="184" t="str">
        <f>IFERROR(O549/T549,"-")</f>
        <v>-</v>
      </c>
      <c r="V549" s="153" t="str" cm="1">
        <f t="array" ref="V549">IF(SUMPRODUCT(('Hrs 2021'!$B$2:$B$500='Suivi quotidien'!A549)*('Hrs 2021'!$A$2:$A$500='Suivi quotidien'!G549)*('Hrs 2021'!$E$2:$E$500*1))=0,"-",SUMPRODUCT(('Hrs 2021'!$B$2:$B$500='Suivi quotidien'!A549)*('Hrs 2021'!$A$2:$A$500='Suivi quotidien'!G549)*('Hrs 2021'!$F$2:$F$500*1)))</f>
        <v>-</v>
      </c>
      <c r="W549" s="184" t="str">
        <f>IFERROR(O549/V549,"-")</f>
        <v>-</v>
      </c>
      <c r="X549" s="180" t="str" cm="1">
        <f t="array" ref="X549">IF(SUMPRODUCT(('Hrs 2022'!$C$2:$C$500='Suivi quotidien'!A549)*('Hrs 2022'!$B$2:$B$500='Suivi quotidien'!G549)*('Hrs 2022'!$F$2:$F$500*1))=0,"-",SUMPRODUCT(('Hrs 2022'!$C$2:$C$500='Suivi quotidien'!A549)*('Hrs 2022'!$B$2:$B$500='Suivi quotidien'!G549)*('Hrs 2022'!$F$2:$F$500*1)))</f>
        <v>-</v>
      </c>
      <c r="Y549" s="184" t="str">
        <f>IFERROR(O549/X549,"-")</f>
        <v>-</v>
      </c>
      <c r="Z549" s="153" t="s">
        <v>109</v>
      </c>
      <c r="AA549" s="184" t="str">
        <f>IFERROR(O549/Z549,"-")</f>
        <v>-</v>
      </c>
      <c r="AB549" s="156" t="s">
        <v>109</v>
      </c>
      <c r="AC549" s="181" t="s">
        <v>334</v>
      </c>
    </row>
    <row r="550" spans="1:29" ht="30" x14ac:dyDescent="0.25">
      <c r="A550" s="185"/>
      <c r="B550" s="68"/>
      <c r="L550" s="76"/>
      <c r="O550" s="149" t="str">
        <f>IFERROR(IF(N550="","",(N550+(0.16*N550))),"-")</f>
        <v/>
      </c>
      <c r="P550" s="153" t="s">
        <v>109</v>
      </c>
      <c r="Q550" s="184" t="str">
        <f>IFERROR(N550/P550,"-")</f>
        <v>-</v>
      </c>
      <c r="R550" s="153" t="str" cm="1">
        <f t="array" ref="R550">IFERROR(IF(SUMPRODUCT(('Hrs 2021'!$I$2:$I$500='Suivi quotidien'!A550)*('Hrs 2021'!$H$2:$H$500='Suivi quotidien'!G550)*('Hrs 2021'!$J$2:$J$500*1))=0,"",SUMPRODUCT(('Hrs 2021'!$I$2:$I$500='Suivi quotidien'!A550)*('Hrs 2021'!$H$2:$H$500='Suivi quotidien'!G550)*('Hrs 2021'!$J$2:$J$500*1)))/60,"-")</f>
        <v>-</v>
      </c>
      <c r="S550" s="184" t="str">
        <f>IFERROR(N550/R550,"-")</f>
        <v>-</v>
      </c>
      <c r="T550" s="180" t="str" cm="1">
        <f t="array" ref="T550">IF(SUMPRODUCT(('Hrs 2021'!$B$2:$B$500='Suivi quotidien'!A550)*('Hrs 2021'!$A$2:$A$500='Suivi quotidien'!G550)*('Hrs 2021'!$E$2:$E$500*1))=0,"-",SUMPRODUCT(('Hrs 2021'!$B$2:$B$500='Suivi quotidien'!A550)*('Hrs 2021'!$A$2:$A$500='Suivi quotidien'!G550)*('Hrs 2021'!$E$2:$E$500*1)))</f>
        <v>-</v>
      </c>
      <c r="U550" s="184" t="str">
        <f>IFERROR(O550/T550,"-")</f>
        <v>-</v>
      </c>
      <c r="V550" s="153" t="str" cm="1">
        <f t="array" ref="V550">IF(SUMPRODUCT(('Hrs 2021'!$B$2:$B$500='Suivi quotidien'!A550)*('Hrs 2021'!$A$2:$A$500='Suivi quotidien'!G550)*('Hrs 2021'!$E$2:$E$500*1))=0,"-",SUMPRODUCT(('Hrs 2021'!$B$2:$B$500='Suivi quotidien'!A550)*('Hrs 2021'!$A$2:$A$500='Suivi quotidien'!G550)*('Hrs 2021'!$F$2:$F$500*1)))</f>
        <v>-</v>
      </c>
      <c r="W550" s="184" t="str">
        <f>IFERROR(O550/V550,"-")</f>
        <v>-</v>
      </c>
      <c r="X550" s="180" t="str" cm="1">
        <f t="array" ref="X550">IF(SUMPRODUCT(('Hrs 2022'!$C$2:$C$500='Suivi quotidien'!A550)*('Hrs 2022'!$B$2:$B$500='Suivi quotidien'!G550)*('Hrs 2022'!$F$2:$F$500*1))=0,"-",SUMPRODUCT(('Hrs 2022'!$C$2:$C$500='Suivi quotidien'!A550)*('Hrs 2022'!$B$2:$B$500='Suivi quotidien'!G550)*('Hrs 2022'!$F$2:$F$500*1)))</f>
        <v>-</v>
      </c>
      <c r="Y550" s="184" t="str">
        <f>IFERROR(O550/X550,"-")</f>
        <v>-</v>
      </c>
      <c r="Z550" s="153" t="s">
        <v>109</v>
      </c>
      <c r="AA550" s="184" t="str">
        <f>IFERROR(O550/Z550,"-")</f>
        <v>-</v>
      </c>
      <c r="AB550" s="156" t="s">
        <v>109</v>
      </c>
      <c r="AC550" s="181" t="s">
        <v>334</v>
      </c>
    </row>
    <row r="551" spans="1:29" ht="30" x14ac:dyDescent="0.25">
      <c r="A551" s="185"/>
      <c r="B551" s="68"/>
      <c r="L551" s="76"/>
      <c r="O551" s="149" t="str">
        <f>IFERROR(IF(N551="","",(N551+(0.16*N551))),"-")</f>
        <v/>
      </c>
      <c r="P551" s="153" t="s">
        <v>109</v>
      </c>
      <c r="Q551" s="184" t="str">
        <f>IFERROR(N551/P551,"-")</f>
        <v>-</v>
      </c>
      <c r="R551" s="153" t="str" cm="1">
        <f t="array" ref="R551">IFERROR(IF(SUMPRODUCT(('Hrs 2021'!$I$2:$I$500='Suivi quotidien'!A551)*('Hrs 2021'!$H$2:$H$500='Suivi quotidien'!G551)*('Hrs 2021'!$J$2:$J$500*1))=0,"",SUMPRODUCT(('Hrs 2021'!$I$2:$I$500='Suivi quotidien'!A551)*('Hrs 2021'!$H$2:$H$500='Suivi quotidien'!G551)*('Hrs 2021'!$J$2:$J$500*1)))/60,"-")</f>
        <v>-</v>
      </c>
      <c r="S551" s="184" t="str">
        <f>IFERROR(N551/R551,"-")</f>
        <v>-</v>
      </c>
      <c r="T551" s="180" t="str" cm="1">
        <f t="array" ref="T551">IF(SUMPRODUCT(('Hrs 2021'!$B$2:$B$500='Suivi quotidien'!A551)*('Hrs 2021'!$A$2:$A$500='Suivi quotidien'!G551)*('Hrs 2021'!$E$2:$E$500*1))=0,"-",SUMPRODUCT(('Hrs 2021'!$B$2:$B$500='Suivi quotidien'!A551)*('Hrs 2021'!$A$2:$A$500='Suivi quotidien'!G551)*('Hrs 2021'!$E$2:$E$500*1)))</f>
        <v>-</v>
      </c>
      <c r="U551" s="184" t="str">
        <f>IFERROR(O551/T551,"-")</f>
        <v>-</v>
      </c>
      <c r="V551" s="153" t="str" cm="1">
        <f t="array" ref="V551">IF(SUMPRODUCT(('Hrs 2021'!$B$2:$B$500='Suivi quotidien'!A551)*('Hrs 2021'!$A$2:$A$500='Suivi quotidien'!G551)*('Hrs 2021'!$E$2:$E$500*1))=0,"-",SUMPRODUCT(('Hrs 2021'!$B$2:$B$500='Suivi quotidien'!A551)*('Hrs 2021'!$A$2:$A$500='Suivi quotidien'!G551)*('Hrs 2021'!$F$2:$F$500*1)))</f>
        <v>-</v>
      </c>
      <c r="W551" s="184" t="str">
        <f>IFERROR(O551/V551,"-")</f>
        <v>-</v>
      </c>
      <c r="X551" s="180" t="str" cm="1">
        <f t="array" ref="X551">IF(SUMPRODUCT(('Hrs 2022'!$C$2:$C$500='Suivi quotidien'!A551)*('Hrs 2022'!$B$2:$B$500='Suivi quotidien'!G551)*('Hrs 2022'!$F$2:$F$500*1))=0,"-",SUMPRODUCT(('Hrs 2022'!$C$2:$C$500='Suivi quotidien'!A551)*('Hrs 2022'!$B$2:$B$500='Suivi quotidien'!G551)*('Hrs 2022'!$F$2:$F$500*1)))</f>
        <v>-</v>
      </c>
      <c r="Y551" s="184" t="str">
        <f>IFERROR(O551/X551,"-")</f>
        <v>-</v>
      </c>
      <c r="Z551" s="153" t="s">
        <v>109</v>
      </c>
      <c r="AA551" s="184" t="str">
        <f>IFERROR(O551/Z551,"-")</f>
        <v>-</v>
      </c>
      <c r="AB551" s="156" t="s">
        <v>109</v>
      </c>
      <c r="AC551" s="181" t="s">
        <v>334</v>
      </c>
    </row>
    <row r="552" spans="1:29" ht="30" x14ac:dyDescent="0.25">
      <c r="A552" s="185"/>
      <c r="B552" s="68"/>
      <c r="L552" s="76"/>
      <c r="O552" s="149" t="str">
        <f>IFERROR(IF(N552="","",(N552+(0.16*N552))),"-")</f>
        <v/>
      </c>
      <c r="P552" s="153" t="s">
        <v>109</v>
      </c>
      <c r="Q552" s="184" t="str">
        <f>IFERROR(N552/P552,"-")</f>
        <v>-</v>
      </c>
      <c r="R552" s="153" t="str" cm="1">
        <f t="array" ref="R552">IFERROR(IF(SUMPRODUCT(('Hrs 2021'!$I$2:$I$500='Suivi quotidien'!A552)*('Hrs 2021'!$H$2:$H$500='Suivi quotidien'!G552)*('Hrs 2021'!$J$2:$J$500*1))=0,"",SUMPRODUCT(('Hrs 2021'!$I$2:$I$500='Suivi quotidien'!A552)*('Hrs 2021'!$H$2:$H$500='Suivi quotidien'!G552)*('Hrs 2021'!$J$2:$J$500*1)))/60,"-")</f>
        <v>-</v>
      </c>
      <c r="S552" s="184" t="str">
        <f>IFERROR(N552/R552,"-")</f>
        <v>-</v>
      </c>
      <c r="T552" s="180" t="str" cm="1">
        <f t="array" ref="T552">IF(SUMPRODUCT(('Hrs 2021'!$B$2:$B$500='Suivi quotidien'!A552)*('Hrs 2021'!$A$2:$A$500='Suivi quotidien'!G552)*('Hrs 2021'!$E$2:$E$500*1))=0,"-",SUMPRODUCT(('Hrs 2021'!$B$2:$B$500='Suivi quotidien'!A552)*('Hrs 2021'!$A$2:$A$500='Suivi quotidien'!G552)*('Hrs 2021'!$E$2:$E$500*1)))</f>
        <v>-</v>
      </c>
      <c r="U552" s="184" t="str">
        <f>IFERROR(O552/T552,"-")</f>
        <v>-</v>
      </c>
      <c r="V552" s="153" t="str" cm="1">
        <f t="array" ref="V552">IF(SUMPRODUCT(('Hrs 2021'!$B$2:$B$500='Suivi quotidien'!A552)*('Hrs 2021'!$A$2:$A$500='Suivi quotidien'!G552)*('Hrs 2021'!$E$2:$E$500*1))=0,"-",SUMPRODUCT(('Hrs 2021'!$B$2:$B$500='Suivi quotidien'!A552)*('Hrs 2021'!$A$2:$A$500='Suivi quotidien'!G552)*('Hrs 2021'!$F$2:$F$500*1)))</f>
        <v>-</v>
      </c>
      <c r="W552" s="184" t="str">
        <f>IFERROR(O552/V552,"-")</f>
        <v>-</v>
      </c>
      <c r="X552" s="180" t="str" cm="1">
        <f t="array" ref="X552">IF(SUMPRODUCT(('Hrs 2022'!$C$2:$C$500='Suivi quotidien'!A552)*('Hrs 2022'!$B$2:$B$500='Suivi quotidien'!G552)*('Hrs 2022'!$F$2:$F$500*1))=0,"-",SUMPRODUCT(('Hrs 2022'!$C$2:$C$500='Suivi quotidien'!A552)*('Hrs 2022'!$B$2:$B$500='Suivi quotidien'!G552)*('Hrs 2022'!$F$2:$F$500*1)))</f>
        <v>-</v>
      </c>
      <c r="Y552" s="184" t="str">
        <f>IFERROR(O552/X552,"-")</f>
        <v>-</v>
      </c>
      <c r="Z552" s="153" t="s">
        <v>109</v>
      </c>
      <c r="AA552" s="184" t="str">
        <f>IFERROR(O552/Z552,"-")</f>
        <v>-</v>
      </c>
      <c r="AB552" s="156" t="s">
        <v>109</v>
      </c>
      <c r="AC552" s="181" t="s">
        <v>334</v>
      </c>
    </row>
    <row r="553" spans="1:29" ht="30" x14ac:dyDescent="0.25">
      <c r="A553" s="185"/>
      <c r="B553" s="68"/>
      <c r="L553" s="76"/>
      <c r="O553" s="149" t="str">
        <f>IFERROR(IF(N553="","",(N553+(0.16*N553))),"-")</f>
        <v/>
      </c>
      <c r="P553" s="153" t="s">
        <v>109</v>
      </c>
      <c r="Q553" s="184" t="str">
        <f>IFERROR(N553/P553,"-")</f>
        <v>-</v>
      </c>
      <c r="R553" s="153" t="str" cm="1">
        <f t="array" ref="R553">IFERROR(IF(SUMPRODUCT(('Hrs 2021'!$I$2:$I$500='Suivi quotidien'!A553)*('Hrs 2021'!$H$2:$H$500='Suivi quotidien'!G553)*('Hrs 2021'!$J$2:$J$500*1))=0,"",SUMPRODUCT(('Hrs 2021'!$I$2:$I$500='Suivi quotidien'!A553)*('Hrs 2021'!$H$2:$H$500='Suivi quotidien'!G553)*('Hrs 2021'!$J$2:$J$500*1)))/60,"-")</f>
        <v>-</v>
      </c>
      <c r="S553" s="184" t="str">
        <f>IFERROR(N553/R553,"-")</f>
        <v>-</v>
      </c>
      <c r="T553" s="180" t="str" cm="1">
        <f t="array" ref="T553">IF(SUMPRODUCT(('Hrs 2021'!$B$2:$B$500='Suivi quotidien'!A553)*('Hrs 2021'!$A$2:$A$500='Suivi quotidien'!G553)*('Hrs 2021'!$E$2:$E$500*1))=0,"-",SUMPRODUCT(('Hrs 2021'!$B$2:$B$500='Suivi quotidien'!A553)*('Hrs 2021'!$A$2:$A$500='Suivi quotidien'!G553)*('Hrs 2021'!$E$2:$E$500*1)))</f>
        <v>-</v>
      </c>
      <c r="U553" s="184" t="str">
        <f>IFERROR(O553/T553,"-")</f>
        <v>-</v>
      </c>
      <c r="V553" s="153" t="str" cm="1">
        <f t="array" ref="V553">IF(SUMPRODUCT(('Hrs 2021'!$B$2:$B$500='Suivi quotidien'!A553)*('Hrs 2021'!$A$2:$A$500='Suivi quotidien'!G553)*('Hrs 2021'!$E$2:$E$500*1))=0,"-",SUMPRODUCT(('Hrs 2021'!$B$2:$B$500='Suivi quotidien'!A553)*('Hrs 2021'!$A$2:$A$500='Suivi quotidien'!G553)*('Hrs 2021'!$F$2:$F$500*1)))</f>
        <v>-</v>
      </c>
      <c r="W553" s="184" t="str">
        <f>IFERROR(O553/V553,"-")</f>
        <v>-</v>
      </c>
      <c r="X553" s="180" t="str" cm="1">
        <f t="array" ref="X553">IF(SUMPRODUCT(('Hrs 2022'!$C$2:$C$500='Suivi quotidien'!A553)*('Hrs 2022'!$B$2:$B$500='Suivi quotidien'!G553)*('Hrs 2022'!$F$2:$F$500*1))=0,"-",SUMPRODUCT(('Hrs 2022'!$C$2:$C$500='Suivi quotidien'!A553)*('Hrs 2022'!$B$2:$B$500='Suivi quotidien'!G553)*('Hrs 2022'!$F$2:$F$500*1)))</f>
        <v>-</v>
      </c>
      <c r="Y553" s="184" t="str">
        <f>IFERROR(O553/X553,"-")</f>
        <v>-</v>
      </c>
      <c r="Z553" s="153" t="s">
        <v>109</v>
      </c>
      <c r="AA553" s="184" t="str">
        <f>IFERROR(O553/Z553,"-")</f>
        <v>-</v>
      </c>
      <c r="AB553" s="156" t="s">
        <v>109</v>
      </c>
      <c r="AC553" s="181" t="s">
        <v>334</v>
      </c>
    </row>
    <row r="554" spans="1:29" ht="30" x14ac:dyDescent="0.25">
      <c r="A554" s="185"/>
      <c r="B554" s="68"/>
      <c r="L554" s="76"/>
      <c r="O554" s="149" t="str">
        <f>IFERROR(IF(N554="","",(N554+(0.16*N554))),"-")</f>
        <v/>
      </c>
      <c r="P554" s="153" t="s">
        <v>109</v>
      </c>
      <c r="Q554" s="184" t="str">
        <f>IFERROR(N554/P554,"-")</f>
        <v>-</v>
      </c>
      <c r="R554" s="153" t="str" cm="1">
        <f t="array" ref="R554">IFERROR(IF(SUMPRODUCT(('Hrs 2021'!$I$2:$I$500='Suivi quotidien'!A554)*('Hrs 2021'!$H$2:$H$500='Suivi quotidien'!G554)*('Hrs 2021'!$J$2:$J$500*1))=0,"",SUMPRODUCT(('Hrs 2021'!$I$2:$I$500='Suivi quotidien'!A554)*('Hrs 2021'!$H$2:$H$500='Suivi quotidien'!G554)*('Hrs 2021'!$J$2:$J$500*1)))/60,"-")</f>
        <v>-</v>
      </c>
      <c r="S554" s="184" t="str">
        <f>IFERROR(N554/R554,"-")</f>
        <v>-</v>
      </c>
      <c r="T554" s="180" t="str" cm="1">
        <f t="array" ref="T554">IF(SUMPRODUCT(('Hrs 2021'!$B$2:$B$500='Suivi quotidien'!A554)*('Hrs 2021'!$A$2:$A$500='Suivi quotidien'!G554)*('Hrs 2021'!$E$2:$E$500*1))=0,"-",SUMPRODUCT(('Hrs 2021'!$B$2:$B$500='Suivi quotidien'!A554)*('Hrs 2021'!$A$2:$A$500='Suivi quotidien'!G554)*('Hrs 2021'!$E$2:$E$500*1)))</f>
        <v>-</v>
      </c>
      <c r="U554" s="184" t="str">
        <f>IFERROR(O554/T554,"-")</f>
        <v>-</v>
      </c>
      <c r="V554" s="153" t="str" cm="1">
        <f t="array" ref="V554">IF(SUMPRODUCT(('Hrs 2021'!$B$2:$B$500='Suivi quotidien'!A554)*('Hrs 2021'!$A$2:$A$500='Suivi quotidien'!G554)*('Hrs 2021'!$E$2:$E$500*1))=0,"-",SUMPRODUCT(('Hrs 2021'!$B$2:$B$500='Suivi quotidien'!A554)*('Hrs 2021'!$A$2:$A$500='Suivi quotidien'!G554)*('Hrs 2021'!$F$2:$F$500*1)))</f>
        <v>-</v>
      </c>
      <c r="W554" s="184" t="str">
        <f>IFERROR(O554/V554,"-")</f>
        <v>-</v>
      </c>
      <c r="X554" s="180" t="str" cm="1">
        <f t="array" ref="X554">IF(SUMPRODUCT(('Hrs 2022'!$C$2:$C$500='Suivi quotidien'!A554)*('Hrs 2022'!$B$2:$B$500='Suivi quotidien'!G554)*('Hrs 2022'!$F$2:$F$500*1))=0,"-",SUMPRODUCT(('Hrs 2022'!$C$2:$C$500='Suivi quotidien'!A554)*('Hrs 2022'!$B$2:$B$500='Suivi quotidien'!G554)*('Hrs 2022'!$F$2:$F$500*1)))</f>
        <v>-</v>
      </c>
      <c r="Y554" s="184" t="str">
        <f>IFERROR(O554/X554,"-")</f>
        <v>-</v>
      </c>
      <c r="Z554" s="153" t="s">
        <v>109</v>
      </c>
      <c r="AA554" s="184" t="str">
        <f>IFERROR(O554/Z554,"-")</f>
        <v>-</v>
      </c>
      <c r="AB554" s="156" t="s">
        <v>109</v>
      </c>
      <c r="AC554" s="181" t="s">
        <v>334</v>
      </c>
    </row>
    <row r="555" spans="1:29" ht="30" x14ac:dyDescent="0.25">
      <c r="A555" s="185"/>
      <c r="B555" s="68"/>
      <c r="L555" s="76"/>
      <c r="O555" s="149" t="str">
        <f>IFERROR(IF(N555="","",(N555+(0.16*N555))),"-")</f>
        <v/>
      </c>
      <c r="P555" s="153" t="s">
        <v>109</v>
      </c>
      <c r="Q555" s="184" t="str">
        <f>IFERROR(N555/P555,"-")</f>
        <v>-</v>
      </c>
      <c r="R555" s="153" t="str" cm="1">
        <f t="array" ref="R555">IFERROR(IF(SUMPRODUCT(('Hrs 2021'!$I$2:$I$500='Suivi quotidien'!A555)*('Hrs 2021'!$H$2:$H$500='Suivi quotidien'!G555)*('Hrs 2021'!$J$2:$J$500*1))=0,"",SUMPRODUCT(('Hrs 2021'!$I$2:$I$500='Suivi quotidien'!A555)*('Hrs 2021'!$H$2:$H$500='Suivi quotidien'!G555)*('Hrs 2021'!$J$2:$J$500*1)))/60,"-")</f>
        <v>-</v>
      </c>
      <c r="S555" s="184" t="str">
        <f>IFERROR(N555/R555,"-")</f>
        <v>-</v>
      </c>
      <c r="T555" s="180" t="str" cm="1">
        <f t="array" ref="T555">IF(SUMPRODUCT(('Hrs 2021'!$B$2:$B$500='Suivi quotidien'!A555)*('Hrs 2021'!$A$2:$A$500='Suivi quotidien'!G555)*('Hrs 2021'!$E$2:$E$500*1))=0,"-",SUMPRODUCT(('Hrs 2021'!$B$2:$B$500='Suivi quotidien'!A555)*('Hrs 2021'!$A$2:$A$500='Suivi quotidien'!G555)*('Hrs 2021'!$E$2:$E$500*1)))</f>
        <v>-</v>
      </c>
      <c r="U555" s="184" t="str">
        <f>IFERROR(O555/T555,"-")</f>
        <v>-</v>
      </c>
      <c r="V555" s="153" t="str" cm="1">
        <f t="array" ref="V555">IF(SUMPRODUCT(('Hrs 2021'!$B$2:$B$500='Suivi quotidien'!A555)*('Hrs 2021'!$A$2:$A$500='Suivi quotidien'!G555)*('Hrs 2021'!$E$2:$E$500*1))=0,"-",SUMPRODUCT(('Hrs 2021'!$B$2:$B$500='Suivi quotidien'!A555)*('Hrs 2021'!$A$2:$A$500='Suivi quotidien'!G555)*('Hrs 2021'!$F$2:$F$500*1)))</f>
        <v>-</v>
      </c>
      <c r="W555" s="184" t="str">
        <f>IFERROR(O555/V555,"-")</f>
        <v>-</v>
      </c>
      <c r="X555" s="180" t="str" cm="1">
        <f t="array" ref="X555">IF(SUMPRODUCT(('Hrs 2022'!$C$2:$C$500='Suivi quotidien'!A555)*('Hrs 2022'!$B$2:$B$500='Suivi quotidien'!G555)*('Hrs 2022'!$F$2:$F$500*1))=0,"-",SUMPRODUCT(('Hrs 2022'!$C$2:$C$500='Suivi quotidien'!A555)*('Hrs 2022'!$B$2:$B$500='Suivi quotidien'!G555)*('Hrs 2022'!$F$2:$F$500*1)))</f>
        <v>-</v>
      </c>
      <c r="Y555" s="184" t="str">
        <f>IFERROR(O555/X555,"-")</f>
        <v>-</v>
      </c>
      <c r="Z555" s="153" t="s">
        <v>109</v>
      </c>
      <c r="AA555" s="184" t="str">
        <f>IFERROR(O555/Z555,"-")</f>
        <v>-</v>
      </c>
      <c r="AB555" s="156" t="s">
        <v>109</v>
      </c>
      <c r="AC555" s="181" t="s">
        <v>334</v>
      </c>
    </row>
    <row r="556" spans="1:29" ht="30" x14ac:dyDescent="0.25">
      <c r="A556" s="185"/>
      <c r="B556" s="68"/>
      <c r="L556" s="76"/>
      <c r="O556" s="149" t="str">
        <f>IFERROR(IF(N556="","",(N556+(0.16*N556))),"-")</f>
        <v/>
      </c>
      <c r="P556" s="153" t="s">
        <v>109</v>
      </c>
      <c r="Q556" s="184" t="str">
        <f>IFERROR(N556/P556,"-")</f>
        <v>-</v>
      </c>
      <c r="R556" s="153" t="str" cm="1">
        <f t="array" ref="R556">IFERROR(IF(SUMPRODUCT(('Hrs 2021'!$I$2:$I$500='Suivi quotidien'!A556)*('Hrs 2021'!$H$2:$H$500='Suivi quotidien'!G556)*('Hrs 2021'!$J$2:$J$500*1))=0,"",SUMPRODUCT(('Hrs 2021'!$I$2:$I$500='Suivi quotidien'!A556)*('Hrs 2021'!$H$2:$H$500='Suivi quotidien'!G556)*('Hrs 2021'!$J$2:$J$500*1)))/60,"-")</f>
        <v>-</v>
      </c>
      <c r="S556" s="184" t="str">
        <f>IFERROR(N556/R556,"-")</f>
        <v>-</v>
      </c>
      <c r="T556" s="180" t="str" cm="1">
        <f t="array" ref="T556">IF(SUMPRODUCT(('Hrs 2021'!$B$2:$B$500='Suivi quotidien'!A556)*('Hrs 2021'!$A$2:$A$500='Suivi quotidien'!G556)*('Hrs 2021'!$E$2:$E$500*1))=0,"-",SUMPRODUCT(('Hrs 2021'!$B$2:$B$500='Suivi quotidien'!A556)*('Hrs 2021'!$A$2:$A$500='Suivi quotidien'!G556)*('Hrs 2021'!$E$2:$E$500*1)))</f>
        <v>-</v>
      </c>
      <c r="U556" s="184" t="str">
        <f>IFERROR(O556/T556,"-")</f>
        <v>-</v>
      </c>
      <c r="V556" s="153" t="str" cm="1">
        <f t="array" ref="V556">IF(SUMPRODUCT(('Hrs 2021'!$B$2:$B$500='Suivi quotidien'!A556)*('Hrs 2021'!$A$2:$A$500='Suivi quotidien'!G556)*('Hrs 2021'!$E$2:$E$500*1))=0,"-",SUMPRODUCT(('Hrs 2021'!$B$2:$B$500='Suivi quotidien'!A556)*('Hrs 2021'!$A$2:$A$500='Suivi quotidien'!G556)*('Hrs 2021'!$F$2:$F$500*1)))</f>
        <v>-</v>
      </c>
      <c r="W556" s="184" t="str">
        <f>IFERROR(O556/V556,"-")</f>
        <v>-</v>
      </c>
      <c r="X556" s="180" t="str" cm="1">
        <f t="array" ref="X556">IF(SUMPRODUCT(('Hrs 2022'!$C$2:$C$500='Suivi quotidien'!A556)*('Hrs 2022'!$B$2:$B$500='Suivi quotidien'!G556)*('Hrs 2022'!$F$2:$F$500*1))=0,"-",SUMPRODUCT(('Hrs 2022'!$C$2:$C$500='Suivi quotidien'!A556)*('Hrs 2022'!$B$2:$B$500='Suivi quotidien'!G556)*('Hrs 2022'!$F$2:$F$500*1)))</f>
        <v>-</v>
      </c>
      <c r="Y556" s="184" t="str">
        <f>IFERROR(O556/X556,"-")</f>
        <v>-</v>
      </c>
      <c r="Z556" s="153" t="s">
        <v>109</v>
      </c>
      <c r="AA556" s="184" t="str">
        <f>IFERROR(O556/Z556,"-")</f>
        <v>-</v>
      </c>
      <c r="AB556" s="156" t="s">
        <v>109</v>
      </c>
      <c r="AC556" s="181" t="s">
        <v>334</v>
      </c>
    </row>
    <row r="557" spans="1:29" ht="30" x14ac:dyDescent="0.25">
      <c r="A557" s="185"/>
      <c r="B557" s="68"/>
      <c r="L557" s="76"/>
      <c r="O557" s="149" t="str">
        <f>IFERROR(IF(N557="","",(N557+(0.16*N557))),"-")</f>
        <v/>
      </c>
      <c r="P557" s="153" t="s">
        <v>109</v>
      </c>
      <c r="Q557" s="184" t="str">
        <f>IFERROR(N557/P557,"-")</f>
        <v>-</v>
      </c>
      <c r="R557" s="153" t="str" cm="1">
        <f t="array" ref="R557">IFERROR(IF(SUMPRODUCT(('Hrs 2021'!$I$2:$I$500='Suivi quotidien'!A557)*('Hrs 2021'!$H$2:$H$500='Suivi quotidien'!G557)*('Hrs 2021'!$J$2:$J$500*1))=0,"",SUMPRODUCT(('Hrs 2021'!$I$2:$I$500='Suivi quotidien'!A557)*('Hrs 2021'!$H$2:$H$500='Suivi quotidien'!G557)*('Hrs 2021'!$J$2:$J$500*1)))/60,"-")</f>
        <v>-</v>
      </c>
      <c r="S557" s="184" t="str">
        <f>IFERROR(N557/R557,"-")</f>
        <v>-</v>
      </c>
      <c r="T557" s="180" t="str" cm="1">
        <f t="array" ref="T557">IF(SUMPRODUCT(('Hrs 2021'!$B$2:$B$500='Suivi quotidien'!A557)*('Hrs 2021'!$A$2:$A$500='Suivi quotidien'!G557)*('Hrs 2021'!$E$2:$E$500*1))=0,"-",SUMPRODUCT(('Hrs 2021'!$B$2:$B$500='Suivi quotidien'!A557)*('Hrs 2021'!$A$2:$A$500='Suivi quotidien'!G557)*('Hrs 2021'!$E$2:$E$500*1)))</f>
        <v>-</v>
      </c>
      <c r="U557" s="184" t="str">
        <f>IFERROR(O557/T557,"-")</f>
        <v>-</v>
      </c>
      <c r="V557" s="153" t="str" cm="1">
        <f t="array" ref="V557">IF(SUMPRODUCT(('Hrs 2021'!$B$2:$B$500='Suivi quotidien'!A557)*('Hrs 2021'!$A$2:$A$500='Suivi quotidien'!G557)*('Hrs 2021'!$E$2:$E$500*1))=0,"-",SUMPRODUCT(('Hrs 2021'!$B$2:$B$500='Suivi quotidien'!A557)*('Hrs 2021'!$A$2:$A$500='Suivi quotidien'!G557)*('Hrs 2021'!$F$2:$F$500*1)))</f>
        <v>-</v>
      </c>
      <c r="W557" s="184" t="str">
        <f>IFERROR(O557/V557,"-")</f>
        <v>-</v>
      </c>
      <c r="X557" s="180" t="str" cm="1">
        <f t="array" ref="X557">IF(SUMPRODUCT(('Hrs 2022'!$C$2:$C$500='Suivi quotidien'!A557)*('Hrs 2022'!$B$2:$B$500='Suivi quotidien'!G557)*('Hrs 2022'!$F$2:$F$500*1))=0,"-",SUMPRODUCT(('Hrs 2022'!$C$2:$C$500='Suivi quotidien'!A557)*('Hrs 2022'!$B$2:$B$500='Suivi quotidien'!G557)*('Hrs 2022'!$F$2:$F$500*1)))</f>
        <v>-</v>
      </c>
      <c r="Y557" s="184" t="str">
        <f>IFERROR(O557/X557,"-")</f>
        <v>-</v>
      </c>
      <c r="Z557" s="153" t="s">
        <v>109</v>
      </c>
      <c r="AA557" s="184" t="str">
        <f>IFERROR(O557/Z557,"-")</f>
        <v>-</v>
      </c>
      <c r="AB557" s="156" t="s">
        <v>109</v>
      </c>
      <c r="AC557" s="181" t="s">
        <v>334</v>
      </c>
    </row>
    <row r="558" spans="1:29" ht="30" x14ac:dyDescent="0.25">
      <c r="A558" s="185"/>
      <c r="B558" s="68"/>
      <c r="L558" s="76"/>
      <c r="O558" s="149" t="str">
        <f>IFERROR(IF(N558="","",(N558+(0.16*N558))),"-")</f>
        <v/>
      </c>
      <c r="P558" s="153" t="s">
        <v>109</v>
      </c>
      <c r="Q558" s="184" t="str">
        <f>IFERROR(N558/P558,"-")</f>
        <v>-</v>
      </c>
      <c r="R558" s="153" t="str" cm="1">
        <f t="array" ref="R558">IFERROR(IF(SUMPRODUCT(('Hrs 2021'!$I$2:$I$500='Suivi quotidien'!A558)*('Hrs 2021'!$H$2:$H$500='Suivi quotidien'!G558)*('Hrs 2021'!$J$2:$J$500*1))=0,"",SUMPRODUCT(('Hrs 2021'!$I$2:$I$500='Suivi quotidien'!A558)*('Hrs 2021'!$H$2:$H$500='Suivi quotidien'!G558)*('Hrs 2021'!$J$2:$J$500*1)))/60,"-")</f>
        <v>-</v>
      </c>
      <c r="S558" s="184" t="str">
        <f>IFERROR(N558/R558,"-")</f>
        <v>-</v>
      </c>
      <c r="T558" s="180" t="str" cm="1">
        <f t="array" ref="T558">IF(SUMPRODUCT(('Hrs 2021'!$B$2:$B$500='Suivi quotidien'!A558)*('Hrs 2021'!$A$2:$A$500='Suivi quotidien'!G558)*('Hrs 2021'!$E$2:$E$500*1))=0,"-",SUMPRODUCT(('Hrs 2021'!$B$2:$B$500='Suivi quotidien'!A558)*('Hrs 2021'!$A$2:$A$500='Suivi quotidien'!G558)*('Hrs 2021'!$E$2:$E$500*1)))</f>
        <v>-</v>
      </c>
      <c r="U558" s="184" t="str">
        <f>IFERROR(O558/T558,"-")</f>
        <v>-</v>
      </c>
      <c r="V558" s="153" t="str" cm="1">
        <f t="array" ref="V558">IF(SUMPRODUCT(('Hrs 2021'!$B$2:$B$500='Suivi quotidien'!A558)*('Hrs 2021'!$A$2:$A$500='Suivi quotidien'!G558)*('Hrs 2021'!$E$2:$E$500*1))=0,"-",SUMPRODUCT(('Hrs 2021'!$B$2:$B$500='Suivi quotidien'!A558)*('Hrs 2021'!$A$2:$A$500='Suivi quotidien'!G558)*('Hrs 2021'!$F$2:$F$500*1)))</f>
        <v>-</v>
      </c>
      <c r="W558" s="184" t="str">
        <f>IFERROR(O558/V558,"-")</f>
        <v>-</v>
      </c>
      <c r="X558" s="180" t="str" cm="1">
        <f t="array" ref="X558">IF(SUMPRODUCT(('Hrs 2022'!$C$2:$C$500='Suivi quotidien'!A558)*('Hrs 2022'!$B$2:$B$500='Suivi quotidien'!G558)*('Hrs 2022'!$F$2:$F$500*1))=0,"-",SUMPRODUCT(('Hrs 2022'!$C$2:$C$500='Suivi quotidien'!A558)*('Hrs 2022'!$B$2:$B$500='Suivi quotidien'!G558)*('Hrs 2022'!$F$2:$F$500*1)))</f>
        <v>-</v>
      </c>
      <c r="Y558" s="184" t="str">
        <f>IFERROR(O558/X558,"-")</f>
        <v>-</v>
      </c>
      <c r="Z558" s="153" t="s">
        <v>109</v>
      </c>
      <c r="AA558" s="184" t="str">
        <f>IFERROR(O558/Z558,"-")</f>
        <v>-</v>
      </c>
      <c r="AB558" s="156" t="s">
        <v>109</v>
      </c>
      <c r="AC558" s="181" t="s">
        <v>334</v>
      </c>
    </row>
    <row r="559" spans="1:29" ht="30" x14ac:dyDescent="0.25">
      <c r="A559" s="185"/>
      <c r="B559" s="68"/>
      <c r="L559" s="76"/>
      <c r="O559" s="149" t="str">
        <f>IFERROR(IF(N559="","",(N559+(0.16*N559))),"-")</f>
        <v/>
      </c>
      <c r="P559" s="153" t="s">
        <v>109</v>
      </c>
      <c r="Q559" s="184" t="str">
        <f>IFERROR(N559/P559,"-")</f>
        <v>-</v>
      </c>
      <c r="R559" s="153" t="str" cm="1">
        <f t="array" ref="R559">IFERROR(IF(SUMPRODUCT(('Hrs 2021'!$I$2:$I$500='Suivi quotidien'!A559)*('Hrs 2021'!$H$2:$H$500='Suivi quotidien'!G559)*('Hrs 2021'!$J$2:$J$500*1))=0,"",SUMPRODUCT(('Hrs 2021'!$I$2:$I$500='Suivi quotidien'!A559)*('Hrs 2021'!$H$2:$H$500='Suivi quotidien'!G559)*('Hrs 2021'!$J$2:$J$500*1)))/60,"-")</f>
        <v>-</v>
      </c>
      <c r="S559" s="184" t="str">
        <f>IFERROR(N559/R559,"-")</f>
        <v>-</v>
      </c>
      <c r="T559" s="180" t="str" cm="1">
        <f t="array" ref="T559">IF(SUMPRODUCT(('Hrs 2021'!$B$2:$B$500='Suivi quotidien'!A559)*('Hrs 2021'!$A$2:$A$500='Suivi quotidien'!G559)*('Hrs 2021'!$E$2:$E$500*1))=0,"-",SUMPRODUCT(('Hrs 2021'!$B$2:$B$500='Suivi quotidien'!A559)*('Hrs 2021'!$A$2:$A$500='Suivi quotidien'!G559)*('Hrs 2021'!$E$2:$E$500*1)))</f>
        <v>-</v>
      </c>
      <c r="U559" s="184" t="str">
        <f>IFERROR(O559/T559,"-")</f>
        <v>-</v>
      </c>
      <c r="V559" s="153" t="str" cm="1">
        <f t="array" ref="V559">IF(SUMPRODUCT(('Hrs 2021'!$B$2:$B$500='Suivi quotidien'!A559)*('Hrs 2021'!$A$2:$A$500='Suivi quotidien'!G559)*('Hrs 2021'!$E$2:$E$500*1))=0,"-",SUMPRODUCT(('Hrs 2021'!$B$2:$B$500='Suivi quotidien'!A559)*('Hrs 2021'!$A$2:$A$500='Suivi quotidien'!G559)*('Hrs 2021'!$F$2:$F$500*1)))</f>
        <v>-</v>
      </c>
      <c r="W559" s="184" t="str">
        <f>IFERROR(O559/V559,"-")</f>
        <v>-</v>
      </c>
      <c r="X559" s="180" t="str" cm="1">
        <f t="array" ref="X559">IF(SUMPRODUCT(('Hrs 2022'!$C$2:$C$500='Suivi quotidien'!A559)*('Hrs 2022'!$B$2:$B$500='Suivi quotidien'!G559)*('Hrs 2022'!$F$2:$F$500*1))=0,"-",SUMPRODUCT(('Hrs 2022'!$C$2:$C$500='Suivi quotidien'!A559)*('Hrs 2022'!$B$2:$B$500='Suivi quotidien'!G559)*('Hrs 2022'!$F$2:$F$500*1)))</f>
        <v>-</v>
      </c>
      <c r="Y559" s="184" t="str">
        <f>IFERROR(O559/X559,"-")</f>
        <v>-</v>
      </c>
      <c r="Z559" s="153" t="s">
        <v>109</v>
      </c>
      <c r="AA559" s="184" t="str">
        <f>IFERROR(O559/Z559,"-")</f>
        <v>-</v>
      </c>
      <c r="AB559" s="156" t="s">
        <v>109</v>
      </c>
      <c r="AC559" s="181" t="s">
        <v>334</v>
      </c>
    </row>
    <row r="560" spans="1:29" ht="30" x14ac:dyDescent="0.25">
      <c r="A560" s="185"/>
      <c r="B560" s="68"/>
      <c r="L560" s="76"/>
      <c r="O560" s="149" t="str">
        <f>IFERROR(IF(N560="","",(N560+(0.16*N560))),"-")</f>
        <v/>
      </c>
      <c r="P560" s="153" t="s">
        <v>109</v>
      </c>
      <c r="Q560" s="184" t="str">
        <f>IFERROR(N560/P560,"-")</f>
        <v>-</v>
      </c>
      <c r="R560" s="153" t="str" cm="1">
        <f t="array" ref="R560">IFERROR(IF(SUMPRODUCT(('Hrs 2021'!$I$2:$I$500='Suivi quotidien'!A560)*('Hrs 2021'!$H$2:$H$500='Suivi quotidien'!G560)*('Hrs 2021'!$J$2:$J$500*1))=0,"",SUMPRODUCT(('Hrs 2021'!$I$2:$I$500='Suivi quotidien'!A560)*('Hrs 2021'!$H$2:$H$500='Suivi quotidien'!G560)*('Hrs 2021'!$J$2:$J$500*1)))/60,"-")</f>
        <v>-</v>
      </c>
      <c r="S560" s="184" t="str">
        <f>IFERROR(N560/R560,"-")</f>
        <v>-</v>
      </c>
      <c r="T560" s="180" t="str" cm="1">
        <f t="array" ref="T560">IF(SUMPRODUCT(('Hrs 2021'!$B$2:$B$500='Suivi quotidien'!A560)*('Hrs 2021'!$A$2:$A$500='Suivi quotidien'!G560)*('Hrs 2021'!$E$2:$E$500*1))=0,"-",SUMPRODUCT(('Hrs 2021'!$B$2:$B$500='Suivi quotidien'!A560)*('Hrs 2021'!$A$2:$A$500='Suivi quotidien'!G560)*('Hrs 2021'!$E$2:$E$500*1)))</f>
        <v>-</v>
      </c>
      <c r="U560" s="184" t="str">
        <f>IFERROR(O560/T560,"-")</f>
        <v>-</v>
      </c>
      <c r="V560" s="153" t="str" cm="1">
        <f t="array" ref="V560">IF(SUMPRODUCT(('Hrs 2021'!$B$2:$B$500='Suivi quotidien'!A560)*('Hrs 2021'!$A$2:$A$500='Suivi quotidien'!G560)*('Hrs 2021'!$E$2:$E$500*1))=0,"-",SUMPRODUCT(('Hrs 2021'!$B$2:$B$500='Suivi quotidien'!A560)*('Hrs 2021'!$A$2:$A$500='Suivi quotidien'!G560)*('Hrs 2021'!$F$2:$F$500*1)))</f>
        <v>-</v>
      </c>
      <c r="W560" s="184" t="str">
        <f>IFERROR(O560/V560,"-")</f>
        <v>-</v>
      </c>
      <c r="X560" s="180" t="str" cm="1">
        <f t="array" ref="X560">IF(SUMPRODUCT(('Hrs 2022'!$C$2:$C$500='Suivi quotidien'!A560)*('Hrs 2022'!$B$2:$B$500='Suivi quotidien'!G560)*('Hrs 2022'!$F$2:$F$500*1))=0,"-",SUMPRODUCT(('Hrs 2022'!$C$2:$C$500='Suivi quotidien'!A560)*('Hrs 2022'!$B$2:$B$500='Suivi quotidien'!G560)*('Hrs 2022'!$F$2:$F$500*1)))</f>
        <v>-</v>
      </c>
      <c r="Y560" s="184" t="str">
        <f>IFERROR(O560/X560,"-")</f>
        <v>-</v>
      </c>
      <c r="Z560" s="153" t="s">
        <v>109</v>
      </c>
      <c r="AA560" s="184" t="str">
        <f>IFERROR(O560/Z560,"-")</f>
        <v>-</v>
      </c>
      <c r="AB560" s="156" t="s">
        <v>109</v>
      </c>
      <c r="AC560" s="181" t="s">
        <v>334</v>
      </c>
    </row>
    <row r="561" spans="1:29" ht="30" x14ac:dyDescent="0.25">
      <c r="A561" s="185"/>
      <c r="B561" s="68"/>
      <c r="L561" s="76"/>
      <c r="O561" s="149" t="str">
        <f>IFERROR(IF(N561="","",(N561+(0.16*N561))),"-")</f>
        <v/>
      </c>
      <c r="P561" s="153" t="s">
        <v>109</v>
      </c>
      <c r="Q561" s="184" t="str">
        <f>IFERROR(N561/P561,"-")</f>
        <v>-</v>
      </c>
      <c r="R561" s="153" t="str" cm="1">
        <f t="array" ref="R561">IFERROR(IF(SUMPRODUCT(('Hrs 2021'!$I$2:$I$500='Suivi quotidien'!A561)*('Hrs 2021'!$H$2:$H$500='Suivi quotidien'!G561)*('Hrs 2021'!$J$2:$J$500*1))=0,"",SUMPRODUCT(('Hrs 2021'!$I$2:$I$500='Suivi quotidien'!A561)*('Hrs 2021'!$H$2:$H$500='Suivi quotidien'!G561)*('Hrs 2021'!$J$2:$J$500*1)))/60,"-")</f>
        <v>-</v>
      </c>
      <c r="S561" s="184" t="str">
        <f>IFERROR(N561/R561,"-")</f>
        <v>-</v>
      </c>
      <c r="T561" s="180" t="str" cm="1">
        <f t="array" ref="T561">IF(SUMPRODUCT(('Hrs 2021'!$B$2:$B$500='Suivi quotidien'!A561)*('Hrs 2021'!$A$2:$A$500='Suivi quotidien'!G561)*('Hrs 2021'!$E$2:$E$500*1))=0,"-",SUMPRODUCT(('Hrs 2021'!$B$2:$B$500='Suivi quotidien'!A561)*('Hrs 2021'!$A$2:$A$500='Suivi quotidien'!G561)*('Hrs 2021'!$E$2:$E$500*1)))</f>
        <v>-</v>
      </c>
      <c r="U561" s="184" t="str">
        <f>IFERROR(O561/T561,"-")</f>
        <v>-</v>
      </c>
      <c r="V561" s="153" t="str" cm="1">
        <f t="array" ref="V561">IF(SUMPRODUCT(('Hrs 2021'!$B$2:$B$500='Suivi quotidien'!A561)*('Hrs 2021'!$A$2:$A$500='Suivi quotidien'!G561)*('Hrs 2021'!$E$2:$E$500*1))=0,"-",SUMPRODUCT(('Hrs 2021'!$B$2:$B$500='Suivi quotidien'!A561)*('Hrs 2021'!$A$2:$A$500='Suivi quotidien'!G561)*('Hrs 2021'!$F$2:$F$500*1)))</f>
        <v>-</v>
      </c>
      <c r="W561" s="184" t="str">
        <f>IFERROR(O561/V561,"-")</f>
        <v>-</v>
      </c>
      <c r="X561" s="180" t="str" cm="1">
        <f t="array" ref="X561">IF(SUMPRODUCT(('Hrs 2022'!$C$2:$C$500='Suivi quotidien'!A561)*('Hrs 2022'!$B$2:$B$500='Suivi quotidien'!G561)*('Hrs 2022'!$F$2:$F$500*1))=0,"-",SUMPRODUCT(('Hrs 2022'!$C$2:$C$500='Suivi quotidien'!A561)*('Hrs 2022'!$B$2:$B$500='Suivi quotidien'!G561)*('Hrs 2022'!$F$2:$F$500*1)))</f>
        <v>-</v>
      </c>
      <c r="Y561" s="184" t="str">
        <f>IFERROR(O561/X561,"-")</f>
        <v>-</v>
      </c>
      <c r="Z561" s="153" t="s">
        <v>109</v>
      </c>
      <c r="AA561" s="184" t="str">
        <f>IFERROR(O561/Z561,"-")</f>
        <v>-</v>
      </c>
      <c r="AB561" s="156" t="s">
        <v>109</v>
      </c>
      <c r="AC561" s="181" t="s">
        <v>334</v>
      </c>
    </row>
    <row r="562" spans="1:29" ht="30" x14ac:dyDescent="0.25">
      <c r="A562" s="185"/>
      <c r="B562" s="68"/>
      <c r="L562" s="76"/>
      <c r="O562" s="149" t="str">
        <f>IFERROR(IF(N562="","",(N562+(0.16*N562))),"-")</f>
        <v/>
      </c>
      <c r="P562" s="153" t="s">
        <v>109</v>
      </c>
      <c r="Q562" s="184" t="str">
        <f>IFERROR(N562/P562,"-")</f>
        <v>-</v>
      </c>
      <c r="R562" s="153" t="str" cm="1">
        <f t="array" ref="R562">IFERROR(IF(SUMPRODUCT(('Hrs 2021'!$I$2:$I$500='Suivi quotidien'!A562)*('Hrs 2021'!$H$2:$H$500='Suivi quotidien'!G562)*('Hrs 2021'!$J$2:$J$500*1))=0,"",SUMPRODUCT(('Hrs 2021'!$I$2:$I$500='Suivi quotidien'!A562)*('Hrs 2021'!$H$2:$H$500='Suivi quotidien'!G562)*('Hrs 2021'!$J$2:$J$500*1)))/60,"-")</f>
        <v>-</v>
      </c>
      <c r="S562" s="184" t="str">
        <f>IFERROR(N562/R562,"-")</f>
        <v>-</v>
      </c>
      <c r="T562" s="180" t="str" cm="1">
        <f t="array" ref="T562">IF(SUMPRODUCT(('Hrs 2021'!$B$2:$B$500='Suivi quotidien'!A562)*('Hrs 2021'!$A$2:$A$500='Suivi quotidien'!G562)*('Hrs 2021'!$E$2:$E$500*1))=0,"-",SUMPRODUCT(('Hrs 2021'!$B$2:$B$500='Suivi quotidien'!A562)*('Hrs 2021'!$A$2:$A$500='Suivi quotidien'!G562)*('Hrs 2021'!$E$2:$E$500*1)))</f>
        <v>-</v>
      </c>
      <c r="U562" s="184" t="str">
        <f>IFERROR(O562/T562,"-")</f>
        <v>-</v>
      </c>
      <c r="V562" s="153" t="str" cm="1">
        <f t="array" ref="V562">IF(SUMPRODUCT(('Hrs 2021'!$B$2:$B$500='Suivi quotidien'!A562)*('Hrs 2021'!$A$2:$A$500='Suivi quotidien'!G562)*('Hrs 2021'!$E$2:$E$500*1))=0,"-",SUMPRODUCT(('Hrs 2021'!$B$2:$B$500='Suivi quotidien'!A562)*('Hrs 2021'!$A$2:$A$500='Suivi quotidien'!G562)*('Hrs 2021'!$F$2:$F$500*1)))</f>
        <v>-</v>
      </c>
      <c r="W562" s="184" t="str">
        <f>IFERROR(O562/V562,"-")</f>
        <v>-</v>
      </c>
      <c r="X562" s="180" t="str" cm="1">
        <f t="array" ref="X562">IF(SUMPRODUCT(('Hrs 2022'!$C$2:$C$500='Suivi quotidien'!A562)*('Hrs 2022'!$B$2:$B$500='Suivi quotidien'!G562)*('Hrs 2022'!$F$2:$F$500*1))=0,"-",SUMPRODUCT(('Hrs 2022'!$C$2:$C$500='Suivi quotidien'!A562)*('Hrs 2022'!$B$2:$B$500='Suivi quotidien'!G562)*('Hrs 2022'!$F$2:$F$500*1)))</f>
        <v>-</v>
      </c>
      <c r="Y562" s="184" t="str">
        <f>IFERROR(O562/X562,"-")</f>
        <v>-</v>
      </c>
      <c r="Z562" s="153" t="s">
        <v>109</v>
      </c>
      <c r="AA562" s="184" t="str">
        <f>IFERROR(O562/Z562,"-")</f>
        <v>-</v>
      </c>
      <c r="AB562" s="156" t="s">
        <v>109</v>
      </c>
      <c r="AC562" s="181" t="s">
        <v>334</v>
      </c>
    </row>
    <row r="563" spans="1:29" ht="30" x14ac:dyDescent="0.25">
      <c r="A563" s="185"/>
      <c r="B563" s="68"/>
      <c r="L563" s="76"/>
      <c r="O563" s="149" t="str">
        <f>IFERROR(IF(N563="","",(N563+(0.16*N563))),"-")</f>
        <v/>
      </c>
      <c r="P563" s="153" t="s">
        <v>109</v>
      </c>
      <c r="Q563" s="184" t="str">
        <f>IFERROR(N563/P563,"-")</f>
        <v>-</v>
      </c>
      <c r="R563" s="153" t="str" cm="1">
        <f t="array" ref="R563">IFERROR(IF(SUMPRODUCT(('Hrs 2021'!$I$2:$I$500='Suivi quotidien'!A563)*('Hrs 2021'!$H$2:$H$500='Suivi quotidien'!G563)*('Hrs 2021'!$J$2:$J$500*1))=0,"",SUMPRODUCT(('Hrs 2021'!$I$2:$I$500='Suivi quotidien'!A563)*('Hrs 2021'!$H$2:$H$500='Suivi quotidien'!G563)*('Hrs 2021'!$J$2:$J$500*1)))/60,"-")</f>
        <v>-</v>
      </c>
      <c r="S563" s="184" t="str">
        <f>IFERROR(N563/R563,"-")</f>
        <v>-</v>
      </c>
      <c r="T563" s="180" t="str" cm="1">
        <f t="array" ref="T563">IF(SUMPRODUCT(('Hrs 2021'!$B$2:$B$500='Suivi quotidien'!A563)*('Hrs 2021'!$A$2:$A$500='Suivi quotidien'!G563)*('Hrs 2021'!$E$2:$E$500*1))=0,"-",SUMPRODUCT(('Hrs 2021'!$B$2:$B$500='Suivi quotidien'!A563)*('Hrs 2021'!$A$2:$A$500='Suivi quotidien'!G563)*('Hrs 2021'!$E$2:$E$500*1)))</f>
        <v>-</v>
      </c>
      <c r="U563" s="184" t="str">
        <f>IFERROR(O563/T563,"-")</f>
        <v>-</v>
      </c>
      <c r="V563" s="153" t="str" cm="1">
        <f t="array" ref="V563">IF(SUMPRODUCT(('Hrs 2021'!$B$2:$B$500='Suivi quotidien'!A563)*('Hrs 2021'!$A$2:$A$500='Suivi quotidien'!G563)*('Hrs 2021'!$E$2:$E$500*1))=0,"-",SUMPRODUCT(('Hrs 2021'!$B$2:$B$500='Suivi quotidien'!A563)*('Hrs 2021'!$A$2:$A$500='Suivi quotidien'!G563)*('Hrs 2021'!$F$2:$F$500*1)))</f>
        <v>-</v>
      </c>
      <c r="W563" s="184" t="str">
        <f>IFERROR(O563/V563,"-")</f>
        <v>-</v>
      </c>
      <c r="X563" s="180" t="str" cm="1">
        <f t="array" ref="X563">IF(SUMPRODUCT(('Hrs 2022'!$C$2:$C$500='Suivi quotidien'!A563)*('Hrs 2022'!$B$2:$B$500='Suivi quotidien'!G563)*('Hrs 2022'!$F$2:$F$500*1))=0,"-",SUMPRODUCT(('Hrs 2022'!$C$2:$C$500='Suivi quotidien'!A563)*('Hrs 2022'!$B$2:$B$500='Suivi quotidien'!G563)*('Hrs 2022'!$F$2:$F$500*1)))</f>
        <v>-</v>
      </c>
      <c r="Y563" s="184" t="str">
        <f>IFERROR(O563/X563,"-")</f>
        <v>-</v>
      </c>
      <c r="Z563" s="153" t="s">
        <v>109</v>
      </c>
      <c r="AA563" s="184" t="str">
        <f>IFERROR(O563/Z563,"-")</f>
        <v>-</v>
      </c>
      <c r="AB563" s="156" t="s">
        <v>109</v>
      </c>
      <c r="AC563" s="181" t="s">
        <v>334</v>
      </c>
    </row>
    <row r="564" spans="1:29" ht="30" x14ac:dyDescent="0.25">
      <c r="A564" s="185"/>
      <c r="B564" s="68"/>
      <c r="L564" s="76"/>
      <c r="O564" s="149" t="str">
        <f>IFERROR(IF(N564="","",(N564+(0.16*N564))),"-")</f>
        <v/>
      </c>
      <c r="P564" s="153" t="s">
        <v>109</v>
      </c>
      <c r="Q564" s="184" t="str">
        <f>IFERROR(N564/P564,"-")</f>
        <v>-</v>
      </c>
      <c r="R564" s="153" t="str" cm="1">
        <f t="array" ref="R564">IFERROR(IF(SUMPRODUCT(('Hrs 2021'!$I$2:$I$500='Suivi quotidien'!A564)*('Hrs 2021'!$H$2:$H$500='Suivi quotidien'!G564)*('Hrs 2021'!$J$2:$J$500*1))=0,"",SUMPRODUCT(('Hrs 2021'!$I$2:$I$500='Suivi quotidien'!A564)*('Hrs 2021'!$H$2:$H$500='Suivi quotidien'!G564)*('Hrs 2021'!$J$2:$J$500*1)))/60,"-")</f>
        <v>-</v>
      </c>
      <c r="S564" s="184" t="str">
        <f>IFERROR(N564/R564,"-")</f>
        <v>-</v>
      </c>
      <c r="T564" s="180" t="str" cm="1">
        <f t="array" ref="T564">IF(SUMPRODUCT(('Hrs 2021'!$B$2:$B$500='Suivi quotidien'!A564)*('Hrs 2021'!$A$2:$A$500='Suivi quotidien'!G564)*('Hrs 2021'!$E$2:$E$500*1))=0,"-",SUMPRODUCT(('Hrs 2021'!$B$2:$B$500='Suivi quotidien'!A564)*('Hrs 2021'!$A$2:$A$500='Suivi quotidien'!G564)*('Hrs 2021'!$E$2:$E$500*1)))</f>
        <v>-</v>
      </c>
      <c r="U564" s="184" t="str">
        <f>IFERROR(O564/T564,"-")</f>
        <v>-</v>
      </c>
      <c r="V564" s="153" t="str" cm="1">
        <f t="array" ref="V564">IF(SUMPRODUCT(('Hrs 2021'!$B$2:$B$500='Suivi quotidien'!A564)*('Hrs 2021'!$A$2:$A$500='Suivi quotidien'!G564)*('Hrs 2021'!$E$2:$E$500*1))=0,"-",SUMPRODUCT(('Hrs 2021'!$B$2:$B$500='Suivi quotidien'!A564)*('Hrs 2021'!$A$2:$A$500='Suivi quotidien'!G564)*('Hrs 2021'!$F$2:$F$500*1)))</f>
        <v>-</v>
      </c>
      <c r="W564" s="184" t="str">
        <f>IFERROR(O564/V564,"-")</f>
        <v>-</v>
      </c>
      <c r="X564" s="180" t="str" cm="1">
        <f t="array" ref="X564">IF(SUMPRODUCT(('Hrs 2022'!$C$2:$C$500='Suivi quotidien'!A564)*('Hrs 2022'!$B$2:$B$500='Suivi quotidien'!G564)*('Hrs 2022'!$F$2:$F$500*1))=0,"-",SUMPRODUCT(('Hrs 2022'!$C$2:$C$500='Suivi quotidien'!A564)*('Hrs 2022'!$B$2:$B$500='Suivi quotidien'!G564)*('Hrs 2022'!$F$2:$F$500*1)))</f>
        <v>-</v>
      </c>
      <c r="Y564" s="184" t="str">
        <f>IFERROR(O564/X564,"-")</f>
        <v>-</v>
      </c>
      <c r="Z564" s="153" t="s">
        <v>109</v>
      </c>
      <c r="AA564" s="184" t="str">
        <f>IFERROR(O564/Z564,"-")</f>
        <v>-</v>
      </c>
      <c r="AB564" s="156" t="s">
        <v>109</v>
      </c>
      <c r="AC564" s="181" t="s">
        <v>334</v>
      </c>
    </row>
    <row r="565" spans="1:29" ht="30" x14ac:dyDescent="0.25">
      <c r="A565" s="185"/>
      <c r="B565" s="68"/>
      <c r="L565" s="76"/>
      <c r="O565" s="149" t="str">
        <f>IFERROR(IF(N565="","",(N565+(0.16*N565))),"-")</f>
        <v/>
      </c>
      <c r="P565" s="153" t="s">
        <v>109</v>
      </c>
      <c r="Q565" s="184" t="str">
        <f>IFERROR(N565/P565,"-")</f>
        <v>-</v>
      </c>
      <c r="R565" s="153" t="str" cm="1">
        <f t="array" ref="R565">IFERROR(IF(SUMPRODUCT(('Hrs 2021'!$I$2:$I$500='Suivi quotidien'!A565)*('Hrs 2021'!$H$2:$H$500='Suivi quotidien'!G565)*('Hrs 2021'!$J$2:$J$500*1))=0,"",SUMPRODUCT(('Hrs 2021'!$I$2:$I$500='Suivi quotidien'!A565)*('Hrs 2021'!$H$2:$H$500='Suivi quotidien'!G565)*('Hrs 2021'!$J$2:$J$500*1)))/60,"-")</f>
        <v>-</v>
      </c>
      <c r="S565" s="184" t="str">
        <f>IFERROR(N565/R565,"-")</f>
        <v>-</v>
      </c>
      <c r="T565" s="180" t="str" cm="1">
        <f t="array" ref="T565">IF(SUMPRODUCT(('Hrs 2021'!$B$2:$B$500='Suivi quotidien'!A565)*('Hrs 2021'!$A$2:$A$500='Suivi quotidien'!G565)*('Hrs 2021'!$E$2:$E$500*1))=0,"-",SUMPRODUCT(('Hrs 2021'!$B$2:$B$500='Suivi quotidien'!A565)*('Hrs 2021'!$A$2:$A$500='Suivi quotidien'!G565)*('Hrs 2021'!$E$2:$E$500*1)))</f>
        <v>-</v>
      </c>
      <c r="U565" s="184" t="str">
        <f>IFERROR(O565/T565,"-")</f>
        <v>-</v>
      </c>
      <c r="V565" s="153" t="str" cm="1">
        <f t="array" ref="V565">IF(SUMPRODUCT(('Hrs 2021'!$B$2:$B$500='Suivi quotidien'!A565)*('Hrs 2021'!$A$2:$A$500='Suivi quotidien'!G565)*('Hrs 2021'!$E$2:$E$500*1))=0,"-",SUMPRODUCT(('Hrs 2021'!$B$2:$B$500='Suivi quotidien'!A565)*('Hrs 2021'!$A$2:$A$500='Suivi quotidien'!G565)*('Hrs 2021'!$F$2:$F$500*1)))</f>
        <v>-</v>
      </c>
      <c r="W565" s="184" t="str">
        <f>IFERROR(O565/V565,"-")</f>
        <v>-</v>
      </c>
      <c r="X565" s="180" t="str" cm="1">
        <f t="array" ref="X565">IF(SUMPRODUCT(('Hrs 2022'!$C$2:$C$500='Suivi quotidien'!A565)*('Hrs 2022'!$B$2:$B$500='Suivi quotidien'!G565)*('Hrs 2022'!$F$2:$F$500*1))=0,"-",SUMPRODUCT(('Hrs 2022'!$C$2:$C$500='Suivi quotidien'!A565)*('Hrs 2022'!$B$2:$B$500='Suivi quotidien'!G565)*('Hrs 2022'!$F$2:$F$500*1)))</f>
        <v>-</v>
      </c>
      <c r="Y565" s="184" t="str">
        <f>IFERROR(O565/X565,"-")</f>
        <v>-</v>
      </c>
      <c r="Z565" s="153" t="s">
        <v>109</v>
      </c>
      <c r="AA565" s="184" t="str">
        <f>IFERROR(O565/Z565,"-")</f>
        <v>-</v>
      </c>
      <c r="AB565" s="156" t="s">
        <v>109</v>
      </c>
      <c r="AC565" s="181" t="s">
        <v>334</v>
      </c>
    </row>
    <row r="566" spans="1:29" ht="30" x14ac:dyDescent="0.25">
      <c r="A566" s="185"/>
      <c r="B566" s="68"/>
      <c r="L566" s="76"/>
      <c r="O566" s="149" t="str">
        <f>IFERROR(IF(N566="","",(N566+(0.16*N566))),"-")</f>
        <v/>
      </c>
      <c r="P566" s="153" t="s">
        <v>109</v>
      </c>
      <c r="Q566" s="184" t="str">
        <f>IFERROR(N566/P566,"-")</f>
        <v>-</v>
      </c>
      <c r="R566" s="153" t="str" cm="1">
        <f t="array" ref="R566">IFERROR(IF(SUMPRODUCT(('Hrs 2021'!$I$2:$I$500='Suivi quotidien'!A566)*('Hrs 2021'!$H$2:$H$500='Suivi quotidien'!G566)*('Hrs 2021'!$J$2:$J$500*1))=0,"",SUMPRODUCT(('Hrs 2021'!$I$2:$I$500='Suivi quotidien'!A566)*('Hrs 2021'!$H$2:$H$500='Suivi quotidien'!G566)*('Hrs 2021'!$J$2:$J$500*1)))/60,"-")</f>
        <v>-</v>
      </c>
      <c r="S566" s="184" t="str">
        <f>IFERROR(N566/R566,"-")</f>
        <v>-</v>
      </c>
      <c r="T566" s="180" t="str" cm="1">
        <f t="array" ref="T566">IF(SUMPRODUCT(('Hrs 2021'!$B$2:$B$500='Suivi quotidien'!A566)*('Hrs 2021'!$A$2:$A$500='Suivi quotidien'!G566)*('Hrs 2021'!$E$2:$E$500*1))=0,"-",SUMPRODUCT(('Hrs 2021'!$B$2:$B$500='Suivi quotidien'!A566)*('Hrs 2021'!$A$2:$A$500='Suivi quotidien'!G566)*('Hrs 2021'!$E$2:$E$500*1)))</f>
        <v>-</v>
      </c>
      <c r="U566" s="184" t="str">
        <f>IFERROR(O566/T566,"-")</f>
        <v>-</v>
      </c>
      <c r="V566" s="153" t="str" cm="1">
        <f t="array" ref="V566">IF(SUMPRODUCT(('Hrs 2021'!$B$2:$B$500='Suivi quotidien'!A566)*('Hrs 2021'!$A$2:$A$500='Suivi quotidien'!G566)*('Hrs 2021'!$E$2:$E$500*1))=0,"-",SUMPRODUCT(('Hrs 2021'!$B$2:$B$500='Suivi quotidien'!A566)*('Hrs 2021'!$A$2:$A$500='Suivi quotidien'!G566)*('Hrs 2021'!$F$2:$F$500*1)))</f>
        <v>-</v>
      </c>
      <c r="W566" s="184" t="str">
        <f>IFERROR(O566/V566,"-")</f>
        <v>-</v>
      </c>
      <c r="X566" s="180" t="str" cm="1">
        <f t="array" ref="X566">IF(SUMPRODUCT(('Hrs 2022'!$C$2:$C$500='Suivi quotidien'!A566)*('Hrs 2022'!$B$2:$B$500='Suivi quotidien'!G566)*('Hrs 2022'!$F$2:$F$500*1))=0,"-",SUMPRODUCT(('Hrs 2022'!$C$2:$C$500='Suivi quotidien'!A566)*('Hrs 2022'!$B$2:$B$500='Suivi quotidien'!G566)*('Hrs 2022'!$F$2:$F$500*1)))</f>
        <v>-</v>
      </c>
      <c r="Y566" s="184" t="str">
        <f>IFERROR(O566/X566,"-")</f>
        <v>-</v>
      </c>
      <c r="Z566" s="153" t="s">
        <v>109</v>
      </c>
      <c r="AA566" s="184" t="str">
        <f>IFERROR(O566/Z566,"-")</f>
        <v>-</v>
      </c>
      <c r="AB566" s="156" t="s">
        <v>109</v>
      </c>
      <c r="AC566" s="181" t="s">
        <v>334</v>
      </c>
    </row>
    <row r="567" spans="1:29" ht="30" x14ac:dyDescent="0.25">
      <c r="A567" s="185"/>
      <c r="B567" s="68"/>
      <c r="L567" s="76"/>
      <c r="O567" s="149" t="str">
        <f>IFERROR(IF(N567="","",(N567+(0.16*N567))),"-")</f>
        <v/>
      </c>
      <c r="P567" s="153" t="s">
        <v>109</v>
      </c>
      <c r="Q567" s="184" t="str">
        <f>IFERROR(N567/P567,"-")</f>
        <v>-</v>
      </c>
      <c r="R567" s="153" t="str" cm="1">
        <f t="array" ref="R567">IFERROR(IF(SUMPRODUCT(('Hrs 2021'!$I$2:$I$500='Suivi quotidien'!A567)*('Hrs 2021'!$H$2:$H$500='Suivi quotidien'!G567)*('Hrs 2021'!$J$2:$J$500*1))=0,"",SUMPRODUCT(('Hrs 2021'!$I$2:$I$500='Suivi quotidien'!A567)*('Hrs 2021'!$H$2:$H$500='Suivi quotidien'!G567)*('Hrs 2021'!$J$2:$J$500*1)))/60,"-")</f>
        <v>-</v>
      </c>
      <c r="S567" s="184" t="str">
        <f>IFERROR(N567/R567,"-")</f>
        <v>-</v>
      </c>
      <c r="T567" s="180" t="str" cm="1">
        <f t="array" ref="T567">IF(SUMPRODUCT(('Hrs 2021'!$B$2:$B$500='Suivi quotidien'!A567)*('Hrs 2021'!$A$2:$A$500='Suivi quotidien'!G567)*('Hrs 2021'!$E$2:$E$500*1))=0,"-",SUMPRODUCT(('Hrs 2021'!$B$2:$B$500='Suivi quotidien'!A567)*('Hrs 2021'!$A$2:$A$500='Suivi quotidien'!G567)*('Hrs 2021'!$E$2:$E$500*1)))</f>
        <v>-</v>
      </c>
      <c r="U567" s="184" t="str">
        <f>IFERROR(O567/T567,"-")</f>
        <v>-</v>
      </c>
      <c r="V567" s="153" t="str" cm="1">
        <f t="array" ref="V567">IF(SUMPRODUCT(('Hrs 2021'!$B$2:$B$500='Suivi quotidien'!A567)*('Hrs 2021'!$A$2:$A$500='Suivi quotidien'!G567)*('Hrs 2021'!$E$2:$E$500*1))=0,"-",SUMPRODUCT(('Hrs 2021'!$B$2:$B$500='Suivi quotidien'!A567)*('Hrs 2021'!$A$2:$A$500='Suivi quotidien'!G567)*('Hrs 2021'!$F$2:$F$500*1)))</f>
        <v>-</v>
      </c>
      <c r="W567" s="184" t="str">
        <f>IFERROR(O567/V567,"-")</f>
        <v>-</v>
      </c>
      <c r="X567" s="180" t="str" cm="1">
        <f t="array" ref="X567">IF(SUMPRODUCT(('Hrs 2022'!$C$2:$C$500='Suivi quotidien'!A567)*('Hrs 2022'!$B$2:$B$500='Suivi quotidien'!G567)*('Hrs 2022'!$F$2:$F$500*1))=0,"-",SUMPRODUCT(('Hrs 2022'!$C$2:$C$500='Suivi quotidien'!A567)*('Hrs 2022'!$B$2:$B$500='Suivi quotidien'!G567)*('Hrs 2022'!$F$2:$F$500*1)))</f>
        <v>-</v>
      </c>
      <c r="Y567" s="184" t="str">
        <f>IFERROR(O567/X567,"-")</f>
        <v>-</v>
      </c>
      <c r="Z567" s="153" t="s">
        <v>109</v>
      </c>
      <c r="AA567" s="184" t="str">
        <f>IFERROR(O567/Z567,"-")</f>
        <v>-</v>
      </c>
      <c r="AB567" s="156" t="s">
        <v>109</v>
      </c>
      <c r="AC567" s="181" t="s">
        <v>334</v>
      </c>
    </row>
    <row r="568" spans="1:29" ht="30" x14ac:dyDescent="0.25">
      <c r="A568" s="185"/>
      <c r="B568" s="68"/>
      <c r="L568" s="76"/>
      <c r="O568" s="149" t="str">
        <f>IFERROR(IF(N568="","",(N568+(0.16*N568))),"-")</f>
        <v/>
      </c>
      <c r="P568" s="153" t="s">
        <v>109</v>
      </c>
      <c r="Q568" s="184" t="str">
        <f>IFERROR(N568/P568,"-")</f>
        <v>-</v>
      </c>
      <c r="R568" s="153" t="str" cm="1">
        <f t="array" ref="R568">IFERROR(IF(SUMPRODUCT(('Hrs 2021'!$I$2:$I$500='Suivi quotidien'!A568)*('Hrs 2021'!$H$2:$H$500='Suivi quotidien'!G568)*('Hrs 2021'!$J$2:$J$500*1))=0,"",SUMPRODUCT(('Hrs 2021'!$I$2:$I$500='Suivi quotidien'!A568)*('Hrs 2021'!$H$2:$H$500='Suivi quotidien'!G568)*('Hrs 2021'!$J$2:$J$500*1)))/60,"-")</f>
        <v>-</v>
      </c>
      <c r="S568" s="184" t="str">
        <f>IFERROR(N568/R568,"-")</f>
        <v>-</v>
      </c>
      <c r="T568" s="180" t="str" cm="1">
        <f t="array" ref="T568">IF(SUMPRODUCT(('Hrs 2021'!$B$2:$B$500='Suivi quotidien'!A568)*('Hrs 2021'!$A$2:$A$500='Suivi quotidien'!G568)*('Hrs 2021'!$E$2:$E$500*1))=0,"-",SUMPRODUCT(('Hrs 2021'!$B$2:$B$500='Suivi quotidien'!A568)*('Hrs 2021'!$A$2:$A$500='Suivi quotidien'!G568)*('Hrs 2021'!$E$2:$E$500*1)))</f>
        <v>-</v>
      </c>
      <c r="U568" s="184" t="str">
        <f>IFERROR(O568/T568,"-")</f>
        <v>-</v>
      </c>
      <c r="V568" s="153" t="str" cm="1">
        <f t="array" ref="V568">IF(SUMPRODUCT(('Hrs 2021'!$B$2:$B$500='Suivi quotidien'!A568)*('Hrs 2021'!$A$2:$A$500='Suivi quotidien'!G568)*('Hrs 2021'!$E$2:$E$500*1))=0,"-",SUMPRODUCT(('Hrs 2021'!$B$2:$B$500='Suivi quotidien'!A568)*('Hrs 2021'!$A$2:$A$500='Suivi quotidien'!G568)*('Hrs 2021'!$F$2:$F$500*1)))</f>
        <v>-</v>
      </c>
      <c r="W568" s="184" t="str">
        <f>IFERROR(O568/V568,"-")</f>
        <v>-</v>
      </c>
      <c r="X568" s="180" t="str" cm="1">
        <f t="array" ref="X568">IF(SUMPRODUCT(('Hrs 2022'!$C$2:$C$500='Suivi quotidien'!A568)*('Hrs 2022'!$B$2:$B$500='Suivi quotidien'!G568)*('Hrs 2022'!$F$2:$F$500*1))=0,"-",SUMPRODUCT(('Hrs 2022'!$C$2:$C$500='Suivi quotidien'!A568)*('Hrs 2022'!$B$2:$B$500='Suivi quotidien'!G568)*('Hrs 2022'!$F$2:$F$500*1)))</f>
        <v>-</v>
      </c>
      <c r="Y568" s="184" t="str">
        <f>IFERROR(O568/X568,"-")</f>
        <v>-</v>
      </c>
      <c r="Z568" s="153" t="s">
        <v>109</v>
      </c>
      <c r="AA568" s="184" t="str">
        <f>IFERROR(O568/Z568,"-")</f>
        <v>-</v>
      </c>
      <c r="AB568" s="156" t="s">
        <v>109</v>
      </c>
      <c r="AC568" s="181" t="s">
        <v>334</v>
      </c>
    </row>
    <row r="569" spans="1:29" ht="30" x14ac:dyDescent="0.25">
      <c r="A569" s="185"/>
      <c r="B569" s="68"/>
      <c r="L569" s="76"/>
      <c r="O569" s="149" t="str">
        <f>IFERROR(IF(N569="","",(N569+(0.16*N569))),"-")</f>
        <v/>
      </c>
      <c r="P569" s="153" t="s">
        <v>109</v>
      </c>
      <c r="Q569" s="184" t="str">
        <f>IFERROR(N569/P569,"-")</f>
        <v>-</v>
      </c>
      <c r="R569" s="153" t="str" cm="1">
        <f t="array" ref="R569">IFERROR(IF(SUMPRODUCT(('Hrs 2021'!$I$2:$I$500='Suivi quotidien'!A569)*('Hrs 2021'!$H$2:$H$500='Suivi quotidien'!G569)*('Hrs 2021'!$J$2:$J$500*1))=0,"",SUMPRODUCT(('Hrs 2021'!$I$2:$I$500='Suivi quotidien'!A569)*('Hrs 2021'!$H$2:$H$500='Suivi quotidien'!G569)*('Hrs 2021'!$J$2:$J$500*1)))/60,"-")</f>
        <v>-</v>
      </c>
      <c r="S569" s="184" t="str">
        <f>IFERROR(N569/R569,"-")</f>
        <v>-</v>
      </c>
      <c r="T569" s="180" t="str" cm="1">
        <f t="array" ref="T569">IF(SUMPRODUCT(('Hrs 2021'!$B$2:$B$500='Suivi quotidien'!A569)*('Hrs 2021'!$A$2:$A$500='Suivi quotidien'!G569)*('Hrs 2021'!$E$2:$E$500*1))=0,"-",SUMPRODUCT(('Hrs 2021'!$B$2:$B$500='Suivi quotidien'!A569)*('Hrs 2021'!$A$2:$A$500='Suivi quotidien'!G569)*('Hrs 2021'!$E$2:$E$500*1)))</f>
        <v>-</v>
      </c>
      <c r="U569" s="184" t="str">
        <f>IFERROR(O569/T569,"-")</f>
        <v>-</v>
      </c>
      <c r="V569" s="153" t="str" cm="1">
        <f t="array" ref="V569">IF(SUMPRODUCT(('Hrs 2021'!$B$2:$B$500='Suivi quotidien'!A569)*('Hrs 2021'!$A$2:$A$500='Suivi quotidien'!G569)*('Hrs 2021'!$E$2:$E$500*1))=0,"-",SUMPRODUCT(('Hrs 2021'!$B$2:$B$500='Suivi quotidien'!A569)*('Hrs 2021'!$A$2:$A$500='Suivi quotidien'!G569)*('Hrs 2021'!$F$2:$F$500*1)))</f>
        <v>-</v>
      </c>
      <c r="W569" s="184" t="str">
        <f>IFERROR(O569/V569,"-")</f>
        <v>-</v>
      </c>
      <c r="X569" s="180" t="str" cm="1">
        <f t="array" ref="X569">IF(SUMPRODUCT(('Hrs 2022'!$C$2:$C$500='Suivi quotidien'!A569)*('Hrs 2022'!$B$2:$B$500='Suivi quotidien'!G569)*('Hrs 2022'!$F$2:$F$500*1))=0,"-",SUMPRODUCT(('Hrs 2022'!$C$2:$C$500='Suivi quotidien'!A569)*('Hrs 2022'!$B$2:$B$500='Suivi quotidien'!G569)*('Hrs 2022'!$F$2:$F$500*1)))</f>
        <v>-</v>
      </c>
      <c r="Y569" s="184" t="str">
        <f>IFERROR(O569/X569,"-")</f>
        <v>-</v>
      </c>
      <c r="Z569" s="153" t="s">
        <v>109</v>
      </c>
      <c r="AA569" s="184" t="str">
        <f>IFERROR(O569/Z569,"-")</f>
        <v>-</v>
      </c>
      <c r="AB569" s="156" t="s">
        <v>109</v>
      </c>
      <c r="AC569" s="181" t="s">
        <v>334</v>
      </c>
    </row>
    <row r="570" spans="1:29" ht="30" x14ac:dyDescent="0.25">
      <c r="A570" s="185"/>
      <c r="B570" s="68"/>
      <c r="L570" s="76"/>
      <c r="O570" s="149" t="str">
        <f>IFERROR(IF(N570="","",(N570+(0.16*N570))),"-")</f>
        <v/>
      </c>
      <c r="P570" s="153" t="s">
        <v>109</v>
      </c>
      <c r="Q570" s="184" t="str">
        <f>IFERROR(N570/P570,"-")</f>
        <v>-</v>
      </c>
      <c r="R570" s="153" t="str" cm="1">
        <f t="array" ref="R570">IFERROR(IF(SUMPRODUCT(('Hrs 2021'!$I$2:$I$500='Suivi quotidien'!A570)*('Hrs 2021'!$H$2:$H$500='Suivi quotidien'!G570)*('Hrs 2021'!$J$2:$J$500*1))=0,"",SUMPRODUCT(('Hrs 2021'!$I$2:$I$500='Suivi quotidien'!A570)*('Hrs 2021'!$H$2:$H$500='Suivi quotidien'!G570)*('Hrs 2021'!$J$2:$J$500*1)))/60,"-")</f>
        <v>-</v>
      </c>
      <c r="S570" s="184" t="str">
        <f>IFERROR(N570/R570,"-")</f>
        <v>-</v>
      </c>
      <c r="T570" s="180" t="str" cm="1">
        <f t="array" ref="T570">IF(SUMPRODUCT(('Hrs 2021'!$B$2:$B$500='Suivi quotidien'!A570)*('Hrs 2021'!$A$2:$A$500='Suivi quotidien'!G570)*('Hrs 2021'!$E$2:$E$500*1))=0,"-",SUMPRODUCT(('Hrs 2021'!$B$2:$B$500='Suivi quotidien'!A570)*('Hrs 2021'!$A$2:$A$500='Suivi quotidien'!G570)*('Hrs 2021'!$E$2:$E$500*1)))</f>
        <v>-</v>
      </c>
      <c r="U570" s="184" t="str">
        <f>IFERROR(O570/T570,"-")</f>
        <v>-</v>
      </c>
      <c r="V570" s="153" t="str" cm="1">
        <f t="array" ref="V570">IF(SUMPRODUCT(('Hrs 2021'!$B$2:$B$500='Suivi quotidien'!A570)*('Hrs 2021'!$A$2:$A$500='Suivi quotidien'!G570)*('Hrs 2021'!$E$2:$E$500*1))=0,"-",SUMPRODUCT(('Hrs 2021'!$B$2:$B$500='Suivi quotidien'!A570)*('Hrs 2021'!$A$2:$A$500='Suivi quotidien'!G570)*('Hrs 2021'!$F$2:$F$500*1)))</f>
        <v>-</v>
      </c>
      <c r="W570" s="184" t="str">
        <f>IFERROR(O570/V570,"-")</f>
        <v>-</v>
      </c>
      <c r="X570" s="180" t="str" cm="1">
        <f t="array" ref="X570">IF(SUMPRODUCT(('Hrs 2022'!$C$2:$C$500='Suivi quotidien'!A570)*('Hrs 2022'!$B$2:$B$500='Suivi quotidien'!G570)*('Hrs 2022'!$F$2:$F$500*1))=0,"-",SUMPRODUCT(('Hrs 2022'!$C$2:$C$500='Suivi quotidien'!A570)*('Hrs 2022'!$B$2:$B$500='Suivi quotidien'!G570)*('Hrs 2022'!$F$2:$F$500*1)))</f>
        <v>-</v>
      </c>
      <c r="Y570" s="184" t="str">
        <f>IFERROR(O570/X570,"-")</f>
        <v>-</v>
      </c>
      <c r="Z570" s="153" t="s">
        <v>109</v>
      </c>
      <c r="AA570" s="184" t="str">
        <f>IFERROR(O570/Z570,"-")</f>
        <v>-</v>
      </c>
      <c r="AB570" s="156" t="s">
        <v>109</v>
      </c>
      <c r="AC570" s="181" t="s">
        <v>334</v>
      </c>
    </row>
    <row r="571" spans="1:29" ht="30" x14ac:dyDescent="0.25">
      <c r="A571" s="185"/>
      <c r="B571" s="68"/>
      <c r="L571" s="76"/>
      <c r="O571" s="149" t="str">
        <f>IFERROR(IF(N571="","",(N571+(0.16*N571))),"-")</f>
        <v/>
      </c>
      <c r="P571" s="153" t="s">
        <v>109</v>
      </c>
      <c r="Q571" s="184" t="str">
        <f>IFERROR(N571/P571,"-")</f>
        <v>-</v>
      </c>
      <c r="R571" s="153" t="str" cm="1">
        <f t="array" ref="R571">IFERROR(IF(SUMPRODUCT(('Hrs 2021'!$I$2:$I$500='Suivi quotidien'!A571)*('Hrs 2021'!$H$2:$H$500='Suivi quotidien'!G571)*('Hrs 2021'!$J$2:$J$500*1))=0,"",SUMPRODUCT(('Hrs 2021'!$I$2:$I$500='Suivi quotidien'!A571)*('Hrs 2021'!$H$2:$H$500='Suivi quotidien'!G571)*('Hrs 2021'!$J$2:$J$500*1)))/60,"-")</f>
        <v>-</v>
      </c>
      <c r="S571" s="184" t="str">
        <f>IFERROR(N571/R571,"-")</f>
        <v>-</v>
      </c>
      <c r="T571" s="180" t="str" cm="1">
        <f t="array" ref="T571">IF(SUMPRODUCT(('Hrs 2021'!$B$2:$B$500='Suivi quotidien'!A571)*('Hrs 2021'!$A$2:$A$500='Suivi quotidien'!G571)*('Hrs 2021'!$E$2:$E$500*1))=0,"-",SUMPRODUCT(('Hrs 2021'!$B$2:$B$500='Suivi quotidien'!A571)*('Hrs 2021'!$A$2:$A$500='Suivi quotidien'!G571)*('Hrs 2021'!$E$2:$E$500*1)))</f>
        <v>-</v>
      </c>
      <c r="U571" s="184" t="str">
        <f>IFERROR(O571/T571,"-")</f>
        <v>-</v>
      </c>
      <c r="V571" s="153" t="str" cm="1">
        <f t="array" ref="V571">IF(SUMPRODUCT(('Hrs 2021'!$B$2:$B$500='Suivi quotidien'!A571)*('Hrs 2021'!$A$2:$A$500='Suivi quotidien'!G571)*('Hrs 2021'!$E$2:$E$500*1))=0,"-",SUMPRODUCT(('Hrs 2021'!$B$2:$B$500='Suivi quotidien'!A571)*('Hrs 2021'!$A$2:$A$500='Suivi quotidien'!G571)*('Hrs 2021'!$F$2:$F$500*1)))</f>
        <v>-</v>
      </c>
      <c r="W571" s="184" t="str">
        <f>IFERROR(O571/V571,"-")</f>
        <v>-</v>
      </c>
      <c r="X571" s="180" t="str" cm="1">
        <f t="array" ref="X571">IF(SUMPRODUCT(('Hrs 2022'!$C$2:$C$500='Suivi quotidien'!A571)*('Hrs 2022'!$B$2:$B$500='Suivi quotidien'!G571)*('Hrs 2022'!$F$2:$F$500*1))=0,"-",SUMPRODUCT(('Hrs 2022'!$C$2:$C$500='Suivi quotidien'!A571)*('Hrs 2022'!$B$2:$B$500='Suivi quotidien'!G571)*('Hrs 2022'!$F$2:$F$500*1)))</f>
        <v>-</v>
      </c>
      <c r="Y571" s="184" t="str">
        <f>IFERROR(O571/X571,"-")</f>
        <v>-</v>
      </c>
      <c r="Z571" s="153" t="s">
        <v>109</v>
      </c>
      <c r="AA571" s="184" t="str">
        <f>IFERROR(O571/Z571,"-")</f>
        <v>-</v>
      </c>
      <c r="AB571" s="156" t="s">
        <v>109</v>
      </c>
      <c r="AC571" s="181" t="s">
        <v>334</v>
      </c>
    </row>
    <row r="572" spans="1:29" ht="30" x14ac:dyDescent="0.25">
      <c r="A572" s="185"/>
      <c r="B572" s="68"/>
      <c r="L572" s="76"/>
      <c r="O572" s="149" t="str">
        <f>IFERROR(IF(N572="","",(N572+(0.16*N572))),"-")</f>
        <v/>
      </c>
      <c r="P572" s="153" t="s">
        <v>109</v>
      </c>
      <c r="Q572" s="184" t="str">
        <f>IFERROR(N572/P572,"-")</f>
        <v>-</v>
      </c>
      <c r="R572" s="153" t="str" cm="1">
        <f t="array" ref="R572">IFERROR(IF(SUMPRODUCT(('Hrs 2021'!$I$2:$I$500='Suivi quotidien'!A572)*('Hrs 2021'!$H$2:$H$500='Suivi quotidien'!G572)*('Hrs 2021'!$J$2:$J$500*1))=0,"",SUMPRODUCT(('Hrs 2021'!$I$2:$I$500='Suivi quotidien'!A572)*('Hrs 2021'!$H$2:$H$500='Suivi quotidien'!G572)*('Hrs 2021'!$J$2:$J$500*1)))/60,"-")</f>
        <v>-</v>
      </c>
      <c r="S572" s="184" t="str">
        <f>IFERROR(N572/R572,"-")</f>
        <v>-</v>
      </c>
      <c r="T572" s="180" t="str" cm="1">
        <f t="array" ref="T572">IF(SUMPRODUCT(('Hrs 2021'!$B$2:$B$500='Suivi quotidien'!A572)*('Hrs 2021'!$A$2:$A$500='Suivi quotidien'!G572)*('Hrs 2021'!$E$2:$E$500*1))=0,"-",SUMPRODUCT(('Hrs 2021'!$B$2:$B$500='Suivi quotidien'!A572)*('Hrs 2021'!$A$2:$A$500='Suivi quotidien'!G572)*('Hrs 2021'!$E$2:$E$500*1)))</f>
        <v>-</v>
      </c>
      <c r="U572" s="184" t="str">
        <f>IFERROR(O572/T572,"-")</f>
        <v>-</v>
      </c>
      <c r="V572" s="153" t="str" cm="1">
        <f t="array" ref="V572">IF(SUMPRODUCT(('Hrs 2021'!$B$2:$B$500='Suivi quotidien'!A572)*('Hrs 2021'!$A$2:$A$500='Suivi quotidien'!G572)*('Hrs 2021'!$E$2:$E$500*1))=0,"-",SUMPRODUCT(('Hrs 2021'!$B$2:$B$500='Suivi quotidien'!A572)*('Hrs 2021'!$A$2:$A$500='Suivi quotidien'!G572)*('Hrs 2021'!$F$2:$F$500*1)))</f>
        <v>-</v>
      </c>
      <c r="W572" s="184" t="str">
        <f>IFERROR(O572/V572,"-")</f>
        <v>-</v>
      </c>
      <c r="X572" s="180" t="str" cm="1">
        <f t="array" ref="X572">IF(SUMPRODUCT(('Hrs 2022'!$C$2:$C$500='Suivi quotidien'!A572)*('Hrs 2022'!$B$2:$B$500='Suivi quotidien'!G572)*('Hrs 2022'!$F$2:$F$500*1))=0,"-",SUMPRODUCT(('Hrs 2022'!$C$2:$C$500='Suivi quotidien'!A572)*('Hrs 2022'!$B$2:$B$500='Suivi quotidien'!G572)*('Hrs 2022'!$F$2:$F$500*1)))</f>
        <v>-</v>
      </c>
      <c r="Y572" s="184" t="str">
        <f>IFERROR(O572/X572,"-")</f>
        <v>-</v>
      </c>
      <c r="Z572" s="153" t="s">
        <v>109</v>
      </c>
      <c r="AA572" s="184" t="str">
        <f>IFERROR(O572/Z572,"-")</f>
        <v>-</v>
      </c>
      <c r="AB572" s="156" t="s">
        <v>109</v>
      </c>
      <c r="AC572" s="181" t="s">
        <v>334</v>
      </c>
    </row>
    <row r="573" spans="1:29" ht="30" x14ac:dyDescent="0.25">
      <c r="A573" s="185"/>
      <c r="B573" s="68"/>
      <c r="L573" s="76"/>
      <c r="O573" s="149" t="str">
        <f>IFERROR(IF(N573="","",(N573+(0.16*N573))),"-")</f>
        <v/>
      </c>
      <c r="P573" s="153" t="s">
        <v>109</v>
      </c>
      <c r="Q573" s="184" t="str">
        <f>IFERROR(N573/P573,"-")</f>
        <v>-</v>
      </c>
      <c r="R573" s="153" t="str" cm="1">
        <f t="array" ref="R573">IFERROR(IF(SUMPRODUCT(('Hrs 2021'!$I$2:$I$500='Suivi quotidien'!A573)*('Hrs 2021'!$H$2:$H$500='Suivi quotidien'!G573)*('Hrs 2021'!$J$2:$J$500*1))=0,"",SUMPRODUCT(('Hrs 2021'!$I$2:$I$500='Suivi quotidien'!A573)*('Hrs 2021'!$H$2:$H$500='Suivi quotidien'!G573)*('Hrs 2021'!$J$2:$J$500*1)))/60,"-")</f>
        <v>-</v>
      </c>
      <c r="S573" s="184" t="str">
        <f>IFERROR(N573/R573,"-")</f>
        <v>-</v>
      </c>
      <c r="T573" s="180" t="str" cm="1">
        <f t="array" ref="T573">IF(SUMPRODUCT(('Hrs 2021'!$B$2:$B$500='Suivi quotidien'!A573)*('Hrs 2021'!$A$2:$A$500='Suivi quotidien'!G573)*('Hrs 2021'!$E$2:$E$500*1))=0,"-",SUMPRODUCT(('Hrs 2021'!$B$2:$B$500='Suivi quotidien'!A573)*('Hrs 2021'!$A$2:$A$500='Suivi quotidien'!G573)*('Hrs 2021'!$E$2:$E$500*1)))</f>
        <v>-</v>
      </c>
      <c r="U573" s="184" t="str">
        <f>IFERROR(O573/T573,"-")</f>
        <v>-</v>
      </c>
      <c r="V573" s="153" t="str" cm="1">
        <f t="array" ref="V573">IF(SUMPRODUCT(('Hrs 2021'!$B$2:$B$500='Suivi quotidien'!A573)*('Hrs 2021'!$A$2:$A$500='Suivi quotidien'!G573)*('Hrs 2021'!$E$2:$E$500*1))=0,"-",SUMPRODUCT(('Hrs 2021'!$B$2:$B$500='Suivi quotidien'!A573)*('Hrs 2021'!$A$2:$A$500='Suivi quotidien'!G573)*('Hrs 2021'!$F$2:$F$500*1)))</f>
        <v>-</v>
      </c>
      <c r="W573" s="184" t="str">
        <f>IFERROR(O573/V573,"-")</f>
        <v>-</v>
      </c>
      <c r="X573" s="180" t="str" cm="1">
        <f t="array" ref="X573">IF(SUMPRODUCT(('Hrs 2022'!$C$2:$C$500='Suivi quotidien'!A573)*('Hrs 2022'!$B$2:$B$500='Suivi quotidien'!G573)*('Hrs 2022'!$F$2:$F$500*1))=0,"-",SUMPRODUCT(('Hrs 2022'!$C$2:$C$500='Suivi quotidien'!A573)*('Hrs 2022'!$B$2:$B$500='Suivi quotidien'!G573)*('Hrs 2022'!$F$2:$F$500*1)))</f>
        <v>-</v>
      </c>
      <c r="Y573" s="184" t="str">
        <f>IFERROR(O573/X573,"-")</f>
        <v>-</v>
      </c>
      <c r="Z573" s="153" t="s">
        <v>109</v>
      </c>
      <c r="AA573" s="184" t="str">
        <f>IFERROR(O573/Z573,"-")</f>
        <v>-</v>
      </c>
      <c r="AB573" s="156" t="s">
        <v>109</v>
      </c>
      <c r="AC573" s="181" t="s">
        <v>334</v>
      </c>
    </row>
    <row r="574" spans="1:29" ht="30" x14ac:dyDescent="0.25">
      <c r="A574" s="185"/>
      <c r="B574" s="68"/>
      <c r="L574" s="76"/>
      <c r="O574" s="149" t="str">
        <f>IFERROR(IF(N574="","",(N574+(0.16*N574))),"-")</f>
        <v/>
      </c>
      <c r="P574" s="153" t="s">
        <v>109</v>
      </c>
      <c r="Q574" s="184" t="str">
        <f>IFERROR(N574/P574,"-")</f>
        <v>-</v>
      </c>
      <c r="R574" s="153" t="str" cm="1">
        <f t="array" ref="R574">IFERROR(IF(SUMPRODUCT(('Hrs 2021'!$I$2:$I$500='Suivi quotidien'!A574)*('Hrs 2021'!$H$2:$H$500='Suivi quotidien'!G574)*('Hrs 2021'!$J$2:$J$500*1))=0,"",SUMPRODUCT(('Hrs 2021'!$I$2:$I$500='Suivi quotidien'!A574)*('Hrs 2021'!$H$2:$H$500='Suivi quotidien'!G574)*('Hrs 2021'!$J$2:$J$500*1)))/60,"-")</f>
        <v>-</v>
      </c>
      <c r="S574" s="184" t="str">
        <f>IFERROR(N574/R574,"-")</f>
        <v>-</v>
      </c>
      <c r="T574" s="180" t="str" cm="1">
        <f t="array" ref="T574">IF(SUMPRODUCT(('Hrs 2021'!$B$2:$B$500='Suivi quotidien'!A574)*('Hrs 2021'!$A$2:$A$500='Suivi quotidien'!G574)*('Hrs 2021'!$E$2:$E$500*1))=0,"-",SUMPRODUCT(('Hrs 2021'!$B$2:$B$500='Suivi quotidien'!A574)*('Hrs 2021'!$A$2:$A$500='Suivi quotidien'!G574)*('Hrs 2021'!$E$2:$E$500*1)))</f>
        <v>-</v>
      </c>
      <c r="U574" s="184" t="str">
        <f>IFERROR(O574/T574,"-")</f>
        <v>-</v>
      </c>
      <c r="V574" s="153" t="str" cm="1">
        <f t="array" ref="V574">IF(SUMPRODUCT(('Hrs 2021'!$B$2:$B$500='Suivi quotidien'!A574)*('Hrs 2021'!$A$2:$A$500='Suivi quotidien'!G574)*('Hrs 2021'!$E$2:$E$500*1))=0,"-",SUMPRODUCT(('Hrs 2021'!$B$2:$B$500='Suivi quotidien'!A574)*('Hrs 2021'!$A$2:$A$500='Suivi quotidien'!G574)*('Hrs 2021'!$F$2:$F$500*1)))</f>
        <v>-</v>
      </c>
      <c r="W574" s="184" t="str">
        <f>IFERROR(O574/V574,"-")</f>
        <v>-</v>
      </c>
      <c r="X574" s="180" t="str" cm="1">
        <f t="array" ref="X574">IF(SUMPRODUCT(('Hrs 2022'!$C$2:$C$500='Suivi quotidien'!A574)*('Hrs 2022'!$B$2:$B$500='Suivi quotidien'!G574)*('Hrs 2022'!$F$2:$F$500*1))=0,"-",SUMPRODUCT(('Hrs 2022'!$C$2:$C$500='Suivi quotidien'!A574)*('Hrs 2022'!$B$2:$B$500='Suivi quotidien'!G574)*('Hrs 2022'!$F$2:$F$500*1)))</f>
        <v>-</v>
      </c>
      <c r="Y574" s="184" t="str">
        <f>IFERROR(O574/X574,"-")</f>
        <v>-</v>
      </c>
      <c r="Z574" s="153" t="s">
        <v>109</v>
      </c>
      <c r="AA574" s="184" t="str">
        <f>IFERROR(O574/Z574,"-")</f>
        <v>-</v>
      </c>
      <c r="AB574" s="156" t="s">
        <v>109</v>
      </c>
      <c r="AC574" s="181" t="s">
        <v>334</v>
      </c>
    </row>
    <row r="575" spans="1:29" ht="30" x14ac:dyDescent="0.25">
      <c r="A575" s="185"/>
      <c r="B575" s="68"/>
      <c r="L575" s="76"/>
      <c r="O575" s="149" t="str">
        <f>IFERROR(IF(N575="","",(N575+(0.16*N575))),"-")</f>
        <v/>
      </c>
      <c r="P575" s="153" t="s">
        <v>109</v>
      </c>
      <c r="Q575" s="184" t="str">
        <f>IFERROR(N575/P575,"-")</f>
        <v>-</v>
      </c>
      <c r="R575" s="153" t="str" cm="1">
        <f t="array" ref="R575">IFERROR(IF(SUMPRODUCT(('Hrs 2021'!$I$2:$I$500='Suivi quotidien'!A575)*('Hrs 2021'!$H$2:$H$500='Suivi quotidien'!G575)*('Hrs 2021'!$J$2:$J$500*1))=0,"",SUMPRODUCT(('Hrs 2021'!$I$2:$I$500='Suivi quotidien'!A575)*('Hrs 2021'!$H$2:$H$500='Suivi quotidien'!G575)*('Hrs 2021'!$J$2:$J$500*1)))/60,"-")</f>
        <v>-</v>
      </c>
      <c r="S575" s="184" t="str">
        <f>IFERROR(N575/R575,"-")</f>
        <v>-</v>
      </c>
      <c r="T575" s="180" t="str" cm="1">
        <f t="array" ref="T575">IF(SUMPRODUCT(('Hrs 2021'!$B$2:$B$500='Suivi quotidien'!A575)*('Hrs 2021'!$A$2:$A$500='Suivi quotidien'!G575)*('Hrs 2021'!$E$2:$E$500*1))=0,"-",SUMPRODUCT(('Hrs 2021'!$B$2:$B$500='Suivi quotidien'!A575)*('Hrs 2021'!$A$2:$A$500='Suivi quotidien'!G575)*('Hrs 2021'!$E$2:$E$500*1)))</f>
        <v>-</v>
      </c>
      <c r="U575" s="184" t="str">
        <f>IFERROR(O575/T575,"-")</f>
        <v>-</v>
      </c>
      <c r="V575" s="153" t="str" cm="1">
        <f t="array" ref="V575">IF(SUMPRODUCT(('Hrs 2021'!$B$2:$B$500='Suivi quotidien'!A575)*('Hrs 2021'!$A$2:$A$500='Suivi quotidien'!G575)*('Hrs 2021'!$E$2:$E$500*1))=0,"-",SUMPRODUCT(('Hrs 2021'!$B$2:$B$500='Suivi quotidien'!A575)*('Hrs 2021'!$A$2:$A$500='Suivi quotidien'!G575)*('Hrs 2021'!$F$2:$F$500*1)))</f>
        <v>-</v>
      </c>
      <c r="W575" s="184" t="str">
        <f>IFERROR(O575/V575,"-")</f>
        <v>-</v>
      </c>
      <c r="X575" s="180" t="str" cm="1">
        <f t="array" ref="X575">IF(SUMPRODUCT(('Hrs 2022'!$C$2:$C$500='Suivi quotidien'!A575)*('Hrs 2022'!$B$2:$B$500='Suivi quotidien'!G575)*('Hrs 2022'!$F$2:$F$500*1))=0,"-",SUMPRODUCT(('Hrs 2022'!$C$2:$C$500='Suivi quotidien'!A575)*('Hrs 2022'!$B$2:$B$500='Suivi quotidien'!G575)*('Hrs 2022'!$F$2:$F$500*1)))</f>
        <v>-</v>
      </c>
      <c r="Y575" s="184" t="str">
        <f>IFERROR(O575/X575,"-")</f>
        <v>-</v>
      </c>
      <c r="Z575" s="153" t="s">
        <v>109</v>
      </c>
      <c r="AA575" s="184" t="str">
        <f>IFERROR(O575/Z575,"-")</f>
        <v>-</v>
      </c>
      <c r="AB575" s="156" t="s">
        <v>109</v>
      </c>
      <c r="AC575" s="181" t="s">
        <v>334</v>
      </c>
    </row>
    <row r="576" spans="1:29" ht="30" x14ac:dyDescent="0.25">
      <c r="A576" s="185"/>
      <c r="B576" s="68"/>
      <c r="L576" s="76"/>
      <c r="O576" s="149" t="str">
        <f>IFERROR(IF(N576="","",(N576+(0.16*N576))),"-")</f>
        <v/>
      </c>
      <c r="P576" s="153" t="s">
        <v>109</v>
      </c>
      <c r="Q576" s="184" t="str">
        <f>IFERROR(N576/P576,"-")</f>
        <v>-</v>
      </c>
      <c r="R576" s="153" t="str" cm="1">
        <f t="array" ref="R576">IFERROR(IF(SUMPRODUCT(('Hrs 2021'!$I$2:$I$500='Suivi quotidien'!A576)*('Hrs 2021'!$H$2:$H$500='Suivi quotidien'!G576)*('Hrs 2021'!$J$2:$J$500*1))=0,"",SUMPRODUCT(('Hrs 2021'!$I$2:$I$500='Suivi quotidien'!A576)*('Hrs 2021'!$H$2:$H$500='Suivi quotidien'!G576)*('Hrs 2021'!$J$2:$J$500*1)))/60,"-")</f>
        <v>-</v>
      </c>
      <c r="S576" s="184" t="str">
        <f>IFERROR(N576/R576,"-")</f>
        <v>-</v>
      </c>
      <c r="T576" s="180" t="str" cm="1">
        <f t="array" ref="T576">IF(SUMPRODUCT(('Hrs 2021'!$B$2:$B$500='Suivi quotidien'!A576)*('Hrs 2021'!$A$2:$A$500='Suivi quotidien'!G576)*('Hrs 2021'!$E$2:$E$500*1))=0,"-",SUMPRODUCT(('Hrs 2021'!$B$2:$B$500='Suivi quotidien'!A576)*('Hrs 2021'!$A$2:$A$500='Suivi quotidien'!G576)*('Hrs 2021'!$E$2:$E$500*1)))</f>
        <v>-</v>
      </c>
      <c r="U576" s="184" t="str">
        <f>IFERROR(O576/T576,"-")</f>
        <v>-</v>
      </c>
      <c r="V576" s="153" t="str" cm="1">
        <f t="array" ref="V576">IF(SUMPRODUCT(('Hrs 2021'!$B$2:$B$500='Suivi quotidien'!A576)*('Hrs 2021'!$A$2:$A$500='Suivi quotidien'!G576)*('Hrs 2021'!$E$2:$E$500*1))=0,"-",SUMPRODUCT(('Hrs 2021'!$B$2:$B$500='Suivi quotidien'!A576)*('Hrs 2021'!$A$2:$A$500='Suivi quotidien'!G576)*('Hrs 2021'!$F$2:$F$500*1)))</f>
        <v>-</v>
      </c>
      <c r="W576" s="184" t="str">
        <f>IFERROR(O576/V576,"-")</f>
        <v>-</v>
      </c>
      <c r="X576" s="180" t="str" cm="1">
        <f t="array" ref="X576">IF(SUMPRODUCT(('Hrs 2022'!$C$2:$C$500='Suivi quotidien'!A576)*('Hrs 2022'!$B$2:$B$500='Suivi quotidien'!G576)*('Hrs 2022'!$F$2:$F$500*1))=0,"-",SUMPRODUCT(('Hrs 2022'!$C$2:$C$500='Suivi quotidien'!A576)*('Hrs 2022'!$B$2:$B$500='Suivi quotidien'!G576)*('Hrs 2022'!$F$2:$F$500*1)))</f>
        <v>-</v>
      </c>
      <c r="Y576" s="184" t="str">
        <f>IFERROR(O576/X576,"-")</f>
        <v>-</v>
      </c>
      <c r="Z576" s="153" t="s">
        <v>109</v>
      </c>
      <c r="AA576" s="184" t="str">
        <f>IFERROR(O576/Z576,"-")</f>
        <v>-</v>
      </c>
      <c r="AB576" s="156" t="s">
        <v>109</v>
      </c>
      <c r="AC576" s="181" t="s">
        <v>334</v>
      </c>
    </row>
    <row r="577" spans="1:29" ht="30" x14ac:dyDescent="0.25">
      <c r="A577" s="185"/>
      <c r="B577" s="68"/>
      <c r="L577" s="76"/>
      <c r="O577" s="149" t="str">
        <f>IFERROR(IF(N577="","",(N577+(0.16*N577))),"-")</f>
        <v/>
      </c>
      <c r="P577" s="153" t="s">
        <v>109</v>
      </c>
      <c r="Q577" s="184" t="str">
        <f>IFERROR(N577/P577,"-")</f>
        <v>-</v>
      </c>
      <c r="R577" s="153" t="str" cm="1">
        <f t="array" ref="R577">IFERROR(IF(SUMPRODUCT(('Hrs 2021'!$I$2:$I$500='Suivi quotidien'!A577)*('Hrs 2021'!$H$2:$H$500='Suivi quotidien'!G577)*('Hrs 2021'!$J$2:$J$500*1))=0,"",SUMPRODUCT(('Hrs 2021'!$I$2:$I$500='Suivi quotidien'!A577)*('Hrs 2021'!$H$2:$H$500='Suivi quotidien'!G577)*('Hrs 2021'!$J$2:$J$500*1)))/60,"-")</f>
        <v>-</v>
      </c>
      <c r="S577" s="184" t="str">
        <f>IFERROR(N577/R577,"-")</f>
        <v>-</v>
      </c>
      <c r="T577" s="180" t="str" cm="1">
        <f t="array" ref="T577">IF(SUMPRODUCT(('Hrs 2021'!$B$2:$B$500='Suivi quotidien'!A577)*('Hrs 2021'!$A$2:$A$500='Suivi quotidien'!G577)*('Hrs 2021'!$E$2:$E$500*1))=0,"-",SUMPRODUCT(('Hrs 2021'!$B$2:$B$500='Suivi quotidien'!A577)*('Hrs 2021'!$A$2:$A$500='Suivi quotidien'!G577)*('Hrs 2021'!$E$2:$E$500*1)))</f>
        <v>-</v>
      </c>
      <c r="U577" s="184" t="str">
        <f>IFERROR(O577/T577,"-")</f>
        <v>-</v>
      </c>
      <c r="V577" s="153" t="str" cm="1">
        <f t="array" ref="V577">IF(SUMPRODUCT(('Hrs 2021'!$B$2:$B$500='Suivi quotidien'!A577)*('Hrs 2021'!$A$2:$A$500='Suivi quotidien'!G577)*('Hrs 2021'!$E$2:$E$500*1))=0,"-",SUMPRODUCT(('Hrs 2021'!$B$2:$B$500='Suivi quotidien'!A577)*('Hrs 2021'!$A$2:$A$500='Suivi quotidien'!G577)*('Hrs 2021'!$F$2:$F$500*1)))</f>
        <v>-</v>
      </c>
      <c r="W577" s="184" t="str">
        <f>IFERROR(O577/V577,"-")</f>
        <v>-</v>
      </c>
      <c r="X577" s="180" t="str" cm="1">
        <f t="array" ref="X577">IF(SUMPRODUCT(('Hrs 2022'!$C$2:$C$500='Suivi quotidien'!A577)*('Hrs 2022'!$B$2:$B$500='Suivi quotidien'!G577)*('Hrs 2022'!$F$2:$F$500*1))=0,"-",SUMPRODUCT(('Hrs 2022'!$C$2:$C$500='Suivi quotidien'!A577)*('Hrs 2022'!$B$2:$B$500='Suivi quotidien'!G577)*('Hrs 2022'!$F$2:$F$500*1)))</f>
        <v>-</v>
      </c>
      <c r="Y577" s="184" t="str">
        <f>IFERROR(O577/X577,"-")</f>
        <v>-</v>
      </c>
      <c r="Z577" s="153" t="s">
        <v>109</v>
      </c>
      <c r="AA577" s="184" t="str">
        <f>IFERROR(O577/Z577,"-")</f>
        <v>-</v>
      </c>
      <c r="AB577" s="156" t="s">
        <v>109</v>
      </c>
      <c r="AC577" s="181" t="s">
        <v>334</v>
      </c>
    </row>
    <row r="578" spans="1:29" ht="30" x14ac:dyDescent="0.25">
      <c r="A578" s="185"/>
      <c r="B578" s="68"/>
      <c r="L578" s="76"/>
      <c r="O578" s="149" t="str">
        <f>IFERROR(IF(N578="","",(N578+(0.16*N578))),"-")</f>
        <v/>
      </c>
      <c r="P578" s="153" t="s">
        <v>109</v>
      </c>
      <c r="Q578" s="184" t="str">
        <f>IFERROR(N578/P578,"-")</f>
        <v>-</v>
      </c>
      <c r="R578" s="153" t="str" cm="1">
        <f t="array" ref="R578">IFERROR(IF(SUMPRODUCT(('Hrs 2021'!$I$2:$I$500='Suivi quotidien'!A578)*('Hrs 2021'!$H$2:$H$500='Suivi quotidien'!G578)*('Hrs 2021'!$J$2:$J$500*1))=0,"",SUMPRODUCT(('Hrs 2021'!$I$2:$I$500='Suivi quotidien'!A578)*('Hrs 2021'!$H$2:$H$500='Suivi quotidien'!G578)*('Hrs 2021'!$J$2:$J$500*1)))/60,"-")</f>
        <v>-</v>
      </c>
      <c r="S578" s="184" t="str">
        <f>IFERROR(N578/R578,"-")</f>
        <v>-</v>
      </c>
      <c r="T578" s="180" t="str" cm="1">
        <f t="array" ref="T578">IF(SUMPRODUCT(('Hrs 2021'!$B$2:$B$500='Suivi quotidien'!A578)*('Hrs 2021'!$A$2:$A$500='Suivi quotidien'!G578)*('Hrs 2021'!$E$2:$E$500*1))=0,"-",SUMPRODUCT(('Hrs 2021'!$B$2:$B$500='Suivi quotidien'!A578)*('Hrs 2021'!$A$2:$A$500='Suivi quotidien'!G578)*('Hrs 2021'!$E$2:$E$500*1)))</f>
        <v>-</v>
      </c>
      <c r="U578" s="184" t="str">
        <f>IFERROR(O578/T578,"-")</f>
        <v>-</v>
      </c>
      <c r="V578" s="153" t="str" cm="1">
        <f t="array" ref="V578">IF(SUMPRODUCT(('Hrs 2021'!$B$2:$B$500='Suivi quotidien'!A578)*('Hrs 2021'!$A$2:$A$500='Suivi quotidien'!G578)*('Hrs 2021'!$E$2:$E$500*1))=0,"-",SUMPRODUCT(('Hrs 2021'!$B$2:$B$500='Suivi quotidien'!A578)*('Hrs 2021'!$A$2:$A$500='Suivi quotidien'!G578)*('Hrs 2021'!$F$2:$F$500*1)))</f>
        <v>-</v>
      </c>
      <c r="W578" s="184" t="str">
        <f>IFERROR(O578/V578,"-")</f>
        <v>-</v>
      </c>
      <c r="X578" s="180" t="str" cm="1">
        <f t="array" ref="X578">IF(SUMPRODUCT(('Hrs 2022'!$C$2:$C$500='Suivi quotidien'!A578)*('Hrs 2022'!$B$2:$B$500='Suivi quotidien'!G578)*('Hrs 2022'!$F$2:$F$500*1))=0,"-",SUMPRODUCT(('Hrs 2022'!$C$2:$C$500='Suivi quotidien'!A578)*('Hrs 2022'!$B$2:$B$500='Suivi quotidien'!G578)*('Hrs 2022'!$F$2:$F$500*1)))</f>
        <v>-</v>
      </c>
      <c r="Y578" s="184" t="str">
        <f>IFERROR(O578/X578,"-")</f>
        <v>-</v>
      </c>
      <c r="Z578" s="153" t="s">
        <v>109</v>
      </c>
      <c r="AA578" s="184" t="str">
        <f>IFERROR(O578/Z578,"-")</f>
        <v>-</v>
      </c>
      <c r="AB578" s="156" t="s">
        <v>109</v>
      </c>
      <c r="AC578" s="181" t="s">
        <v>334</v>
      </c>
    </row>
    <row r="579" spans="1:29" ht="30" x14ac:dyDescent="0.25">
      <c r="A579" s="185"/>
      <c r="B579" s="68"/>
      <c r="L579" s="76"/>
      <c r="O579" s="149" t="str">
        <f>IFERROR(IF(N579="","",(N579+(0.16*N579))),"-")</f>
        <v/>
      </c>
      <c r="P579" s="153" t="s">
        <v>109</v>
      </c>
      <c r="Q579" s="184" t="str">
        <f>IFERROR(N579/P579,"-")</f>
        <v>-</v>
      </c>
      <c r="R579" s="153" t="str" cm="1">
        <f t="array" ref="R579">IFERROR(IF(SUMPRODUCT(('Hrs 2021'!$I$2:$I$500='Suivi quotidien'!A579)*('Hrs 2021'!$H$2:$H$500='Suivi quotidien'!G579)*('Hrs 2021'!$J$2:$J$500*1))=0,"",SUMPRODUCT(('Hrs 2021'!$I$2:$I$500='Suivi quotidien'!A579)*('Hrs 2021'!$H$2:$H$500='Suivi quotidien'!G579)*('Hrs 2021'!$J$2:$J$500*1)))/60,"-")</f>
        <v>-</v>
      </c>
      <c r="S579" s="184" t="str">
        <f>IFERROR(N579/R579,"-")</f>
        <v>-</v>
      </c>
      <c r="T579" s="180" t="str" cm="1">
        <f t="array" ref="T579">IF(SUMPRODUCT(('Hrs 2021'!$B$2:$B$500='Suivi quotidien'!A579)*('Hrs 2021'!$A$2:$A$500='Suivi quotidien'!G579)*('Hrs 2021'!$E$2:$E$500*1))=0,"-",SUMPRODUCT(('Hrs 2021'!$B$2:$B$500='Suivi quotidien'!A579)*('Hrs 2021'!$A$2:$A$500='Suivi quotidien'!G579)*('Hrs 2021'!$E$2:$E$500*1)))</f>
        <v>-</v>
      </c>
      <c r="U579" s="184" t="str">
        <f>IFERROR(O579/T579,"-")</f>
        <v>-</v>
      </c>
      <c r="V579" s="153" t="str" cm="1">
        <f t="array" ref="V579">IF(SUMPRODUCT(('Hrs 2021'!$B$2:$B$500='Suivi quotidien'!A579)*('Hrs 2021'!$A$2:$A$500='Suivi quotidien'!G579)*('Hrs 2021'!$E$2:$E$500*1))=0,"-",SUMPRODUCT(('Hrs 2021'!$B$2:$B$500='Suivi quotidien'!A579)*('Hrs 2021'!$A$2:$A$500='Suivi quotidien'!G579)*('Hrs 2021'!$F$2:$F$500*1)))</f>
        <v>-</v>
      </c>
      <c r="W579" s="184" t="str">
        <f>IFERROR(O579/V579,"-")</f>
        <v>-</v>
      </c>
      <c r="X579" s="180" t="str" cm="1">
        <f t="array" ref="X579">IF(SUMPRODUCT(('Hrs 2022'!$C$2:$C$500='Suivi quotidien'!A579)*('Hrs 2022'!$B$2:$B$500='Suivi quotidien'!G579)*('Hrs 2022'!$F$2:$F$500*1))=0,"-",SUMPRODUCT(('Hrs 2022'!$C$2:$C$500='Suivi quotidien'!A579)*('Hrs 2022'!$B$2:$B$500='Suivi quotidien'!G579)*('Hrs 2022'!$F$2:$F$500*1)))</f>
        <v>-</v>
      </c>
      <c r="Y579" s="184" t="str">
        <f>IFERROR(O579/X579,"-")</f>
        <v>-</v>
      </c>
      <c r="Z579" s="153" t="s">
        <v>109</v>
      </c>
      <c r="AA579" s="184" t="str">
        <f>IFERROR(O579/Z579,"-")</f>
        <v>-</v>
      </c>
      <c r="AB579" s="156" t="s">
        <v>109</v>
      </c>
      <c r="AC579" s="181" t="s">
        <v>334</v>
      </c>
    </row>
    <row r="580" spans="1:29" ht="30" x14ac:dyDescent="0.25">
      <c r="A580" s="185"/>
      <c r="B580" s="68"/>
      <c r="L580" s="76"/>
      <c r="O580" s="149" t="str">
        <f>IFERROR(IF(N580="","",(N580+(0.16*N580))),"-")</f>
        <v/>
      </c>
      <c r="P580" s="153" t="s">
        <v>109</v>
      </c>
      <c r="Q580" s="184" t="str">
        <f>IFERROR(N580/P580,"-")</f>
        <v>-</v>
      </c>
      <c r="R580" s="153" t="str" cm="1">
        <f t="array" ref="R580">IFERROR(IF(SUMPRODUCT(('Hrs 2021'!$I$2:$I$500='Suivi quotidien'!A580)*('Hrs 2021'!$H$2:$H$500='Suivi quotidien'!G580)*('Hrs 2021'!$J$2:$J$500*1))=0,"",SUMPRODUCT(('Hrs 2021'!$I$2:$I$500='Suivi quotidien'!A580)*('Hrs 2021'!$H$2:$H$500='Suivi quotidien'!G580)*('Hrs 2021'!$J$2:$J$500*1)))/60,"-")</f>
        <v>-</v>
      </c>
      <c r="S580" s="184" t="str">
        <f>IFERROR(N580/R580,"-")</f>
        <v>-</v>
      </c>
      <c r="T580" s="180" t="str" cm="1">
        <f t="array" ref="T580">IF(SUMPRODUCT(('Hrs 2021'!$B$2:$B$500='Suivi quotidien'!A580)*('Hrs 2021'!$A$2:$A$500='Suivi quotidien'!G580)*('Hrs 2021'!$E$2:$E$500*1))=0,"-",SUMPRODUCT(('Hrs 2021'!$B$2:$B$500='Suivi quotidien'!A580)*('Hrs 2021'!$A$2:$A$500='Suivi quotidien'!G580)*('Hrs 2021'!$E$2:$E$500*1)))</f>
        <v>-</v>
      </c>
      <c r="U580" s="184" t="str">
        <f>IFERROR(O580/T580,"-")</f>
        <v>-</v>
      </c>
      <c r="V580" s="153" t="str" cm="1">
        <f t="array" ref="V580">IF(SUMPRODUCT(('Hrs 2021'!$B$2:$B$500='Suivi quotidien'!A580)*('Hrs 2021'!$A$2:$A$500='Suivi quotidien'!G580)*('Hrs 2021'!$E$2:$E$500*1))=0,"-",SUMPRODUCT(('Hrs 2021'!$B$2:$B$500='Suivi quotidien'!A580)*('Hrs 2021'!$A$2:$A$500='Suivi quotidien'!G580)*('Hrs 2021'!$F$2:$F$500*1)))</f>
        <v>-</v>
      </c>
      <c r="W580" s="184" t="str">
        <f>IFERROR(O580/V580,"-")</f>
        <v>-</v>
      </c>
      <c r="X580" s="180" t="str" cm="1">
        <f t="array" ref="X580">IF(SUMPRODUCT(('Hrs 2022'!$C$2:$C$500='Suivi quotidien'!A580)*('Hrs 2022'!$B$2:$B$500='Suivi quotidien'!G580)*('Hrs 2022'!$F$2:$F$500*1))=0,"-",SUMPRODUCT(('Hrs 2022'!$C$2:$C$500='Suivi quotidien'!A580)*('Hrs 2022'!$B$2:$B$500='Suivi quotidien'!G580)*('Hrs 2022'!$F$2:$F$500*1)))</f>
        <v>-</v>
      </c>
      <c r="Y580" s="184" t="str">
        <f>IFERROR(O580/X580,"-")</f>
        <v>-</v>
      </c>
      <c r="Z580" s="153" t="s">
        <v>109</v>
      </c>
      <c r="AA580" s="184" t="str">
        <f>IFERROR(O580/Z580,"-")</f>
        <v>-</v>
      </c>
      <c r="AB580" s="156" t="s">
        <v>109</v>
      </c>
      <c r="AC580" s="181" t="s">
        <v>334</v>
      </c>
    </row>
    <row r="581" spans="1:29" ht="30" x14ac:dyDescent="0.25">
      <c r="A581" s="185"/>
      <c r="B581" s="68"/>
      <c r="L581" s="76"/>
      <c r="O581" s="149" t="str">
        <f>IFERROR(IF(N581="","",(N581+(0.16*N581))),"-")</f>
        <v/>
      </c>
      <c r="P581" s="153" t="s">
        <v>109</v>
      </c>
      <c r="Q581" s="184" t="str">
        <f>IFERROR(N581/P581,"-")</f>
        <v>-</v>
      </c>
      <c r="R581" s="153" t="str" cm="1">
        <f t="array" ref="R581">IFERROR(IF(SUMPRODUCT(('Hrs 2021'!$I$2:$I$500='Suivi quotidien'!A581)*('Hrs 2021'!$H$2:$H$500='Suivi quotidien'!G581)*('Hrs 2021'!$J$2:$J$500*1))=0,"",SUMPRODUCT(('Hrs 2021'!$I$2:$I$500='Suivi quotidien'!A581)*('Hrs 2021'!$H$2:$H$500='Suivi quotidien'!G581)*('Hrs 2021'!$J$2:$J$500*1)))/60,"-")</f>
        <v>-</v>
      </c>
      <c r="S581" s="184" t="str">
        <f>IFERROR(N581/R581,"-")</f>
        <v>-</v>
      </c>
      <c r="T581" s="180" t="str" cm="1">
        <f t="array" ref="T581">IF(SUMPRODUCT(('Hrs 2021'!$B$2:$B$500='Suivi quotidien'!A581)*('Hrs 2021'!$A$2:$A$500='Suivi quotidien'!G581)*('Hrs 2021'!$E$2:$E$500*1))=0,"-",SUMPRODUCT(('Hrs 2021'!$B$2:$B$500='Suivi quotidien'!A581)*('Hrs 2021'!$A$2:$A$500='Suivi quotidien'!G581)*('Hrs 2021'!$E$2:$E$500*1)))</f>
        <v>-</v>
      </c>
      <c r="U581" s="184" t="str">
        <f>IFERROR(O581/T581,"-")</f>
        <v>-</v>
      </c>
      <c r="V581" s="153" t="str" cm="1">
        <f t="array" ref="V581">IF(SUMPRODUCT(('Hrs 2021'!$B$2:$B$500='Suivi quotidien'!A581)*('Hrs 2021'!$A$2:$A$500='Suivi quotidien'!G581)*('Hrs 2021'!$E$2:$E$500*1))=0,"-",SUMPRODUCT(('Hrs 2021'!$B$2:$B$500='Suivi quotidien'!A581)*('Hrs 2021'!$A$2:$A$500='Suivi quotidien'!G581)*('Hrs 2021'!$F$2:$F$500*1)))</f>
        <v>-</v>
      </c>
      <c r="W581" s="184" t="str">
        <f>IFERROR(O581/V581,"-")</f>
        <v>-</v>
      </c>
      <c r="X581" s="180" t="str" cm="1">
        <f t="array" ref="X581">IF(SUMPRODUCT(('Hrs 2022'!$C$2:$C$500='Suivi quotidien'!A581)*('Hrs 2022'!$B$2:$B$500='Suivi quotidien'!G581)*('Hrs 2022'!$F$2:$F$500*1))=0,"-",SUMPRODUCT(('Hrs 2022'!$C$2:$C$500='Suivi quotidien'!A581)*('Hrs 2022'!$B$2:$B$500='Suivi quotidien'!G581)*('Hrs 2022'!$F$2:$F$500*1)))</f>
        <v>-</v>
      </c>
      <c r="Y581" s="184" t="str">
        <f>IFERROR(O581/X581,"-")</f>
        <v>-</v>
      </c>
      <c r="Z581" s="153" t="s">
        <v>109</v>
      </c>
      <c r="AA581" s="184" t="str">
        <f>IFERROR(O581/Z581,"-")</f>
        <v>-</v>
      </c>
      <c r="AB581" s="156" t="s">
        <v>109</v>
      </c>
      <c r="AC581" s="181" t="s">
        <v>334</v>
      </c>
    </row>
    <row r="582" spans="1:29" ht="30" x14ac:dyDescent="0.25">
      <c r="A582" s="185"/>
      <c r="B582" s="68"/>
      <c r="L582" s="76"/>
      <c r="O582" s="149" t="str">
        <f>IFERROR(IF(N582="","",(N582+(0.16*N582))),"-")</f>
        <v/>
      </c>
      <c r="P582" s="153" t="s">
        <v>109</v>
      </c>
      <c r="Q582" s="184" t="str">
        <f>IFERROR(N582/P582,"-")</f>
        <v>-</v>
      </c>
      <c r="R582" s="153" t="str" cm="1">
        <f t="array" ref="R582">IFERROR(IF(SUMPRODUCT(('Hrs 2021'!$I$2:$I$500='Suivi quotidien'!A582)*('Hrs 2021'!$H$2:$H$500='Suivi quotidien'!G582)*('Hrs 2021'!$J$2:$J$500*1))=0,"",SUMPRODUCT(('Hrs 2021'!$I$2:$I$500='Suivi quotidien'!A582)*('Hrs 2021'!$H$2:$H$500='Suivi quotidien'!G582)*('Hrs 2021'!$J$2:$J$500*1)))/60,"-")</f>
        <v>-</v>
      </c>
      <c r="S582" s="184" t="str">
        <f>IFERROR(N582/R582,"-")</f>
        <v>-</v>
      </c>
      <c r="T582" s="180" t="str" cm="1">
        <f t="array" ref="T582">IF(SUMPRODUCT(('Hrs 2021'!$B$2:$B$500='Suivi quotidien'!A582)*('Hrs 2021'!$A$2:$A$500='Suivi quotidien'!G582)*('Hrs 2021'!$E$2:$E$500*1))=0,"-",SUMPRODUCT(('Hrs 2021'!$B$2:$B$500='Suivi quotidien'!A582)*('Hrs 2021'!$A$2:$A$500='Suivi quotidien'!G582)*('Hrs 2021'!$E$2:$E$500*1)))</f>
        <v>-</v>
      </c>
      <c r="U582" s="184" t="str">
        <f>IFERROR(O582/T582,"-")</f>
        <v>-</v>
      </c>
      <c r="V582" s="153" t="str" cm="1">
        <f t="array" ref="V582">IF(SUMPRODUCT(('Hrs 2021'!$B$2:$B$500='Suivi quotidien'!A582)*('Hrs 2021'!$A$2:$A$500='Suivi quotidien'!G582)*('Hrs 2021'!$E$2:$E$500*1))=0,"-",SUMPRODUCT(('Hrs 2021'!$B$2:$B$500='Suivi quotidien'!A582)*('Hrs 2021'!$A$2:$A$500='Suivi quotidien'!G582)*('Hrs 2021'!$F$2:$F$500*1)))</f>
        <v>-</v>
      </c>
      <c r="W582" s="184" t="str">
        <f>IFERROR(O582/V582,"-")</f>
        <v>-</v>
      </c>
      <c r="X582" s="180" t="str" cm="1">
        <f t="array" ref="X582">IF(SUMPRODUCT(('Hrs 2022'!$C$2:$C$500='Suivi quotidien'!A582)*('Hrs 2022'!$B$2:$B$500='Suivi quotidien'!G582)*('Hrs 2022'!$F$2:$F$500*1))=0,"-",SUMPRODUCT(('Hrs 2022'!$C$2:$C$500='Suivi quotidien'!A582)*('Hrs 2022'!$B$2:$B$500='Suivi quotidien'!G582)*('Hrs 2022'!$F$2:$F$500*1)))</f>
        <v>-</v>
      </c>
      <c r="Y582" s="184" t="str">
        <f>IFERROR(O582/X582,"-")</f>
        <v>-</v>
      </c>
      <c r="Z582" s="153" t="s">
        <v>109</v>
      </c>
      <c r="AA582" s="184" t="str">
        <f>IFERROR(O582/Z582,"-")</f>
        <v>-</v>
      </c>
      <c r="AB582" s="156" t="s">
        <v>109</v>
      </c>
      <c r="AC582" s="181" t="s">
        <v>334</v>
      </c>
    </row>
    <row r="583" spans="1:29" ht="30" x14ac:dyDescent="0.25">
      <c r="A583" s="185"/>
      <c r="B583" s="68"/>
      <c r="L583" s="76"/>
      <c r="O583" s="149" t="str">
        <f>IFERROR(IF(N583="","",(N583+(0.16*N583))),"-")</f>
        <v/>
      </c>
      <c r="P583" s="153" t="s">
        <v>109</v>
      </c>
      <c r="Q583" s="184" t="str">
        <f>IFERROR(N583/P583,"-")</f>
        <v>-</v>
      </c>
      <c r="R583" s="153" t="str" cm="1">
        <f t="array" ref="R583">IFERROR(IF(SUMPRODUCT(('Hrs 2021'!$I$2:$I$500='Suivi quotidien'!A583)*('Hrs 2021'!$H$2:$H$500='Suivi quotidien'!G583)*('Hrs 2021'!$J$2:$J$500*1))=0,"",SUMPRODUCT(('Hrs 2021'!$I$2:$I$500='Suivi quotidien'!A583)*('Hrs 2021'!$H$2:$H$500='Suivi quotidien'!G583)*('Hrs 2021'!$J$2:$J$500*1)))/60,"-")</f>
        <v>-</v>
      </c>
      <c r="S583" s="184" t="str">
        <f>IFERROR(N583/R583,"-")</f>
        <v>-</v>
      </c>
      <c r="T583" s="180" t="str" cm="1">
        <f t="array" ref="T583">IF(SUMPRODUCT(('Hrs 2021'!$B$2:$B$500='Suivi quotidien'!A583)*('Hrs 2021'!$A$2:$A$500='Suivi quotidien'!G583)*('Hrs 2021'!$E$2:$E$500*1))=0,"-",SUMPRODUCT(('Hrs 2021'!$B$2:$B$500='Suivi quotidien'!A583)*('Hrs 2021'!$A$2:$A$500='Suivi quotidien'!G583)*('Hrs 2021'!$E$2:$E$500*1)))</f>
        <v>-</v>
      </c>
      <c r="U583" s="184" t="str">
        <f>IFERROR(O583/T583,"-")</f>
        <v>-</v>
      </c>
      <c r="V583" s="153" t="str" cm="1">
        <f t="array" ref="V583">IF(SUMPRODUCT(('Hrs 2021'!$B$2:$B$500='Suivi quotidien'!A583)*('Hrs 2021'!$A$2:$A$500='Suivi quotidien'!G583)*('Hrs 2021'!$E$2:$E$500*1))=0,"-",SUMPRODUCT(('Hrs 2021'!$B$2:$B$500='Suivi quotidien'!A583)*('Hrs 2021'!$A$2:$A$500='Suivi quotidien'!G583)*('Hrs 2021'!$F$2:$F$500*1)))</f>
        <v>-</v>
      </c>
      <c r="W583" s="184" t="str">
        <f>IFERROR(O583/V583,"-")</f>
        <v>-</v>
      </c>
      <c r="X583" s="180" t="str" cm="1">
        <f t="array" ref="X583">IF(SUMPRODUCT(('Hrs 2022'!$C$2:$C$500='Suivi quotidien'!A583)*('Hrs 2022'!$B$2:$B$500='Suivi quotidien'!G583)*('Hrs 2022'!$F$2:$F$500*1))=0,"-",SUMPRODUCT(('Hrs 2022'!$C$2:$C$500='Suivi quotidien'!A583)*('Hrs 2022'!$B$2:$B$500='Suivi quotidien'!G583)*('Hrs 2022'!$F$2:$F$500*1)))</f>
        <v>-</v>
      </c>
      <c r="Y583" s="184" t="str">
        <f>IFERROR(O583/X583,"-")</f>
        <v>-</v>
      </c>
      <c r="Z583" s="153" t="s">
        <v>109</v>
      </c>
      <c r="AA583" s="184" t="str">
        <f>IFERROR(O583/Z583,"-")</f>
        <v>-</v>
      </c>
      <c r="AB583" s="156" t="s">
        <v>109</v>
      </c>
      <c r="AC583" s="181" t="s">
        <v>334</v>
      </c>
    </row>
    <row r="584" spans="1:29" ht="30" x14ac:dyDescent="0.25">
      <c r="A584" s="185"/>
      <c r="B584" s="68"/>
      <c r="L584" s="76"/>
      <c r="O584" s="149" t="str">
        <f>IFERROR(IF(N584="","",(N584+(0.16*N584))),"-")</f>
        <v/>
      </c>
      <c r="P584" s="153" t="s">
        <v>109</v>
      </c>
      <c r="Q584" s="184" t="str">
        <f>IFERROR(N584/P584,"-")</f>
        <v>-</v>
      </c>
      <c r="R584" s="153" t="str" cm="1">
        <f t="array" ref="R584">IFERROR(IF(SUMPRODUCT(('Hrs 2021'!$I$2:$I$500='Suivi quotidien'!A584)*('Hrs 2021'!$H$2:$H$500='Suivi quotidien'!G584)*('Hrs 2021'!$J$2:$J$500*1))=0,"",SUMPRODUCT(('Hrs 2021'!$I$2:$I$500='Suivi quotidien'!A584)*('Hrs 2021'!$H$2:$H$500='Suivi quotidien'!G584)*('Hrs 2021'!$J$2:$J$500*1)))/60,"-")</f>
        <v>-</v>
      </c>
      <c r="S584" s="184" t="str">
        <f>IFERROR(N584/R584,"-")</f>
        <v>-</v>
      </c>
      <c r="T584" s="180" t="str" cm="1">
        <f t="array" ref="T584">IF(SUMPRODUCT(('Hrs 2021'!$B$2:$B$500='Suivi quotidien'!A584)*('Hrs 2021'!$A$2:$A$500='Suivi quotidien'!G584)*('Hrs 2021'!$E$2:$E$500*1))=0,"-",SUMPRODUCT(('Hrs 2021'!$B$2:$B$500='Suivi quotidien'!A584)*('Hrs 2021'!$A$2:$A$500='Suivi quotidien'!G584)*('Hrs 2021'!$E$2:$E$500*1)))</f>
        <v>-</v>
      </c>
      <c r="U584" s="184" t="str">
        <f>IFERROR(O584/T584,"-")</f>
        <v>-</v>
      </c>
      <c r="V584" s="153" t="str" cm="1">
        <f t="array" ref="V584">IF(SUMPRODUCT(('Hrs 2021'!$B$2:$B$500='Suivi quotidien'!A584)*('Hrs 2021'!$A$2:$A$500='Suivi quotidien'!G584)*('Hrs 2021'!$E$2:$E$500*1))=0,"-",SUMPRODUCT(('Hrs 2021'!$B$2:$B$500='Suivi quotidien'!A584)*('Hrs 2021'!$A$2:$A$500='Suivi quotidien'!G584)*('Hrs 2021'!$F$2:$F$500*1)))</f>
        <v>-</v>
      </c>
      <c r="W584" s="184" t="str">
        <f>IFERROR(O584/V584,"-")</f>
        <v>-</v>
      </c>
      <c r="X584" s="180" t="str" cm="1">
        <f t="array" ref="X584">IF(SUMPRODUCT(('Hrs 2022'!$C$2:$C$500='Suivi quotidien'!A584)*('Hrs 2022'!$B$2:$B$500='Suivi quotidien'!G584)*('Hrs 2022'!$F$2:$F$500*1))=0,"-",SUMPRODUCT(('Hrs 2022'!$C$2:$C$500='Suivi quotidien'!A584)*('Hrs 2022'!$B$2:$B$500='Suivi quotidien'!G584)*('Hrs 2022'!$F$2:$F$500*1)))</f>
        <v>-</v>
      </c>
      <c r="Y584" s="184" t="str">
        <f>IFERROR(O584/X584,"-")</f>
        <v>-</v>
      </c>
      <c r="Z584" s="153" t="s">
        <v>109</v>
      </c>
      <c r="AA584" s="184" t="str">
        <f>IFERROR(O584/Z584,"-")</f>
        <v>-</v>
      </c>
      <c r="AB584" s="156" t="s">
        <v>109</v>
      </c>
      <c r="AC584" s="181" t="s">
        <v>334</v>
      </c>
    </row>
    <row r="585" spans="1:29" ht="30" x14ac:dyDescent="0.25">
      <c r="A585" s="185"/>
      <c r="B585" s="68"/>
      <c r="L585" s="76"/>
      <c r="O585" s="149" t="str">
        <f>IFERROR(IF(N585="","",(N585+(0.16*N585))),"-")</f>
        <v/>
      </c>
      <c r="P585" s="153" t="s">
        <v>109</v>
      </c>
      <c r="Q585" s="184" t="str">
        <f>IFERROR(N585/P585,"-")</f>
        <v>-</v>
      </c>
      <c r="R585" s="153" t="str" cm="1">
        <f t="array" ref="R585">IFERROR(IF(SUMPRODUCT(('Hrs 2021'!$I$2:$I$500='Suivi quotidien'!A585)*('Hrs 2021'!$H$2:$H$500='Suivi quotidien'!G585)*('Hrs 2021'!$J$2:$J$500*1))=0,"",SUMPRODUCT(('Hrs 2021'!$I$2:$I$500='Suivi quotidien'!A585)*('Hrs 2021'!$H$2:$H$500='Suivi quotidien'!G585)*('Hrs 2021'!$J$2:$J$500*1)))/60,"-")</f>
        <v>-</v>
      </c>
      <c r="S585" s="184" t="str">
        <f>IFERROR(N585/R585,"-")</f>
        <v>-</v>
      </c>
      <c r="T585" s="180" t="str" cm="1">
        <f t="array" ref="T585">IF(SUMPRODUCT(('Hrs 2021'!$B$2:$B$500='Suivi quotidien'!A585)*('Hrs 2021'!$A$2:$A$500='Suivi quotidien'!G585)*('Hrs 2021'!$E$2:$E$500*1))=0,"-",SUMPRODUCT(('Hrs 2021'!$B$2:$B$500='Suivi quotidien'!A585)*('Hrs 2021'!$A$2:$A$500='Suivi quotidien'!G585)*('Hrs 2021'!$E$2:$E$500*1)))</f>
        <v>-</v>
      </c>
      <c r="U585" s="184" t="str">
        <f>IFERROR(O585/T585,"-")</f>
        <v>-</v>
      </c>
      <c r="V585" s="153" t="str" cm="1">
        <f t="array" ref="V585">IF(SUMPRODUCT(('Hrs 2021'!$B$2:$B$500='Suivi quotidien'!A585)*('Hrs 2021'!$A$2:$A$500='Suivi quotidien'!G585)*('Hrs 2021'!$E$2:$E$500*1))=0,"-",SUMPRODUCT(('Hrs 2021'!$B$2:$B$500='Suivi quotidien'!A585)*('Hrs 2021'!$A$2:$A$500='Suivi quotidien'!G585)*('Hrs 2021'!$F$2:$F$500*1)))</f>
        <v>-</v>
      </c>
      <c r="W585" s="184" t="str">
        <f>IFERROR(O585/V585,"-")</f>
        <v>-</v>
      </c>
      <c r="X585" s="180" t="str" cm="1">
        <f t="array" ref="X585">IF(SUMPRODUCT(('Hrs 2022'!$C$2:$C$500='Suivi quotidien'!A585)*('Hrs 2022'!$B$2:$B$500='Suivi quotidien'!G585)*('Hrs 2022'!$F$2:$F$500*1))=0,"-",SUMPRODUCT(('Hrs 2022'!$C$2:$C$500='Suivi quotidien'!A585)*('Hrs 2022'!$B$2:$B$500='Suivi quotidien'!G585)*('Hrs 2022'!$F$2:$F$500*1)))</f>
        <v>-</v>
      </c>
      <c r="Y585" s="184" t="str">
        <f>IFERROR(O585/X585,"-")</f>
        <v>-</v>
      </c>
      <c r="Z585" s="153" t="s">
        <v>109</v>
      </c>
      <c r="AA585" s="184" t="str">
        <f>IFERROR(O585/Z585,"-")</f>
        <v>-</v>
      </c>
      <c r="AB585" s="156" t="s">
        <v>109</v>
      </c>
      <c r="AC585" s="181" t="s">
        <v>334</v>
      </c>
    </row>
    <row r="586" spans="1:29" ht="30" x14ac:dyDescent="0.25">
      <c r="A586" s="185"/>
      <c r="B586" s="68"/>
      <c r="L586" s="76"/>
      <c r="O586" s="149" t="str">
        <f>IFERROR(IF(N586="","",(N586+(0.16*N586))),"-")</f>
        <v/>
      </c>
      <c r="P586" s="153" t="s">
        <v>109</v>
      </c>
      <c r="Q586" s="184" t="str">
        <f>IFERROR(N586/P586,"-")</f>
        <v>-</v>
      </c>
      <c r="R586" s="153" t="str" cm="1">
        <f t="array" ref="R586">IFERROR(IF(SUMPRODUCT(('Hrs 2021'!$I$2:$I$500='Suivi quotidien'!A586)*('Hrs 2021'!$H$2:$H$500='Suivi quotidien'!G586)*('Hrs 2021'!$J$2:$J$500*1))=0,"",SUMPRODUCT(('Hrs 2021'!$I$2:$I$500='Suivi quotidien'!A586)*('Hrs 2021'!$H$2:$H$500='Suivi quotidien'!G586)*('Hrs 2021'!$J$2:$J$500*1)))/60,"-")</f>
        <v>-</v>
      </c>
      <c r="S586" s="184" t="str">
        <f>IFERROR(N586/R586,"-")</f>
        <v>-</v>
      </c>
      <c r="T586" s="180" t="str" cm="1">
        <f t="array" ref="T586">IF(SUMPRODUCT(('Hrs 2021'!$B$2:$B$500='Suivi quotidien'!A586)*('Hrs 2021'!$A$2:$A$500='Suivi quotidien'!G586)*('Hrs 2021'!$E$2:$E$500*1))=0,"-",SUMPRODUCT(('Hrs 2021'!$B$2:$B$500='Suivi quotidien'!A586)*('Hrs 2021'!$A$2:$A$500='Suivi quotidien'!G586)*('Hrs 2021'!$E$2:$E$500*1)))</f>
        <v>-</v>
      </c>
      <c r="U586" s="184" t="str">
        <f>IFERROR(O586/T586,"-")</f>
        <v>-</v>
      </c>
      <c r="V586" s="153" t="str" cm="1">
        <f t="array" ref="V586">IF(SUMPRODUCT(('Hrs 2021'!$B$2:$B$500='Suivi quotidien'!A586)*('Hrs 2021'!$A$2:$A$500='Suivi quotidien'!G586)*('Hrs 2021'!$E$2:$E$500*1))=0,"-",SUMPRODUCT(('Hrs 2021'!$B$2:$B$500='Suivi quotidien'!A586)*('Hrs 2021'!$A$2:$A$500='Suivi quotidien'!G586)*('Hrs 2021'!$F$2:$F$500*1)))</f>
        <v>-</v>
      </c>
      <c r="W586" s="184" t="str">
        <f>IFERROR(O586/V586,"-")</f>
        <v>-</v>
      </c>
      <c r="X586" s="180" t="str" cm="1">
        <f t="array" ref="X586">IF(SUMPRODUCT(('Hrs 2022'!$C$2:$C$500='Suivi quotidien'!A586)*('Hrs 2022'!$B$2:$B$500='Suivi quotidien'!G586)*('Hrs 2022'!$F$2:$F$500*1))=0,"-",SUMPRODUCT(('Hrs 2022'!$C$2:$C$500='Suivi quotidien'!A586)*('Hrs 2022'!$B$2:$B$500='Suivi quotidien'!G586)*('Hrs 2022'!$F$2:$F$500*1)))</f>
        <v>-</v>
      </c>
      <c r="Y586" s="184" t="str">
        <f>IFERROR(O586/X586,"-")</f>
        <v>-</v>
      </c>
      <c r="Z586" s="153" t="s">
        <v>109</v>
      </c>
      <c r="AA586" s="184" t="str">
        <f>IFERROR(O586/Z586,"-")</f>
        <v>-</v>
      </c>
      <c r="AB586" s="156" t="s">
        <v>109</v>
      </c>
      <c r="AC586" s="181" t="s">
        <v>334</v>
      </c>
    </row>
    <row r="587" spans="1:29" ht="30" x14ac:dyDescent="0.25">
      <c r="A587" s="185"/>
      <c r="B587" s="68"/>
      <c r="L587" s="76"/>
      <c r="O587" s="149" t="str">
        <f>IFERROR(IF(N587="","",(N587+(0.16*N587))),"-")</f>
        <v/>
      </c>
      <c r="P587" s="153" t="s">
        <v>109</v>
      </c>
      <c r="Q587" s="184" t="str">
        <f>IFERROR(N587/P587,"-")</f>
        <v>-</v>
      </c>
      <c r="R587" s="153" t="str" cm="1">
        <f t="array" ref="R587">IFERROR(IF(SUMPRODUCT(('Hrs 2021'!$I$2:$I$500='Suivi quotidien'!A587)*('Hrs 2021'!$H$2:$H$500='Suivi quotidien'!G587)*('Hrs 2021'!$J$2:$J$500*1))=0,"",SUMPRODUCT(('Hrs 2021'!$I$2:$I$500='Suivi quotidien'!A587)*('Hrs 2021'!$H$2:$H$500='Suivi quotidien'!G587)*('Hrs 2021'!$J$2:$J$500*1)))/60,"-")</f>
        <v>-</v>
      </c>
      <c r="S587" s="184" t="str">
        <f>IFERROR(N587/R587,"-")</f>
        <v>-</v>
      </c>
      <c r="T587" s="180" t="str" cm="1">
        <f t="array" ref="T587">IF(SUMPRODUCT(('Hrs 2021'!$B$2:$B$500='Suivi quotidien'!A587)*('Hrs 2021'!$A$2:$A$500='Suivi quotidien'!G587)*('Hrs 2021'!$E$2:$E$500*1))=0,"-",SUMPRODUCT(('Hrs 2021'!$B$2:$B$500='Suivi quotidien'!A587)*('Hrs 2021'!$A$2:$A$500='Suivi quotidien'!G587)*('Hrs 2021'!$E$2:$E$500*1)))</f>
        <v>-</v>
      </c>
      <c r="U587" s="184" t="str">
        <f>IFERROR(O587/T587,"-")</f>
        <v>-</v>
      </c>
      <c r="V587" s="153" t="str" cm="1">
        <f t="array" ref="V587">IF(SUMPRODUCT(('Hrs 2021'!$B$2:$B$500='Suivi quotidien'!A587)*('Hrs 2021'!$A$2:$A$500='Suivi quotidien'!G587)*('Hrs 2021'!$E$2:$E$500*1))=0,"-",SUMPRODUCT(('Hrs 2021'!$B$2:$B$500='Suivi quotidien'!A587)*('Hrs 2021'!$A$2:$A$500='Suivi quotidien'!G587)*('Hrs 2021'!$F$2:$F$500*1)))</f>
        <v>-</v>
      </c>
      <c r="W587" s="184" t="str">
        <f>IFERROR(O587/V587,"-")</f>
        <v>-</v>
      </c>
      <c r="X587" s="180" t="str" cm="1">
        <f t="array" ref="X587">IF(SUMPRODUCT(('Hrs 2022'!$C$2:$C$500='Suivi quotidien'!A587)*('Hrs 2022'!$B$2:$B$500='Suivi quotidien'!G587)*('Hrs 2022'!$F$2:$F$500*1))=0,"-",SUMPRODUCT(('Hrs 2022'!$C$2:$C$500='Suivi quotidien'!A587)*('Hrs 2022'!$B$2:$B$500='Suivi quotidien'!G587)*('Hrs 2022'!$F$2:$F$500*1)))</f>
        <v>-</v>
      </c>
      <c r="Y587" s="184" t="str">
        <f>IFERROR(O587/X587,"-")</f>
        <v>-</v>
      </c>
      <c r="Z587" s="153" t="s">
        <v>109</v>
      </c>
      <c r="AA587" s="184" t="str">
        <f>IFERROR(O587/Z587,"-")</f>
        <v>-</v>
      </c>
      <c r="AB587" s="156" t="s">
        <v>109</v>
      </c>
      <c r="AC587" s="181" t="s">
        <v>334</v>
      </c>
    </row>
    <row r="588" spans="1:29" ht="30" x14ac:dyDescent="0.25">
      <c r="A588" s="185"/>
      <c r="B588" s="68"/>
      <c r="L588" s="76"/>
      <c r="O588" s="149" t="str">
        <f>IFERROR(IF(N588="","",(N588+(0.16*N588))),"-")</f>
        <v/>
      </c>
      <c r="P588" s="153" t="s">
        <v>109</v>
      </c>
      <c r="Q588" s="184" t="str">
        <f>IFERROR(N588/P588,"-")</f>
        <v>-</v>
      </c>
      <c r="R588" s="153" t="str" cm="1">
        <f t="array" ref="R588">IFERROR(IF(SUMPRODUCT(('Hrs 2021'!$I$2:$I$500='Suivi quotidien'!A588)*('Hrs 2021'!$H$2:$H$500='Suivi quotidien'!G588)*('Hrs 2021'!$J$2:$J$500*1))=0,"",SUMPRODUCT(('Hrs 2021'!$I$2:$I$500='Suivi quotidien'!A588)*('Hrs 2021'!$H$2:$H$500='Suivi quotidien'!G588)*('Hrs 2021'!$J$2:$J$500*1)))/60,"-")</f>
        <v>-</v>
      </c>
      <c r="S588" s="184" t="str">
        <f>IFERROR(N588/R588,"-")</f>
        <v>-</v>
      </c>
      <c r="T588" s="180" t="str" cm="1">
        <f t="array" ref="T588">IF(SUMPRODUCT(('Hrs 2021'!$B$2:$B$500='Suivi quotidien'!A588)*('Hrs 2021'!$A$2:$A$500='Suivi quotidien'!G588)*('Hrs 2021'!$E$2:$E$500*1))=0,"-",SUMPRODUCT(('Hrs 2021'!$B$2:$B$500='Suivi quotidien'!A588)*('Hrs 2021'!$A$2:$A$500='Suivi quotidien'!G588)*('Hrs 2021'!$E$2:$E$500*1)))</f>
        <v>-</v>
      </c>
      <c r="U588" s="184" t="str">
        <f>IFERROR(O588/T588,"-")</f>
        <v>-</v>
      </c>
      <c r="V588" s="153" t="str" cm="1">
        <f t="array" ref="V588">IF(SUMPRODUCT(('Hrs 2021'!$B$2:$B$500='Suivi quotidien'!A588)*('Hrs 2021'!$A$2:$A$500='Suivi quotidien'!G588)*('Hrs 2021'!$E$2:$E$500*1))=0,"-",SUMPRODUCT(('Hrs 2021'!$B$2:$B$500='Suivi quotidien'!A588)*('Hrs 2021'!$A$2:$A$500='Suivi quotidien'!G588)*('Hrs 2021'!$F$2:$F$500*1)))</f>
        <v>-</v>
      </c>
      <c r="W588" s="184" t="str">
        <f>IFERROR(O588/V588,"-")</f>
        <v>-</v>
      </c>
      <c r="X588" s="180" t="str" cm="1">
        <f t="array" ref="X588">IF(SUMPRODUCT(('Hrs 2022'!$C$2:$C$500='Suivi quotidien'!A588)*('Hrs 2022'!$B$2:$B$500='Suivi quotidien'!G588)*('Hrs 2022'!$F$2:$F$500*1))=0,"-",SUMPRODUCT(('Hrs 2022'!$C$2:$C$500='Suivi quotidien'!A588)*('Hrs 2022'!$B$2:$B$500='Suivi quotidien'!G588)*('Hrs 2022'!$F$2:$F$500*1)))</f>
        <v>-</v>
      </c>
      <c r="Y588" s="184" t="str">
        <f>IFERROR(O588/X588,"-")</f>
        <v>-</v>
      </c>
      <c r="Z588" s="153" t="s">
        <v>109</v>
      </c>
      <c r="AA588" s="184" t="str">
        <f>IFERROR(O588/Z588,"-")</f>
        <v>-</v>
      </c>
      <c r="AB588" s="156" t="s">
        <v>109</v>
      </c>
      <c r="AC588" s="181" t="s">
        <v>334</v>
      </c>
    </row>
    <row r="589" spans="1:29" ht="30" x14ac:dyDescent="0.25">
      <c r="A589" s="185"/>
      <c r="B589" s="68"/>
      <c r="L589" s="76"/>
      <c r="O589" s="149" t="str">
        <f>IFERROR(IF(N589="","",(N589+(0.16*N589))),"-")</f>
        <v/>
      </c>
      <c r="P589" s="153" t="s">
        <v>109</v>
      </c>
      <c r="Q589" s="184" t="str">
        <f>IFERROR(N589/P589,"-")</f>
        <v>-</v>
      </c>
      <c r="R589" s="153" t="str" cm="1">
        <f t="array" ref="R589">IFERROR(IF(SUMPRODUCT(('Hrs 2021'!$I$2:$I$500='Suivi quotidien'!A589)*('Hrs 2021'!$H$2:$H$500='Suivi quotidien'!G589)*('Hrs 2021'!$J$2:$J$500*1))=0,"",SUMPRODUCT(('Hrs 2021'!$I$2:$I$500='Suivi quotidien'!A589)*('Hrs 2021'!$H$2:$H$500='Suivi quotidien'!G589)*('Hrs 2021'!$J$2:$J$500*1)))/60,"-")</f>
        <v>-</v>
      </c>
      <c r="S589" s="184" t="str">
        <f>IFERROR(N589/R589,"-")</f>
        <v>-</v>
      </c>
      <c r="T589" s="180" t="str" cm="1">
        <f t="array" ref="T589">IF(SUMPRODUCT(('Hrs 2021'!$B$2:$B$500='Suivi quotidien'!A589)*('Hrs 2021'!$A$2:$A$500='Suivi quotidien'!G589)*('Hrs 2021'!$E$2:$E$500*1))=0,"-",SUMPRODUCT(('Hrs 2021'!$B$2:$B$500='Suivi quotidien'!A589)*('Hrs 2021'!$A$2:$A$500='Suivi quotidien'!G589)*('Hrs 2021'!$E$2:$E$500*1)))</f>
        <v>-</v>
      </c>
      <c r="U589" s="184" t="str">
        <f>IFERROR(O589/T589,"-")</f>
        <v>-</v>
      </c>
      <c r="V589" s="153" t="str" cm="1">
        <f t="array" ref="V589">IF(SUMPRODUCT(('Hrs 2021'!$B$2:$B$500='Suivi quotidien'!A589)*('Hrs 2021'!$A$2:$A$500='Suivi quotidien'!G589)*('Hrs 2021'!$E$2:$E$500*1))=0,"-",SUMPRODUCT(('Hrs 2021'!$B$2:$B$500='Suivi quotidien'!A589)*('Hrs 2021'!$A$2:$A$500='Suivi quotidien'!G589)*('Hrs 2021'!$F$2:$F$500*1)))</f>
        <v>-</v>
      </c>
      <c r="W589" s="184" t="str">
        <f>IFERROR(O589/V589,"-")</f>
        <v>-</v>
      </c>
      <c r="X589" s="180" t="str" cm="1">
        <f t="array" ref="X589">IF(SUMPRODUCT(('Hrs 2022'!$C$2:$C$500='Suivi quotidien'!A589)*('Hrs 2022'!$B$2:$B$500='Suivi quotidien'!G589)*('Hrs 2022'!$F$2:$F$500*1))=0,"-",SUMPRODUCT(('Hrs 2022'!$C$2:$C$500='Suivi quotidien'!A589)*('Hrs 2022'!$B$2:$B$500='Suivi quotidien'!G589)*('Hrs 2022'!$F$2:$F$500*1)))</f>
        <v>-</v>
      </c>
      <c r="Y589" s="184" t="str">
        <f>IFERROR(O589/X589,"-")</f>
        <v>-</v>
      </c>
      <c r="Z589" s="153" t="s">
        <v>109</v>
      </c>
      <c r="AA589" s="184" t="str">
        <f>IFERROR(O589/Z589,"-")</f>
        <v>-</v>
      </c>
      <c r="AB589" s="156" t="s">
        <v>109</v>
      </c>
      <c r="AC589" s="181" t="s">
        <v>334</v>
      </c>
    </row>
    <row r="590" spans="1:29" ht="30" x14ac:dyDescent="0.25">
      <c r="A590" s="185"/>
      <c r="B590" s="68"/>
      <c r="L590" s="76"/>
      <c r="O590" s="149" t="str">
        <f>IFERROR(IF(N590="","",(N590+(0.16*N590))),"-")</f>
        <v/>
      </c>
      <c r="P590" s="153" t="s">
        <v>109</v>
      </c>
      <c r="Q590" s="184" t="str">
        <f>IFERROR(N590/P590,"-")</f>
        <v>-</v>
      </c>
      <c r="R590" s="153" t="str" cm="1">
        <f t="array" ref="R590">IFERROR(IF(SUMPRODUCT(('Hrs 2021'!$I$2:$I$500='Suivi quotidien'!A590)*('Hrs 2021'!$H$2:$H$500='Suivi quotidien'!G590)*('Hrs 2021'!$J$2:$J$500*1))=0,"",SUMPRODUCT(('Hrs 2021'!$I$2:$I$500='Suivi quotidien'!A590)*('Hrs 2021'!$H$2:$H$500='Suivi quotidien'!G590)*('Hrs 2021'!$J$2:$J$500*1)))/60,"-")</f>
        <v>-</v>
      </c>
      <c r="S590" s="184" t="str">
        <f>IFERROR(N590/R590,"-")</f>
        <v>-</v>
      </c>
      <c r="T590" s="180" t="str" cm="1">
        <f t="array" ref="T590">IF(SUMPRODUCT(('Hrs 2021'!$B$2:$B$500='Suivi quotidien'!A590)*('Hrs 2021'!$A$2:$A$500='Suivi quotidien'!G590)*('Hrs 2021'!$E$2:$E$500*1))=0,"-",SUMPRODUCT(('Hrs 2021'!$B$2:$B$500='Suivi quotidien'!A590)*('Hrs 2021'!$A$2:$A$500='Suivi quotidien'!G590)*('Hrs 2021'!$E$2:$E$500*1)))</f>
        <v>-</v>
      </c>
      <c r="U590" s="184" t="str">
        <f>IFERROR(O590/T590,"-")</f>
        <v>-</v>
      </c>
      <c r="V590" s="153" t="str" cm="1">
        <f t="array" ref="V590">IF(SUMPRODUCT(('Hrs 2021'!$B$2:$B$500='Suivi quotidien'!A590)*('Hrs 2021'!$A$2:$A$500='Suivi quotidien'!G590)*('Hrs 2021'!$E$2:$E$500*1))=0,"-",SUMPRODUCT(('Hrs 2021'!$B$2:$B$500='Suivi quotidien'!A590)*('Hrs 2021'!$A$2:$A$500='Suivi quotidien'!G590)*('Hrs 2021'!$F$2:$F$500*1)))</f>
        <v>-</v>
      </c>
      <c r="W590" s="184" t="str">
        <f>IFERROR(O590/V590,"-")</f>
        <v>-</v>
      </c>
      <c r="X590" s="180" t="str" cm="1">
        <f t="array" ref="X590">IF(SUMPRODUCT(('Hrs 2022'!$C$2:$C$500='Suivi quotidien'!A590)*('Hrs 2022'!$B$2:$B$500='Suivi quotidien'!G590)*('Hrs 2022'!$F$2:$F$500*1))=0,"-",SUMPRODUCT(('Hrs 2022'!$C$2:$C$500='Suivi quotidien'!A590)*('Hrs 2022'!$B$2:$B$500='Suivi quotidien'!G590)*('Hrs 2022'!$F$2:$F$500*1)))</f>
        <v>-</v>
      </c>
      <c r="Y590" s="184" t="str">
        <f>IFERROR(O590/X590,"-")</f>
        <v>-</v>
      </c>
      <c r="Z590" s="153" t="s">
        <v>109</v>
      </c>
      <c r="AA590" s="184" t="str">
        <f>IFERROR(O590/Z590,"-")</f>
        <v>-</v>
      </c>
      <c r="AB590" s="156" t="s">
        <v>109</v>
      </c>
      <c r="AC590" s="181" t="s">
        <v>334</v>
      </c>
    </row>
    <row r="591" spans="1:29" ht="30" x14ac:dyDescent="0.25">
      <c r="A591" s="185"/>
      <c r="B591" s="68"/>
      <c r="L591" s="76"/>
      <c r="O591" s="149" t="str">
        <f>IFERROR(IF(N591="","",(N591+(0.16*N591))),"-")</f>
        <v/>
      </c>
      <c r="P591" s="153" t="s">
        <v>109</v>
      </c>
      <c r="Q591" s="184" t="str">
        <f>IFERROR(N591/P591,"-")</f>
        <v>-</v>
      </c>
      <c r="R591" s="153" t="str" cm="1">
        <f t="array" ref="R591">IFERROR(IF(SUMPRODUCT(('Hrs 2021'!$I$2:$I$500='Suivi quotidien'!A591)*('Hrs 2021'!$H$2:$H$500='Suivi quotidien'!G591)*('Hrs 2021'!$J$2:$J$500*1))=0,"",SUMPRODUCT(('Hrs 2021'!$I$2:$I$500='Suivi quotidien'!A591)*('Hrs 2021'!$H$2:$H$500='Suivi quotidien'!G591)*('Hrs 2021'!$J$2:$J$500*1)))/60,"-")</f>
        <v>-</v>
      </c>
      <c r="S591" s="184" t="str">
        <f>IFERROR(N591/R591,"-")</f>
        <v>-</v>
      </c>
      <c r="T591" s="180" t="str" cm="1">
        <f t="array" ref="T591">IF(SUMPRODUCT(('Hrs 2021'!$B$2:$B$500='Suivi quotidien'!A591)*('Hrs 2021'!$A$2:$A$500='Suivi quotidien'!G591)*('Hrs 2021'!$E$2:$E$500*1))=0,"-",SUMPRODUCT(('Hrs 2021'!$B$2:$B$500='Suivi quotidien'!A591)*('Hrs 2021'!$A$2:$A$500='Suivi quotidien'!G591)*('Hrs 2021'!$E$2:$E$500*1)))</f>
        <v>-</v>
      </c>
      <c r="U591" s="184" t="str">
        <f>IFERROR(O591/T591,"-")</f>
        <v>-</v>
      </c>
      <c r="V591" s="153" t="str" cm="1">
        <f t="array" ref="V591">IF(SUMPRODUCT(('Hrs 2021'!$B$2:$B$500='Suivi quotidien'!A591)*('Hrs 2021'!$A$2:$A$500='Suivi quotidien'!G591)*('Hrs 2021'!$E$2:$E$500*1))=0,"-",SUMPRODUCT(('Hrs 2021'!$B$2:$B$500='Suivi quotidien'!A591)*('Hrs 2021'!$A$2:$A$500='Suivi quotidien'!G591)*('Hrs 2021'!$F$2:$F$500*1)))</f>
        <v>-</v>
      </c>
      <c r="W591" s="184" t="str">
        <f>IFERROR(O591/V591,"-")</f>
        <v>-</v>
      </c>
      <c r="X591" s="180" t="str" cm="1">
        <f t="array" ref="X591">IF(SUMPRODUCT(('Hrs 2022'!$C$2:$C$500='Suivi quotidien'!A591)*('Hrs 2022'!$B$2:$B$500='Suivi quotidien'!G591)*('Hrs 2022'!$F$2:$F$500*1))=0,"-",SUMPRODUCT(('Hrs 2022'!$C$2:$C$500='Suivi quotidien'!A591)*('Hrs 2022'!$B$2:$B$500='Suivi quotidien'!G591)*('Hrs 2022'!$F$2:$F$500*1)))</f>
        <v>-</v>
      </c>
      <c r="Y591" s="184" t="str">
        <f>IFERROR(O591/X591,"-")</f>
        <v>-</v>
      </c>
      <c r="Z591" s="153" t="s">
        <v>109</v>
      </c>
      <c r="AA591" s="184" t="str">
        <f>IFERROR(O591/Z591,"-")</f>
        <v>-</v>
      </c>
      <c r="AB591" s="156" t="s">
        <v>109</v>
      </c>
      <c r="AC591" s="181" t="s">
        <v>334</v>
      </c>
    </row>
    <row r="592" spans="1:29" ht="30" x14ac:dyDescent="0.25">
      <c r="A592" s="185"/>
      <c r="B592" s="68"/>
      <c r="L592" s="76"/>
      <c r="O592" s="149" t="str">
        <f>IFERROR(IF(N592="","",(N592+(0.16*N592))),"-")</f>
        <v/>
      </c>
      <c r="P592" s="153" t="s">
        <v>109</v>
      </c>
      <c r="Q592" s="184" t="str">
        <f>IFERROR(N592/P592,"-")</f>
        <v>-</v>
      </c>
      <c r="R592" s="153" t="str" cm="1">
        <f t="array" ref="R592">IFERROR(IF(SUMPRODUCT(('Hrs 2021'!$I$2:$I$500='Suivi quotidien'!A592)*('Hrs 2021'!$H$2:$H$500='Suivi quotidien'!G592)*('Hrs 2021'!$J$2:$J$500*1))=0,"",SUMPRODUCT(('Hrs 2021'!$I$2:$I$500='Suivi quotidien'!A592)*('Hrs 2021'!$H$2:$H$500='Suivi quotidien'!G592)*('Hrs 2021'!$J$2:$J$500*1)))/60,"-")</f>
        <v>-</v>
      </c>
      <c r="S592" s="184" t="str">
        <f>IFERROR(N592/R592,"-")</f>
        <v>-</v>
      </c>
      <c r="T592" s="180" t="str" cm="1">
        <f t="array" ref="T592">IF(SUMPRODUCT(('Hrs 2021'!$B$2:$B$500='Suivi quotidien'!A592)*('Hrs 2021'!$A$2:$A$500='Suivi quotidien'!G592)*('Hrs 2021'!$E$2:$E$500*1))=0,"-",SUMPRODUCT(('Hrs 2021'!$B$2:$B$500='Suivi quotidien'!A592)*('Hrs 2021'!$A$2:$A$500='Suivi quotidien'!G592)*('Hrs 2021'!$E$2:$E$500*1)))</f>
        <v>-</v>
      </c>
      <c r="U592" s="184" t="str">
        <f>IFERROR(O592/T592,"-")</f>
        <v>-</v>
      </c>
      <c r="V592" s="153" t="str" cm="1">
        <f t="array" ref="V592">IF(SUMPRODUCT(('Hrs 2021'!$B$2:$B$500='Suivi quotidien'!A592)*('Hrs 2021'!$A$2:$A$500='Suivi quotidien'!G592)*('Hrs 2021'!$E$2:$E$500*1))=0,"-",SUMPRODUCT(('Hrs 2021'!$B$2:$B$500='Suivi quotidien'!A592)*('Hrs 2021'!$A$2:$A$500='Suivi quotidien'!G592)*('Hrs 2021'!$F$2:$F$500*1)))</f>
        <v>-</v>
      </c>
      <c r="W592" s="184" t="str">
        <f>IFERROR(O592/V592,"-")</f>
        <v>-</v>
      </c>
      <c r="X592" s="180" t="str" cm="1">
        <f t="array" ref="X592">IF(SUMPRODUCT(('Hrs 2022'!$C$2:$C$500='Suivi quotidien'!A592)*('Hrs 2022'!$B$2:$B$500='Suivi quotidien'!G592)*('Hrs 2022'!$F$2:$F$500*1))=0,"-",SUMPRODUCT(('Hrs 2022'!$C$2:$C$500='Suivi quotidien'!A592)*('Hrs 2022'!$B$2:$B$500='Suivi quotidien'!G592)*('Hrs 2022'!$F$2:$F$500*1)))</f>
        <v>-</v>
      </c>
      <c r="Y592" s="184" t="str">
        <f>IFERROR(O592/X592,"-")</f>
        <v>-</v>
      </c>
      <c r="Z592" s="153" t="s">
        <v>109</v>
      </c>
      <c r="AA592" s="184" t="str">
        <f>IFERROR(O592/Z592,"-")</f>
        <v>-</v>
      </c>
      <c r="AB592" s="156" t="s">
        <v>109</v>
      </c>
      <c r="AC592" s="181" t="s">
        <v>334</v>
      </c>
    </row>
    <row r="593" spans="1:29" ht="30" x14ac:dyDescent="0.25">
      <c r="A593" s="185"/>
      <c r="B593" s="68"/>
      <c r="L593" s="76"/>
      <c r="O593" s="149" t="str">
        <f>IFERROR(IF(N593="","",(N593+(0.16*N593))),"-")</f>
        <v/>
      </c>
      <c r="P593" s="153" t="s">
        <v>109</v>
      </c>
      <c r="Q593" s="184" t="str">
        <f>IFERROR(N593/P593,"-")</f>
        <v>-</v>
      </c>
      <c r="R593" s="153" t="str" cm="1">
        <f t="array" ref="R593">IFERROR(IF(SUMPRODUCT(('Hrs 2021'!$I$2:$I$500='Suivi quotidien'!A593)*('Hrs 2021'!$H$2:$H$500='Suivi quotidien'!G593)*('Hrs 2021'!$J$2:$J$500*1))=0,"",SUMPRODUCT(('Hrs 2021'!$I$2:$I$500='Suivi quotidien'!A593)*('Hrs 2021'!$H$2:$H$500='Suivi quotidien'!G593)*('Hrs 2021'!$J$2:$J$500*1)))/60,"-")</f>
        <v>-</v>
      </c>
      <c r="S593" s="184" t="str">
        <f>IFERROR(N593/R593,"-")</f>
        <v>-</v>
      </c>
      <c r="T593" s="180" t="str" cm="1">
        <f t="array" ref="T593">IF(SUMPRODUCT(('Hrs 2021'!$B$2:$B$500='Suivi quotidien'!A593)*('Hrs 2021'!$A$2:$A$500='Suivi quotidien'!G593)*('Hrs 2021'!$E$2:$E$500*1))=0,"-",SUMPRODUCT(('Hrs 2021'!$B$2:$B$500='Suivi quotidien'!A593)*('Hrs 2021'!$A$2:$A$500='Suivi quotidien'!G593)*('Hrs 2021'!$E$2:$E$500*1)))</f>
        <v>-</v>
      </c>
      <c r="U593" s="184" t="str">
        <f>IFERROR(O593/T593,"-")</f>
        <v>-</v>
      </c>
      <c r="V593" s="153" t="str" cm="1">
        <f t="array" ref="V593">IF(SUMPRODUCT(('Hrs 2021'!$B$2:$B$500='Suivi quotidien'!A593)*('Hrs 2021'!$A$2:$A$500='Suivi quotidien'!G593)*('Hrs 2021'!$E$2:$E$500*1))=0,"-",SUMPRODUCT(('Hrs 2021'!$B$2:$B$500='Suivi quotidien'!A593)*('Hrs 2021'!$A$2:$A$500='Suivi quotidien'!G593)*('Hrs 2021'!$F$2:$F$500*1)))</f>
        <v>-</v>
      </c>
      <c r="W593" s="184" t="str">
        <f>IFERROR(O593/V593,"-")</f>
        <v>-</v>
      </c>
      <c r="X593" s="180" t="str" cm="1">
        <f t="array" ref="X593">IF(SUMPRODUCT(('Hrs 2022'!$C$2:$C$500='Suivi quotidien'!A593)*('Hrs 2022'!$B$2:$B$500='Suivi quotidien'!G593)*('Hrs 2022'!$F$2:$F$500*1))=0,"-",SUMPRODUCT(('Hrs 2022'!$C$2:$C$500='Suivi quotidien'!A593)*('Hrs 2022'!$B$2:$B$500='Suivi quotidien'!G593)*('Hrs 2022'!$F$2:$F$500*1)))</f>
        <v>-</v>
      </c>
      <c r="Y593" s="184" t="str">
        <f>IFERROR(O593/X593,"-")</f>
        <v>-</v>
      </c>
      <c r="Z593" s="153" t="s">
        <v>109</v>
      </c>
      <c r="AA593" s="184" t="str">
        <f>IFERROR(O593/Z593,"-")</f>
        <v>-</v>
      </c>
      <c r="AB593" s="156" t="s">
        <v>109</v>
      </c>
      <c r="AC593" s="181" t="s">
        <v>334</v>
      </c>
    </row>
    <row r="594" spans="1:29" ht="30" x14ac:dyDescent="0.25">
      <c r="A594" s="185"/>
      <c r="B594" s="68"/>
      <c r="L594" s="76"/>
      <c r="O594" s="149" t="str">
        <f>IFERROR(IF(N594="","",(N594+(0.16*N594))),"-")</f>
        <v/>
      </c>
      <c r="P594" s="153" t="s">
        <v>109</v>
      </c>
      <c r="Q594" s="184" t="str">
        <f>IFERROR(N594/P594,"-")</f>
        <v>-</v>
      </c>
      <c r="R594" s="153" t="str" cm="1">
        <f t="array" ref="R594">IFERROR(IF(SUMPRODUCT(('Hrs 2021'!$I$2:$I$500='Suivi quotidien'!A594)*('Hrs 2021'!$H$2:$H$500='Suivi quotidien'!G594)*('Hrs 2021'!$J$2:$J$500*1))=0,"",SUMPRODUCT(('Hrs 2021'!$I$2:$I$500='Suivi quotidien'!A594)*('Hrs 2021'!$H$2:$H$500='Suivi quotidien'!G594)*('Hrs 2021'!$J$2:$J$500*1)))/60,"-")</f>
        <v>-</v>
      </c>
      <c r="S594" s="184" t="str">
        <f>IFERROR(N594/R594,"-")</f>
        <v>-</v>
      </c>
      <c r="T594" s="180" t="str" cm="1">
        <f t="array" ref="T594">IF(SUMPRODUCT(('Hrs 2021'!$B$2:$B$500='Suivi quotidien'!A594)*('Hrs 2021'!$A$2:$A$500='Suivi quotidien'!G594)*('Hrs 2021'!$E$2:$E$500*1))=0,"-",SUMPRODUCT(('Hrs 2021'!$B$2:$B$500='Suivi quotidien'!A594)*('Hrs 2021'!$A$2:$A$500='Suivi quotidien'!G594)*('Hrs 2021'!$E$2:$E$500*1)))</f>
        <v>-</v>
      </c>
      <c r="U594" s="184" t="str">
        <f>IFERROR(O594/T594,"-")</f>
        <v>-</v>
      </c>
      <c r="V594" s="153" t="str" cm="1">
        <f t="array" ref="V594">IF(SUMPRODUCT(('Hrs 2021'!$B$2:$B$500='Suivi quotidien'!A594)*('Hrs 2021'!$A$2:$A$500='Suivi quotidien'!G594)*('Hrs 2021'!$E$2:$E$500*1))=0,"-",SUMPRODUCT(('Hrs 2021'!$B$2:$B$500='Suivi quotidien'!A594)*('Hrs 2021'!$A$2:$A$500='Suivi quotidien'!G594)*('Hrs 2021'!$F$2:$F$500*1)))</f>
        <v>-</v>
      </c>
      <c r="W594" s="184" t="str">
        <f>IFERROR(O594/V594,"-")</f>
        <v>-</v>
      </c>
      <c r="X594" s="180" t="str" cm="1">
        <f t="array" ref="X594">IF(SUMPRODUCT(('Hrs 2022'!$C$2:$C$500='Suivi quotidien'!A594)*('Hrs 2022'!$B$2:$B$500='Suivi quotidien'!G594)*('Hrs 2022'!$F$2:$F$500*1))=0,"-",SUMPRODUCT(('Hrs 2022'!$C$2:$C$500='Suivi quotidien'!A594)*('Hrs 2022'!$B$2:$B$500='Suivi quotidien'!G594)*('Hrs 2022'!$F$2:$F$500*1)))</f>
        <v>-</v>
      </c>
      <c r="Y594" s="184" t="str">
        <f>IFERROR(O594/X594,"-")</f>
        <v>-</v>
      </c>
      <c r="Z594" s="153" t="s">
        <v>109</v>
      </c>
      <c r="AA594" s="184" t="str">
        <f>IFERROR(O594/Z594,"-")</f>
        <v>-</v>
      </c>
      <c r="AB594" s="156" t="s">
        <v>109</v>
      </c>
      <c r="AC594" s="181" t="s">
        <v>334</v>
      </c>
    </row>
    <row r="595" spans="1:29" ht="30" x14ac:dyDescent="0.25">
      <c r="A595" s="185"/>
      <c r="B595" s="68"/>
      <c r="L595" s="76"/>
      <c r="O595" s="149" t="str">
        <f>IFERROR(IF(N595="","",(N595+(0.16*N595))),"-")</f>
        <v/>
      </c>
      <c r="P595" s="153" t="s">
        <v>109</v>
      </c>
      <c r="Q595" s="184" t="str">
        <f>IFERROR(N595/P595,"-")</f>
        <v>-</v>
      </c>
      <c r="R595" s="153" t="str" cm="1">
        <f t="array" ref="R595">IFERROR(IF(SUMPRODUCT(('Hrs 2021'!$I$2:$I$500='Suivi quotidien'!A595)*('Hrs 2021'!$H$2:$H$500='Suivi quotidien'!G595)*('Hrs 2021'!$J$2:$J$500*1))=0,"",SUMPRODUCT(('Hrs 2021'!$I$2:$I$500='Suivi quotidien'!A595)*('Hrs 2021'!$H$2:$H$500='Suivi quotidien'!G595)*('Hrs 2021'!$J$2:$J$500*1)))/60,"-")</f>
        <v>-</v>
      </c>
      <c r="S595" s="184" t="str">
        <f>IFERROR(N595/R595,"-")</f>
        <v>-</v>
      </c>
      <c r="T595" s="180" t="str" cm="1">
        <f t="array" ref="T595">IF(SUMPRODUCT(('Hrs 2021'!$B$2:$B$500='Suivi quotidien'!A595)*('Hrs 2021'!$A$2:$A$500='Suivi quotidien'!G595)*('Hrs 2021'!$E$2:$E$500*1))=0,"-",SUMPRODUCT(('Hrs 2021'!$B$2:$B$500='Suivi quotidien'!A595)*('Hrs 2021'!$A$2:$A$500='Suivi quotidien'!G595)*('Hrs 2021'!$E$2:$E$500*1)))</f>
        <v>-</v>
      </c>
      <c r="U595" s="184" t="str">
        <f>IFERROR(O595/T595,"-")</f>
        <v>-</v>
      </c>
      <c r="V595" s="153" t="str" cm="1">
        <f t="array" ref="V595">IF(SUMPRODUCT(('Hrs 2021'!$B$2:$B$500='Suivi quotidien'!A595)*('Hrs 2021'!$A$2:$A$500='Suivi quotidien'!G595)*('Hrs 2021'!$E$2:$E$500*1))=0,"-",SUMPRODUCT(('Hrs 2021'!$B$2:$B$500='Suivi quotidien'!A595)*('Hrs 2021'!$A$2:$A$500='Suivi quotidien'!G595)*('Hrs 2021'!$F$2:$F$500*1)))</f>
        <v>-</v>
      </c>
      <c r="W595" s="184" t="str">
        <f>IFERROR(O595/V595,"-")</f>
        <v>-</v>
      </c>
      <c r="X595" s="180" t="str" cm="1">
        <f t="array" ref="X595">IF(SUMPRODUCT(('Hrs 2022'!$C$2:$C$500='Suivi quotidien'!A595)*('Hrs 2022'!$B$2:$B$500='Suivi quotidien'!G595)*('Hrs 2022'!$F$2:$F$500*1))=0,"-",SUMPRODUCT(('Hrs 2022'!$C$2:$C$500='Suivi quotidien'!A595)*('Hrs 2022'!$B$2:$B$500='Suivi quotidien'!G595)*('Hrs 2022'!$F$2:$F$500*1)))</f>
        <v>-</v>
      </c>
      <c r="Y595" s="184" t="str">
        <f>IFERROR(O595/X595,"-")</f>
        <v>-</v>
      </c>
      <c r="Z595" s="153" t="s">
        <v>109</v>
      </c>
      <c r="AA595" s="184" t="str">
        <f>IFERROR(O595/Z595,"-")</f>
        <v>-</v>
      </c>
      <c r="AB595" s="156" t="s">
        <v>109</v>
      </c>
      <c r="AC595" s="181" t="s">
        <v>334</v>
      </c>
    </row>
    <row r="596" spans="1:29" ht="30" x14ac:dyDescent="0.25">
      <c r="A596" s="185"/>
      <c r="B596" s="68"/>
      <c r="L596" s="76"/>
      <c r="O596" s="149" t="str">
        <f>IFERROR(IF(N596="","",(N596+(0.16*N596))),"-")</f>
        <v/>
      </c>
      <c r="P596" s="153" t="s">
        <v>109</v>
      </c>
      <c r="Q596" s="184" t="str">
        <f>IFERROR(N596/P596,"-")</f>
        <v>-</v>
      </c>
      <c r="R596" s="153" t="str" cm="1">
        <f t="array" ref="R596">IFERROR(IF(SUMPRODUCT(('Hrs 2021'!$I$2:$I$500='Suivi quotidien'!A596)*('Hrs 2021'!$H$2:$H$500='Suivi quotidien'!G596)*('Hrs 2021'!$J$2:$J$500*1))=0,"",SUMPRODUCT(('Hrs 2021'!$I$2:$I$500='Suivi quotidien'!A596)*('Hrs 2021'!$H$2:$H$500='Suivi quotidien'!G596)*('Hrs 2021'!$J$2:$J$500*1)))/60,"-")</f>
        <v>-</v>
      </c>
      <c r="S596" s="184" t="str">
        <f>IFERROR(N596/R596,"-")</f>
        <v>-</v>
      </c>
      <c r="T596" s="180" t="str" cm="1">
        <f t="array" ref="T596">IF(SUMPRODUCT(('Hrs 2021'!$B$2:$B$500='Suivi quotidien'!A596)*('Hrs 2021'!$A$2:$A$500='Suivi quotidien'!G596)*('Hrs 2021'!$E$2:$E$500*1))=0,"-",SUMPRODUCT(('Hrs 2021'!$B$2:$B$500='Suivi quotidien'!A596)*('Hrs 2021'!$A$2:$A$500='Suivi quotidien'!G596)*('Hrs 2021'!$E$2:$E$500*1)))</f>
        <v>-</v>
      </c>
      <c r="U596" s="184" t="str">
        <f>IFERROR(O596/T596,"-")</f>
        <v>-</v>
      </c>
      <c r="V596" s="153" t="str" cm="1">
        <f t="array" ref="V596">IF(SUMPRODUCT(('Hrs 2021'!$B$2:$B$500='Suivi quotidien'!A596)*('Hrs 2021'!$A$2:$A$500='Suivi quotidien'!G596)*('Hrs 2021'!$E$2:$E$500*1))=0,"-",SUMPRODUCT(('Hrs 2021'!$B$2:$B$500='Suivi quotidien'!A596)*('Hrs 2021'!$A$2:$A$500='Suivi quotidien'!G596)*('Hrs 2021'!$F$2:$F$500*1)))</f>
        <v>-</v>
      </c>
      <c r="W596" s="184" t="str">
        <f>IFERROR(O596/V596,"-")</f>
        <v>-</v>
      </c>
      <c r="X596" s="180" t="str" cm="1">
        <f t="array" ref="X596">IF(SUMPRODUCT(('Hrs 2022'!$C$2:$C$500='Suivi quotidien'!A596)*('Hrs 2022'!$B$2:$B$500='Suivi quotidien'!G596)*('Hrs 2022'!$F$2:$F$500*1))=0,"-",SUMPRODUCT(('Hrs 2022'!$C$2:$C$500='Suivi quotidien'!A596)*('Hrs 2022'!$B$2:$B$500='Suivi quotidien'!G596)*('Hrs 2022'!$F$2:$F$500*1)))</f>
        <v>-</v>
      </c>
      <c r="Y596" s="184" t="str">
        <f>IFERROR(O596/X596,"-")</f>
        <v>-</v>
      </c>
      <c r="Z596" s="153" t="s">
        <v>109</v>
      </c>
      <c r="AA596" s="184" t="str">
        <f>IFERROR(O596/Z596,"-")</f>
        <v>-</v>
      </c>
      <c r="AB596" s="156" t="s">
        <v>109</v>
      </c>
      <c r="AC596" s="181" t="s">
        <v>334</v>
      </c>
    </row>
    <row r="597" spans="1:29" ht="30" x14ac:dyDescent="0.25">
      <c r="A597" s="185"/>
      <c r="B597" s="68"/>
      <c r="L597" s="76"/>
      <c r="O597" s="149" t="str">
        <f>IFERROR(IF(N597="","",(N597+(0.16*N597))),"-")</f>
        <v/>
      </c>
      <c r="P597" s="153" t="s">
        <v>109</v>
      </c>
      <c r="Q597" s="184" t="str">
        <f>IFERROR(N597/P597,"-")</f>
        <v>-</v>
      </c>
      <c r="R597" s="153" t="str" cm="1">
        <f t="array" ref="R597">IFERROR(IF(SUMPRODUCT(('Hrs 2021'!$I$2:$I$500='Suivi quotidien'!A597)*('Hrs 2021'!$H$2:$H$500='Suivi quotidien'!G597)*('Hrs 2021'!$J$2:$J$500*1))=0,"",SUMPRODUCT(('Hrs 2021'!$I$2:$I$500='Suivi quotidien'!A597)*('Hrs 2021'!$H$2:$H$500='Suivi quotidien'!G597)*('Hrs 2021'!$J$2:$J$500*1)))/60,"-")</f>
        <v>-</v>
      </c>
      <c r="S597" s="184" t="str">
        <f>IFERROR(N597/R597,"-")</f>
        <v>-</v>
      </c>
      <c r="T597" s="180" t="str" cm="1">
        <f t="array" ref="T597">IF(SUMPRODUCT(('Hrs 2021'!$B$2:$B$500='Suivi quotidien'!A597)*('Hrs 2021'!$A$2:$A$500='Suivi quotidien'!G597)*('Hrs 2021'!$E$2:$E$500*1))=0,"-",SUMPRODUCT(('Hrs 2021'!$B$2:$B$500='Suivi quotidien'!A597)*('Hrs 2021'!$A$2:$A$500='Suivi quotidien'!G597)*('Hrs 2021'!$E$2:$E$500*1)))</f>
        <v>-</v>
      </c>
      <c r="U597" s="184" t="str">
        <f>IFERROR(O597/T597,"-")</f>
        <v>-</v>
      </c>
      <c r="V597" s="153" t="str" cm="1">
        <f t="array" ref="V597">IF(SUMPRODUCT(('Hrs 2021'!$B$2:$B$500='Suivi quotidien'!A597)*('Hrs 2021'!$A$2:$A$500='Suivi quotidien'!G597)*('Hrs 2021'!$E$2:$E$500*1))=0,"-",SUMPRODUCT(('Hrs 2021'!$B$2:$B$500='Suivi quotidien'!A597)*('Hrs 2021'!$A$2:$A$500='Suivi quotidien'!G597)*('Hrs 2021'!$F$2:$F$500*1)))</f>
        <v>-</v>
      </c>
      <c r="W597" s="184" t="str">
        <f>IFERROR(O597/V597,"-")</f>
        <v>-</v>
      </c>
      <c r="X597" s="180" t="str" cm="1">
        <f t="array" ref="X597">IF(SUMPRODUCT(('Hrs 2022'!$C$2:$C$500='Suivi quotidien'!A597)*('Hrs 2022'!$B$2:$B$500='Suivi quotidien'!G597)*('Hrs 2022'!$F$2:$F$500*1))=0,"-",SUMPRODUCT(('Hrs 2022'!$C$2:$C$500='Suivi quotidien'!A597)*('Hrs 2022'!$B$2:$B$500='Suivi quotidien'!G597)*('Hrs 2022'!$F$2:$F$500*1)))</f>
        <v>-</v>
      </c>
      <c r="Y597" s="184" t="str">
        <f>IFERROR(O597/X597,"-")</f>
        <v>-</v>
      </c>
      <c r="Z597" s="153" t="s">
        <v>109</v>
      </c>
      <c r="AA597" s="184" t="str">
        <f>IFERROR(O597/Z597,"-")</f>
        <v>-</v>
      </c>
      <c r="AB597" s="156" t="s">
        <v>109</v>
      </c>
      <c r="AC597" s="181" t="s">
        <v>334</v>
      </c>
    </row>
    <row r="598" spans="1:29" ht="30" x14ac:dyDescent="0.25">
      <c r="A598" s="185"/>
      <c r="B598" s="68"/>
      <c r="L598" s="76"/>
      <c r="O598" s="149" t="str">
        <f>IFERROR(IF(N598="","",(N598+(0.16*N598))),"-")</f>
        <v/>
      </c>
      <c r="P598" s="153" t="s">
        <v>109</v>
      </c>
      <c r="Q598" s="184" t="str">
        <f>IFERROR(N598/P598,"-")</f>
        <v>-</v>
      </c>
      <c r="R598" s="153" t="str" cm="1">
        <f t="array" ref="R598">IFERROR(IF(SUMPRODUCT(('Hrs 2021'!$I$2:$I$500='Suivi quotidien'!A598)*('Hrs 2021'!$H$2:$H$500='Suivi quotidien'!G598)*('Hrs 2021'!$J$2:$J$500*1))=0,"",SUMPRODUCT(('Hrs 2021'!$I$2:$I$500='Suivi quotidien'!A598)*('Hrs 2021'!$H$2:$H$500='Suivi quotidien'!G598)*('Hrs 2021'!$J$2:$J$500*1)))/60,"-")</f>
        <v>-</v>
      </c>
      <c r="S598" s="184" t="str">
        <f>IFERROR(N598/R598,"-")</f>
        <v>-</v>
      </c>
      <c r="T598" s="180" t="str" cm="1">
        <f t="array" ref="T598">IF(SUMPRODUCT(('Hrs 2021'!$B$2:$B$500='Suivi quotidien'!A598)*('Hrs 2021'!$A$2:$A$500='Suivi quotidien'!G598)*('Hrs 2021'!$E$2:$E$500*1))=0,"-",SUMPRODUCT(('Hrs 2021'!$B$2:$B$500='Suivi quotidien'!A598)*('Hrs 2021'!$A$2:$A$500='Suivi quotidien'!G598)*('Hrs 2021'!$E$2:$E$500*1)))</f>
        <v>-</v>
      </c>
      <c r="U598" s="184" t="str">
        <f>IFERROR(O598/T598,"-")</f>
        <v>-</v>
      </c>
      <c r="V598" s="153" t="str" cm="1">
        <f t="array" ref="V598">IF(SUMPRODUCT(('Hrs 2021'!$B$2:$B$500='Suivi quotidien'!A598)*('Hrs 2021'!$A$2:$A$500='Suivi quotidien'!G598)*('Hrs 2021'!$E$2:$E$500*1))=0,"-",SUMPRODUCT(('Hrs 2021'!$B$2:$B$500='Suivi quotidien'!A598)*('Hrs 2021'!$A$2:$A$500='Suivi quotidien'!G598)*('Hrs 2021'!$F$2:$F$500*1)))</f>
        <v>-</v>
      </c>
      <c r="W598" s="184" t="str">
        <f>IFERROR(O598/V598,"-")</f>
        <v>-</v>
      </c>
      <c r="X598" s="180" t="str" cm="1">
        <f t="array" ref="X598">IF(SUMPRODUCT(('Hrs 2022'!$C$2:$C$500='Suivi quotidien'!A598)*('Hrs 2022'!$B$2:$B$500='Suivi quotidien'!G598)*('Hrs 2022'!$F$2:$F$500*1))=0,"-",SUMPRODUCT(('Hrs 2022'!$C$2:$C$500='Suivi quotidien'!A598)*('Hrs 2022'!$B$2:$B$500='Suivi quotidien'!G598)*('Hrs 2022'!$F$2:$F$500*1)))</f>
        <v>-</v>
      </c>
      <c r="Y598" s="184" t="str">
        <f>IFERROR(O598/X598,"-")</f>
        <v>-</v>
      </c>
      <c r="Z598" s="153" t="s">
        <v>109</v>
      </c>
      <c r="AA598" s="184" t="str">
        <f>IFERROR(O598/Z598,"-")</f>
        <v>-</v>
      </c>
      <c r="AB598" s="156" t="s">
        <v>109</v>
      </c>
      <c r="AC598" s="181" t="s">
        <v>334</v>
      </c>
    </row>
    <row r="599" spans="1:29" ht="30" x14ac:dyDescent="0.25">
      <c r="A599" s="185"/>
      <c r="B599" s="68"/>
      <c r="L599" s="76"/>
      <c r="O599" s="149" t="str">
        <f>IFERROR(IF(N599="","",(N599+(0.16*N599))),"-")</f>
        <v/>
      </c>
      <c r="P599" s="153" t="s">
        <v>109</v>
      </c>
      <c r="Q599" s="184" t="str">
        <f>IFERROR(N599/P599,"-")</f>
        <v>-</v>
      </c>
      <c r="R599" s="153" t="str" cm="1">
        <f t="array" ref="R599">IFERROR(IF(SUMPRODUCT(('Hrs 2021'!$I$2:$I$500='Suivi quotidien'!A599)*('Hrs 2021'!$H$2:$H$500='Suivi quotidien'!G599)*('Hrs 2021'!$J$2:$J$500*1))=0,"",SUMPRODUCT(('Hrs 2021'!$I$2:$I$500='Suivi quotidien'!A599)*('Hrs 2021'!$H$2:$H$500='Suivi quotidien'!G599)*('Hrs 2021'!$J$2:$J$500*1)))/60,"-")</f>
        <v>-</v>
      </c>
      <c r="S599" s="184" t="str">
        <f>IFERROR(N599/R599,"-")</f>
        <v>-</v>
      </c>
      <c r="T599" s="180" t="str" cm="1">
        <f t="array" ref="T599">IF(SUMPRODUCT(('Hrs 2021'!$B$2:$B$500='Suivi quotidien'!A599)*('Hrs 2021'!$A$2:$A$500='Suivi quotidien'!G599)*('Hrs 2021'!$E$2:$E$500*1))=0,"-",SUMPRODUCT(('Hrs 2021'!$B$2:$B$500='Suivi quotidien'!A599)*('Hrs 2021'!$A$2:$A$500='Suivi quotidien'!G599)*('Hrs 2021'!$E$2:$E$500*1)))</f>
        <v>-</v>
      </c>
      <c r="U599" s="184" t="str">
        <f>IFERROR(O599/T599,"-")</f>
        <v>-</v>
      </c>
      <c r="V599" s="153" t="str" cm="1">
        <f t="array" ref="V599">IF(SUMPRODUCT(('Hrs 2021'!$B$2:$B$500='Suivi quotidien'!A599)*('Hrs 2021'!$A$2:$A$500='Suivi quotidien'!G599)*('Hrs 2021'!$E$2:$E$500*1))=0,"-",SUMPRODUCT(('Hrs 2021'!$B$2:$B$500='Suivi quotidien'!A599)*('Hrs 2021'!$A$2:$A$500='Suivi quotidien'!G599)*('Hrs 2021'!$F$2:$F$500*1)))</f>
        <v>-</v>
      </c>
      <c r="W599" s="184" t="str">
        <f>IFERROR(O599/V599,"-")</f>
        <v>-</v>
      </c>
      <c r="X599" s="180" t="str" cm="1">
        <f t="array" ref="X599">IF(SUMPRODUCT(('Hrs 2022'!$C$2:$C$500='Suivi quotidien'!A599)*('Hrs 2022'!$B$2:$B$500='Suivi quotidien'!G599)*('Hrs 2022'!$F$2:$F$500*1))=0,"-",SUMPRODUCT(('Hrs 2022'!$C$2:$C$500='Suivi quotidien'!A599)*('Hrs 2022'!$B$2:$B$500='Suivi quotidien'!G599)*('Hrs 2022'!$F$2:$F$500*1)))</f>
        <v>-</v>
      </c>
      <c r="Y599" s="184" t="str">
        <f>IFERROR(O599/X599,"-")</f>
        <v>-</v>
      </c>
      <c r="Z599" s="153" t="s">
        <v>109</v>
      </c>
      <c r="AA599" s="184" t="str">
        <f>IFERROR(O599/Z599,"-")</f>
        <v>-</v>
      </c>
      <c r="AB599" s="156" t="s">
        <v>109</v>
      </c>
      <c r="AC599" s="181" t="s">
        <v>334</v>
      </c>
    </row>
    <row r="600" spans="1:29" ht="30" x14ac:dyDescent="0.25">
      <c r="A600" s="185"/>
      <c r="B600" s="68"/>
      <c r="L600" s="76"/>
      <c r="O600" s="149" t="str">
        <f>IFERROR(IF(N600="","",(N600+(0.16*N600))),"-")</f>
        <v/>
      </c>
      <c r="P600" s="153" t="s">
        <v>109</v>
      </c>
      <c r="Q600" s="184" t="str">
        <f>IFERROR(N600/P600,"-")</f>
        <v>-</v>
      </c>
      <c r="R600" s="153" t="str" cm="1">
        <f t="array" ref="R600">IFERROR(IF(SUMPRODUCT(('Hrs 2021'!$I$2:$I$500='Suivi quotidien'!A600)*('Hrs 2021'!$H$2:$H$500='Suivi quotidien'!G600)*('Hrs 2021'!$J$2:$J$500*1))=0,"",SUMPRODUCT(('Hrs 2021'!$I$2:$I$500='Suivi quotidien'!A600)*('Hrs 2021'!$H$2:$H$500='Suivi quotidien'!G600)*('Hrs 2021'!$J$2:$J$500*1)))/60,"-")</f>
        <v>-</v>
      </c>
      <c r="S600" s="184" t="str">
        <f>IFERROR(N600/R600,"-")</f>
        <v>-</v>
      </c>
      <c r="T600" s="180" t="str" cm="1">
        <f t="array" ref="T600">IF(SUMPRODUCT(('Hrs 2021'!$B$2:$B$500='Suivi quotidien'!A600)*('Hrs 2021'!$A$2:$A$500='Suivi quotidien'!G600)*('Hrs 2021'!$E$2:$E$500*1))=0,"-",SUMPRODUCT(('Hrs 2021'!$B$2:$B$500='Suivi quotidien'!A600)*('Hrs 2021'!$A$2:$A$500='Suivi quotidien'!G600)*('Hrs 2021'!$E$2:$E$500*1)))</f>
        <v>-</v>
      </c>
      <c r="U600" s="184" t="str">
        <f>IFERROR(O600/T600,"-")</f>
        <v>-</v>
      </c>
      <c r="V600" s="153" t="str" cm="1">
        <f t="array" ref="V600">IF(SUMPRODUCT(('Hrs 2021'!$B$2:$B$500='Suivi quotidien'!A600)*('Hrs 2021'!$A$2:$A$500='Suivi quotidien'!G600)*('Hrs 2021'!$E$2:$E$500*1))=0,"-",SUMPRODUCT(('Hrs 2021'!$B$2:$B$500='Suivi quotidien'!A600)*('Hrs 2021'!$A$2:$A$500='Suivi quotidien'!G600)*('Hrs 2021'!$F$2:$F$500*1)))</f>
        <v>-</v>
      </c>
      <c r="W600" s="184" t="str">
        <f>IFERROR(O600/V600,"-")</f>
        <v>-</v>
      </c>
      <c r="X600" s="180" t="str" cm="1">
        <f t="array" ref="X600">IF(SUMPRODUCT(('Hrs 2022'!$C$2:$C$500='Suivi quotidien'!A600)*('Hrs 2022'!$B$2:$B$500='Suivi quotidien'!G600)*('Hrs 2022'!$F$2:$F$500*1))=0,"-",SUMPRODUCT(('Hrs 2022'!$C$2:$C$500='Suivi quotidien'!A600)*('Hrs 2022'!$B$2:$B$500='Suivi quotidien'!G600)*('Hrs 2022'!$F$2:$F$500*1)))</f>
        <v>-</v>
      </c>
      <c r="Y600" s="184" t="str">
        <f>IFERROR(O600/X600,"-")</f>
        <v>-</v>
      </c>
      <c r="Z600" s="153" t="s">
        <v>109</v>
      </c>
      <c r="AA600" s="184" t="str">
        <f>IFERROR(O600/Z600,"-")</f>
        <v>-</v>
      </c>
      <c r="AB600" s="156" t="s">
        <v>109</v>
      </c>
      <c r="AC600" s="181" t="s">
        <v>334</v>
      </c>
    </row>
    <row r="601" spans="1:29" ht="30" x14ac:dyDescent="0.25">
      <c r="A601" s="185"/>
      <c r="B601" s="68"/>
      <c r="L601" s="76"/>
      <c r="O601" s="149" t="str">
        <f>IFERROR(IF(N601="","",(N601+(0.16*N601))),"-")</f>
        <v/>
      </c>
      <c r="P601" s="153" t="s">
        <v>109</v>
      </c>
      <c r="Q601" s="184" t="str">
        <f>IFERROR(N601/P601,"-")</f>
        <v>-</v>
      </c>
      <c r="R601" s="153" t="str" cm="1">
        <f t="array" ref="R601">IFERROR(IF(SUMPRODUCT(('Hrs 2021'!$I$2:$I$500='Suivi quotidien'!A601)*('Hrs 2021'!$H$2:$H$500='Suivi quotidien'!G601)*('Hrs 2021'!$J$2:$J$500*1))=0,"",SUMPRODUCT(('Hrs 2021'!$I$2:$I$500='Suivi quotidien'!A601)*('Hrs 2021'!$H$2:$H$500='Suivi quotidien'!G601)*('Hrs 2021'!$J$2:$J$500*1)))/60,"-")</f>
        <v>-</v>
      </c>
      <c r="S601" s="184" t="str">
        <f>IFERROR(N601/R601,"-")</f>
        <v>-</v>
      </c>
      <c r="T601" s="180" t="str" cm="1">
        <f t="array" ref="T601">IF(SUMPRODUCT(('Hrs 2021'!$B$2:$B$500='Suivi quotidien'!A601)*('Hrs 2021'!$A$2:$A$500='Suivi quotidien'!G601)*('Hrs 2021'!$E$2:$E$500*1))=0,"-",SUMPRODUCT(('Hrs 2021'!$B$2:$B$500='Suivi quotidien'!A601)*('Hrs 2021'!$A$2:$A$500='Suivi quotidien'!G601)*('Hrs 2021'!$E$2:$E$500*1)))</f>
        <v>-</v>
      </c>
      <c r="U601" s="184" t="str">
        <f>IFERROR(O601/T601,"-")</f>
        <v>-</v>
      </c>
      <c r="V601" s="153" t="str" cm="1">
        <f t="array" ref="V601">IF(SUMPRODUCT(('Hrs 2021'!$B$2:$B$500='Suivi quotidien'!A601)*('Hrs 2021'!$A$2:$A$500='Suivi quotidien'!G601)*('Hrs 2021'!$E$2:$E$500*1))=0,"-",SUMPRODUCT(('Hrs 2021'!$B$2:$B$500='Suivi quotidien'!A601)*('Hrs 2021'!$A$2:$A$500='Suivi quotidien'!G601)*('Hrs 2021'!$F$2:$F$500*1)))</f>
        <v>-</v>
      </c>
      <c r="W601" s="184" t="str">
        <f>IFERROR(O601/V601,"-")</f>
        <v>-</v>
      </c>
      <c r="X601" s="180" t="str" cm="1">
        <f t="array" ref="X601">IF(SUMPRODUCT(('Hrs 2022'!$C$2:$C$500='Suivi quotidien'!A601)*('Hrs 2022'!$B$2:$B$500='Suivi quotidien'!G601)*('Hrs 2022'!$F$2:$F$500*1))=0,"-",SUMPRODUCT(('Hrs 2022'!$C$2:$C$500='Suivi quotidien'!A601)*('Hrs 2022'!$B$2:$B$500='Suivi quotidien'!G601)*('Hrs 2022'!$F$2:$F$500*1)))</f>
        <v>-</v>
      </c>
      <c r="Y601" s="184" t="str">
        <f>IFERROR(O601/X601,"-")</f>
        <v>-</v>
      </c>
      <c r="Z601" s="153" t="s">
        <v>109</v>
      </c>
      <c r="AA601" s="184" t="str">
        <f>IFERROR(O601/Z601,"-")</f>
        <v>-</v>
      </c>
      <c r="AB601" s="156" t="s">
        <v>109</v>
      </c>
      <c r="AC601" s="181" t="s">
        <v>334</v>
      </c>
    </row>
    <row r="602" spans="1:29" ht="30" x14ac:dyDescent="0.25">
      <c r="A602" s="185"/>
      <c r="B602" s="68"/>
      <c r="L602" s="76"/>
      <c r="O602" s="149" t="str">
        <f>IFERROR(IF(N602="","",(N602+(0.16*N602))),"-")</f>
        <v/>
      </c>
      <c r="P602" s="153" t="s">
        <v>109</v>
      </c>
      <c r="Q602" s="184" t="str">
        <f>IFERROR(N602/P602,"-")</f>
        <v>-</v>
      </c>
      <c r="R602" s="153" t="str" cm="1">
        <f t="array" ref="R602">IFERROR(IF(SUMPRODUCT(('Hrs 2021'!$I$2:$I$500='Suivi quotidien'!A602)*('Hrs 2021'!$H$2:$H$500='Suivi quotidien'!G602)*('Hrs 2021'!$J$2:$J$500*1))=0,"",SUMPRODUCT(('Hrs 2021'!$I$2:$I$500='Suivi quotidien'!A602)*('Hrs 2021'!$H$2:$H$500='Suivi quotidien'!G602)*('Hrs 2021'!$J$2:$J$500*1)))/60,"-")</f>
        <v>-</v>
      </c>
      <c r="S602" s="184" t="str">
        <f>IFERROR(N602/R602,"-")</f>
        <v>-</v>
      </c>
      <c r="T602" s="180" t="str" cm="1">
        <f t="array" ref="T602">IF(SUMPRODUCT(('Hrs 2021'!$B$2:$B$500='Suivi quotidien'!A602)*('Hrs 2021'!$A$2:$A$500='Suivi quotidien'!G602)*('Hrs 2021'!$E$2:$E$500*1))=0,"-",SUMPRODUCT(('Hrs 2021'!$B$2:$B$500='Suivi quotidien'!A602)*('Hrs 2021'!$A$2:$A$500='Suivi quotidien'!G602)*('Hrs 2021'!$E$2:$E$500*1)))</f>
        <v>-</v>
      </c>
      <c r="U602" s="184" t="str">
        <f>IFERROR(O602/T602,"-")</f>
        <v>-</v>
      </c>
      <c r="V602" s="153" t="str" cm="1">
        <f t="array" ref="V602">IF(SUMPRODUCT(('Hrs 2021'!$B$2:$B$500='Suivi quotidien'!A602)*('Hrs 2021'!$A$2:$A$500='Suivi quotidien'!G602)*('Hrs 2021'!$E$2:$E$500*1))=0,"-",SUMPRODUCT(('Hrs 2021'!$B$2:$B$500='Suivi quotidien'!A602)*('Hrs 2021'!$A$2:$A$500='Suivi quotidien'!G602)*('Hrs 2021'!$F$2:$F$500*1)))</f>
        <v>-</v>
      </c>
      <c r="W602" s="184" t="str">
        <f>IFERROR(O602/V602,"-")</f>
        <v>-</v>
      </c>
      <c r="X602" s="180" t="str" cm="1">
        <f t="array" ref="X602">IF(SUMPRODUCT(('Hrs 2022'!$C$2:$C$500='Suivi quotidien'!A602)*('Hrs 2022'!$B$2:$B$500='Suivi quotidien'!G602)*('Hrs 2022'!$F$2:$F$500*1))=0,"-",SUMPRODUCT(('Hrs 2022'!$C$2:$C$500='Suivi quotidien'!A602)*('Hrs 2022'!$B$2:$B$500='Suivi quotidien'!G602)*('Hrs 2022'!$F$2:$F$500*1)))</f>
        <v>-</v>
      </c>
      <c r="Y602" s="184" t="str">
        <f>IFERROR(O602/X602,"-")</f>
        <v>-</v>
      </c>
      <c r="Z602" s="153" t="s">
        <v>109</v>
      </c>
      <c r="AA602" s="184" t="str">
        <f>IFERROR(O602/Z602,"-")</f>
        <v>-</v>
      </c>
      <c r="AB602" s="156" t="s">
        <v>109</v>
      </c>
      <c r="AC602" s="181" t="s">
        <v>334</v>
      </c>
    </row>
    <row r="603" spans="1:29" ht="30" x14ac:dyDescent="0.25">
      <c r="A603" s="185"/>
      <c r="B603" s="68"/>
      <c r="L603" s="76"/>
      <c r="O603" s="149" t="str">
        <f>IFERROR(IF(N603="","",(N603+(0.16*N603))),"-")</f>
        <v/>
      </c>
      <c r="P603" s="153" t="s">
        <v>109</v>
      </c>
      <c r="Q603" s="184" t="str">
        <f>IFERROR(N603/P603,"-")</f>
        <v>-</v>
      </c>
      <c r="R603" s="153" t="str" cm="1">
        <f t="array" ref="R603">IFERROR(IF(SUMPRODUCT(('Hrs 2021'!$I$2:$I$500='Suivi quotidien'!A603)*('Hrs 2021'!$H$2:$H$500='Suivi quotidien'!G603)*('Hrs 2021'!$J$2:$J$500*1))=0,"",SUMPRODUCT(('Hrs 2021'!$I$2:$I$500='Suivi quotidien'!A603)*('Hrs 2021'!$H$2:$H$500='Suivi quotidien'!G603)*('Hrs 2021'!$J$2:$J$500*1)))/60,"-")</f>
        <v>-</v>
      </c>
      <c r="S603" s="184" t="str">
        <f>IFERROR(N603/R603,"-")</f>
        <v>-</v>
      </c>
      <c r="T603" s="180" t="str" cm="1">
        <f t="array" ref="T603">IF(SUMPRODUCT(('Hrs 2021'!$B$2:$B$500='Suivi quotidien'!A603)*('Hrs 2021'!$A$2:$A$500='Suivi quotidien'!G603)*('Hrs 2021'!$E$2:$E$500*1))=0,"-",SUMPRODUCT(('Hrs 2021'!$B$2:$B$500='Suivi quotidien'!A603)*('Hrs 2021'!$A$2:$A$500='Suivi quotidien'!G603)*('Hrs 2021'!$E$2:$E$500*1)))</f>
        <v>-</v>
      </c>
      <c r="U603" s="184" t="str">
        <f>IFERROR(O603/T603,"-")</f>
        <v>-</v>
      </c>
      <c r="V603" s="153" t="str" cm="1">
        <f t="array" ref="V603">IF(SUMPRODUCT(('Hrs 2021'!$B$2:$B$500='Suivi quotidien'!A603)*('Hrs 2021'!$A$2:$A$500='Suivi quotidien'!G603)*('Hrs 2021'!$E$2:$E$500*1))=0,"-",SUMPRODUCT(('Hrs 2021'!$B$2:$B$500='Suivi quotidien'!A603)*('Hrs 2021'!$A$2:$A$500='Suivi quotidien'!G603)*('Hrs 2021'!$F$2:$F$500*1)))</f>
        <v>-</v>
      </c>
      <c r="W603" s="184" t="str">
        <f>IFERROR(O603/V603,"-")</f>
        <v>-</v>
      </c>
      <c r="X603" s="180" t="str" cm="1">
        <f t="array" ref="X603">IF(SUMPRODUCT(('Hrs 2022'!$C$2:$C$500='Suivi quotidien'!A603)*('Hrs 2022'!$B$2:$B$500='Suivi quotidien'!G603)*('Hrs 2022'!$F$2:$F$500*1))=0,"-",SUMPRODUCT(('Hrs 2022'!$C$2:$C$500='Suivi quotidien'!A603)*('Hrs 2022'!$B$2:$B$500='Suivi quotidien'!G603)*('Hrs 2022'!$F$2:$F$500*1)))</f>
        <v>-</v>
      </c>
      <c r="Y603" s="184" t="str">
        <f>IFERROR(O603/X603,"-")</f>
        <v>-</v>
      </c>
      <c r="Z603" s="153" t="s">
        <v>109</v>
      </c>
      <c r="AA603" s="184" t="str">
        <f>IFERROR(O603/Z603,"-")</f>
        <v>-</v>
      </c>
      <c r="AB603" s="156" t="s">
        <v>109</v>
      </c>
      <c r="AC603" s="181" t="s">
        <v>334</v>
      </c>
    </row>
    <row r="604" spans="1:29" ht="30" x14ac:dyDescent="0.25">
      <c r="A604" s="185"/>
      <c r="B604" s="68"/>
      <c r="L604" s="76"/>
      <c r="O604" s="149" t="str">
        <f>IFERROR(IF(N604="","",(N604+(0.16*N604))),"-")</f>
        <v/>
      </c>
      <c r="P604" s="153" t="s">
        <v>109</v>
      </c>
      <c r="Q604" s="184" t="str">
        <f>IFERROR(N604/P604,"-")</f>
        <v>-</v>
      </c>
      <c r="R604" s="153" t="str" cm="1">
        <f t="array" ref="R604">IFERROR(IF(SUMPRODUCT(('Hrs 2021'!$I$2:$I$500='Suivi quotidien'!A604)*('Hrs 2021'!$H$2:$H$500='Suivi quotidien'!G604)*('Hrs 2021'!$J$2:$J$500*1))=0,"",SUMPRODUCT(('Hrs 2021'!$I$2:$I$500='Suivi quotidien'!A604)*('Hrs 2021'!$H$2:$H$500='Suivi quotidien'!G604)*('Hrs 2021'!$J$2:$J$500*1)))/60,"-")</f>
        <v>-</v>
      </c>
      <c r="S604" s="184" t="str">
        <f>IFERROR(N604/R604,"-")</f>
        <v>-</v>
      </c>
      <c r="T604" s="180" t="str" cm="1">
        <f t="array" ref="T604">IF(SUMPRODUCT(('Hrs 2021'!$B$2:$B$500='Suivi quotidien'!A604)*('Hrs 2021'!$A$2:$A$500='Suivi quotidien'!G604)*('Hrs 2021'!$E$2:$E$500*1))=0,"-",SUMPRODUCT(('Hrs 2021'!$B$2:$B$500='Suivi quotidien'!A604)*('Hrs 2021'!$A$2:$A$500='Suivi quotidien'!G604)*('Hrs 2021'!$E$2:$E$500*1)))</f>
        <v>-</v>
      </c>
      <c r="U604" s="184" t="str">
        <f>IFERROR(O604/T604,"-")</f>
        <v>-</v>
      </c>
      <c r="V604" s="153" t="str" cm="1">
        <f t="array" ref="V604">IF(SUMPRODUCT(('Hrs 2021'!$B$2:$B$500='Suivi quotidien'!A604)*('Hrs 2021'!$A$2:$A$500='Suivi quotidien'!G604)*('Hrs 2021'!$E$2:$E$500*1))=0,"-",SUMPRODUCT(('Hrs 2021'!$B$2:$B$500='Suivi quotidien'!A604)*('Hrs 2021'!$A$2:$A$500='Suivi quotidien'!G604)*('Hrs 2021'!$F$2:$F$500*1)))</f>
        <v>-</v>
      </c>
      <c r="W604" s="184" t="str">
        <f>IFERROR(O604/V604,"-")</f>
        <v>-</v>
      </c>
      <c r="X604" s="180" t="str" cm="1">
        <f t="array" ref="X604">IF(SUMPRODUCT(('Hrs 2022'!$C$2:$C$500='Suivi quotidien'!A604)*('Hrs 2022'!$B$2:$B$500='Suivi quotidien'!G604)*('Hrs 2022'!$F$2:$F$500*1))=0,"-",SUMPRODUCT(('Hrs 2022'!$C$2:$C$500='Suivi quotidien'!A604)*('Hrs 2022'!$B$2:$B$500='Suivi quotidien'!G604)*('Hrs 2022'!$F$2:$F$500*1)))</f>
        <v>-</v>
      </c>
      <c r="Y604" s="184" t="str">
        <f>IFERROR(O604/X604,"-")</f>
        <v>-</v>
      </c>
      <c r="Z604" s="153" t="s">
        <v>109</v>
      </c>
      <c r="AA604" s="184" t="str">
        <f>IFERROR(O604/Z604,"-")</f>
        <v>-</v>
      </c>
      <c r="AB604" s="156" t="s">
        <v>109</v>
      </c>
      <c r="AC604" s="181" t="s">
        <v>334</v>
      </c>
    </row>
    <row r="605" spans="1:29" ht="30" x14ac:dyDescent="0.25">
      <c r="A605" s="185"/>
      <c r="B605" s="68"/>
      <c r="L605" s="76"/>
      <c r="O605" s="149" t="str">
        <f>IFERROR(IF(N605="","",(N605+(0.16*N605))),"-")</f>
        <v/>
      </c>
      <c r="P605" s="153" t="s">
        <v>109</v>
      </c>
      <c r="Q605" s="184" t="str">
        <f>IFERROR(N605/P605,"-")</f>
        <v>-</v>
      </c>
      <c r="R605" s="153" t="str" cm="1">
        <f t="array" ref="R605">IFERROR(IF(SUMPRODUCT(('Hrs 2021'!$I$2:$I$500='Suivi quotidien'!A605)*('Hrs 2021'!$H$2:$H$500='Suivi quotidien'!G605)*('Hrs 2021'!$J$2:$J$500*1))=0,"",SUMPRODUCT(('Hrs 2021'!$I$2:$I$500='Suivi quotidien'!A605)*('Hrs 2021'!$H$2:$H$500='Suivi quotidien'!G605)*('Hrs 2021'!$J$2:$J$500*1)))/60,"-")</f>
        <v>-</v>
      </c>
      <c r="S605" s="184" t="str">
        <f>IFERROR(N605/R605,"-")</f>
        <v>-</v>
      </c>
      <c r="T605" s="180" t="str" cm="1">
        <f t="array" ref="T605">IF(SUMPRODUCT(('Hrs 2021'!$B$2:$B$500='Suivi quotidien'!A605)*('Hrs 2021'!$A$2:$A$500='Suivi quotidien'!G605)*('Hrs 2021'!$E$2:$E$500*1))=0,"-",SUMPRODUCT(('Hrs 2021'!$B$2:$B$500='Suivi quotidien'!A605)*('Hrs 2021'!$A$2:$A$500='Suivi quotidien'!G605)*('Hrs 2021'!$E$2:$E$500*1)))</f>
        <v>-</v>
      </c>
      <c r="U605" s="184" t="str">
        <f>IFERROR(O605/T605,"-")</f>
        <v>-</v>
      </c>
      <c r="V605" s="153" t="str" cm="1">
        <f t="array" ref="V605">IF(SUMPRODUCT(('Hrs 2021'!$B$2:$B$500='Suivi quotidien'!A605)*('Hrs 2021'!$A$2:$A$500='Suivi quotidien'!G605)*('Hrs 2021'!$E$2:$E$500*1))=0,"-",SUMPRODUCT(('Hrs 2021'!$B$2:$B$500='Suivi quotidien'!A605)*('Hrs 2021'!$A$2:$A$500='Suivi quotidien'!G605)*('Hrs 2021'!$F$2:$F$500*1)))</f>
        <v>-</v>
      </c>
      <c r="W605" s="184" t="str">
        <f>IFERROR(O605/V605,"-")</f>
        <v>-</v>
      </c>
      <c r="X605" s="180" t="str" cm="1">
        <f t="array" ref="X605">IF(SUMPRODUCT(('Hrs 2022'!$C$2:$C$500='Suivi quotidien'!A605)*('Hrs 2022'!$B$2:$B$500='Suivi quotidien'!G605)*('Hrs 2022'!$F$2:$F$500*1))=0,"-",SUMPRODUCT(('Hrs 2022'!$C$2:$C$500='Suivi quotidien'!A605)*('Hrs 2022'!$B$2:$B$500='Suivi quotidien'!G605)*('Hrs 2022'!$F$2:$F$500*1)))</f>
        <v>-</v>
      </c>
      <c r="Y605" s="184" t="str">
        <f>IFERROR(O605/X605,"-")</f>
        <v>-</v>
      </c>
      <c r="Z605" s="153" t="s">
        <v>109</v>
      </c>
      <c r="AA605" s="184" t="str">
        <f>IFERROR(O605/Z605,"-")</f>
        <v>-</v>
      </c>
      <c r="AB605" s="156" t="s">
        <v>109</v>
      </c>
      <c r="AC605" s="181" t="s">
        <v>334</v>
      </c>
    </row>
    <row r="606" spans="1:29" ht="30" x14ac:dyDescent="0.25">
      <c r="A606" s="185"/>
      <c r="B606" s="68"/>
      <c r="L606" s="76"/>
      <c r="O606" s="149" t="str">
        <f>IFERROR(IF(N606="","",(N606+(0.16*N606))),"-")</f>
        <v/>
      </c>
      <c r="P606" s="153" t="s">
        <v>109</v>
      </c>
      <c r="Q606" s="184" t="str">
        <f>IFERROR(N606/P606,"-")</f>
        <v>-</v>
      </c>
      <c r="R606" s="153" t="str" cm="1">
        <f t="array" ref="R606">IFERROR(IF(SUMPRODUCT(('Hrs 2021'!$I$2:$I$500='Suivi quotidien'!A606)*('Hrs 2021'!$H$2:$H$500='Suivi quotidien'!G606)*('Hrs 2021'!$J$2:$J$500*1))=0,"",SUMPRODUCT(('Hrs 2021'!$I$2:$I$500='Suivi quotidien'!A606)*('Hrs 2021'!$H$2:$H$500='Suivi quotidien'!G606)*('Hrs 2021'!$J$2:$J$500*1)))/60,"-")</f>
        <v>-</v>
      </c>
      <c r="S606" s="184" t="str">
        <f>IFERROR(N606/R606,"-")</f>
        <v>-</v>
      </c>
      <c r="T606" s="180" t="str" cm="1">
        <f t="array" ref="T606">IF(SUMPRODUCT(('Hrs 2021'!$B$2:$B$500='Suivi quotidien'!A606)*('Hrs 2021'!$A$2:$A$500='Suivi quotidien'!G606)*('Hrs 2021'!$E$2:$E$500*1))=0,"-",SUMPRODUCT(('Hrs 2021'!$B$2:$B$500='Suivi quotidien'!A606)*('Hrs 2021'!$A$2:$A$500='Suivi quotidien'!G606)*('Hrs 2021'!$E$2:$E$500*1)))</f>
        <v>-</v>
      </c>
      <c r="U606" s="184" t="str">
        <f>IFERROR(O606/T606,"-")</f>
        <v>-</v>
      </c>
      <c r="V606" s="153" t="str" cm="1">
        <f t="array" ref="V606">IF(SUMPRODUCT(('Hrs 2021'!$B$2:$B$500='Suivi quotidien'!A606)*('Hrs 2021'!$A$2:$A$500='Suivi quotidien'!G606)*('Hrs 2021'!$E$2:$E$500*1))=0,"-",SUMPRODUCT(('Hrs 2021'!$B$2:$B$500='Suivi quotidien'!A606)*('Hrs 2021'!$A$2:$A$500='Suivi quotidien'!G606)*('Hrs 2021'!$F$2:$F$500*1)))</f>
        <v>-</v>
      </c>
      <c r="W606" s="184" t="str">
        <f>IFERROR(O606/V606,"-")</f>
        <v>-</v>
      </c>
      <c r="X606" s="180" t="str" cm="1">
        <f t="array" ref="X606">IF(SUMPRODUCT(('Hrs 2022'!$C$2:$C$500='Suivi quotidien'!A606)*('Hrs 2022'!$B$2:$B$500='Suivi quotidien'!G606)*('Hrs 2022'!$F$2:$F$500*1))=0,"-",SUMPRODUCT(('Hrs 2022'!$C$2:$C$500='Suivi quotidien'!A606)*('Hrs 2022'!$B$2:$B$500='Suivi quotidien'!G606)*('Hrs 2022'!$F$2:$F$500*1)))</f>
        <v>-</v>
      </c>
      <c r="Y606" s="184" t="str">
        <f>IFERROR(O606/X606,"-")</f>
        <v>-</v>
      </c>
      <c r="Z606" s="153" t="s">
        <v>109</v>
      </c>
      <c r="AA606" s="184" t="str">
        <f>IFERROR(O606/Z606,"-")</f>
        <v>-</v>
      </c>
      <c r="AB606" s="156" t="s">
        <v>109</v>
      </c>
      <c r="AC606" s="181" t="s">
        <v>334</v>
      </c>
    </row>
    <row r="607" spans="1:29" ht="30" x14ac:dyDescent="0.25">
      <c r="A607" s="185"/>
      <c r="B607" s="68"/>
      <c r="L607" s="76"/>
      <c r="O607" s="149" t="str">
        <f>IFERROR(IF(N607="","",(N607+(0.16*N607))),"-")</f>
        <v/>
      </c>
      <c r="P607" s="153" t="s">
        <v>109</v>
      </c>
      <c r="Q607" s="184" t="str">
        <f>IFERROR(N607/P607,"-")</f>
        <v>-</v>
      </c>
      <c r="R607" s="153" t="str" cm="1">
        <f t="array" ref="R607">IFERROR(IF(SUMPRODUCT(('Hrs 2021'!$I$2:$I$500='Suivi quotidien'!A607)*('Hrs 2021'!$H$2:$H$500='Suivi quotidien'!G607)*('Hrs 2021'!$J$2:$J$500*1))=0,"",SUMPRODUCT(('Hrs 2021'!$I$2:$I$500='Suivi quotidien'!A607)*('Hrs 2021'!$H$2:$H$500='Suivi quotidien'!G607)*('Hrs 2021'!$J$2:$J$500*1)))/60,"-")</f>
        <v>-</v>
      </c>
      <c r="S607" s="184" t="str">
        <f>IFERROR(N607/R607,"-")</f>
        <v>-</v>
      </c>
      <c r="T607" s="180" t="str" cm="1">
        <f t="array" ref="T607">IF(SUMPRODUCT(('Hrs 2021'!$B$2:$B$500='Suivi quotidien'!A607)*('Hrs 2021'!$A$2:$A$500='Suivi quotidien'!G607)*('Hrs 2021'!$E$2:$E$500*1))=0,"-",SUMPRODUCT(('Hrs 2021'!$B$2:$B$500='Suivi quotidien'!A607)*('Hrs 2021'!$A$2:$A$500='Suivi quotidien'!G607)*('Hrs 2021'!$E$2:$E$500*1)))</f>
        <v>-</v>
      </c>
      <c r="U607" s="184" t="str">
        <f>IFERROR(O607/T607,"-")</f>
        <v>-</v>
      </c>
      <c r="V607" s="153" t="str" cm="1">
        <f t="array" ref="V607">IF(SUMPRODUCT(('Hrs 2021'!$B$2:$B$500='Suivi quotidien'!A607)*('Hrs 2021'!$A$2:$A$500='Suivi quotidien'!G607)*('Hrs 2021'!$E$2:$E$500*1))=0,"-",SUMPRODUCT(('Hrs 2021'!$B$2:$B$500='Suivi quotidien'!A607)*('Hrs 2021'!$A$2:$A$500='Suivi quotidien'!G607)*('Hrs 2021'!$F$2:$F$500*1)))</f>
        <v>-</v>
      </c>
      <c r="W607" s="184" t="str">
        <f>IFERROR(O607/V607,"-")</f>
        <v>-</v>
      </c>
      <c r="X607" s="180" t="str" cm="1">
        <f t="array" ref="X607">IF(SUMPRODUCT(('Hrs 2022'!$C$2:$C$500='Suivi quotidien'!A607)*('Hrs 2022'!$B$2:$B$500='Suivi quotidien'!G607)*('Hrs 2022'!$F$2:$F$500*1))=0,"-",SUMPRODUCT(('Hrs 2022'!$C$2:$C$500='Suivi quotidien'!A607)*('Hrs 2022'!$B$2:$B$500='Suivi quotidien'!G607)*('Hrs 2022'!$F$2:$F$500*1)))</f>
        <v>-</v>
      </c>
      <c r="Y607" s="184" t="str">
        <f>IFERROR(O607/X607,"-")</f>
        <v>-</v>
      </c>
      <c r="Z607" s="153" t="s">
        <v>109</v>
      </c>
      <c r="AA607" s="184" t="str">
        <f>IFERROR(O607/Z607,"-")</f>
        <v>-</v>
      </c>
      <c r="AB607" s="156" t="s">
        <v>109</v>
      </c>
      <c r="AC607" s="181" t="s">
        <v>334</v>
      </c>
    </row>
    <row r="608" spans="1:29" ht="30" x14ac:dyDescent="0.25">
      <c r="A608" s="185"/>
      <c r="B608" s="68"/>
      <c r="L608" s="76"/>
      <c r="O608" s="149" t="str">
        <f>IFERROR(IF(N608="","",(N608+(0.16*N608))),"-")</f>
        <v/>
      </c>
      <c r="P608" s="153" t="s">
        <v>109</v>
      </c>
      <c r="Q608" s="184" t="str">
        <f>IFERROR(N608/P608,"-")</f>
        <v>-</v>
      </c>
      <c r="R608" s="153" t="str" cm="1">
        <f t="array" ref="R608">IFERROR(IF(SUMPRODUCT(('Hrs 2021'!$I$2:$I$500='Suivi quotidien'!A608)*('Hrs 2021'!$H$2:$H$500='Suivi quotidien'!G608)*('Hrs 2021'!$J$2:$J$500*1))=0,"",SUMPRODUCT(('Hrs 2021'!$I$2:$I$500='Suivi quotidien'!A608)*('Hrs 2021'!$H$2:$H$500='Suivi quotidien'!G608)*('Hrs 2021'!$J$2:$J$500*1)))/60,"-")</f>
        <v>-</v>
      </c>
      <c r="S608" s="184" t="str">
        <f>IFERROR(N608/R608,"-")</f>
        <v>-</v>
      </c>
      <c r="T608" s="180" t="str" cm="1">
        <f t="array" ref="T608">IF(SUMPRODUCT(('Hrs 2021'!$B$2:$B$500='Suivi quotidien'!A608)*('Hrs 2021'!$A$2:$A$500='Suivi quotidien'!G608)*('Hrs 2021'!$E$2:$E$500*1))=0,"-",SUMPRODUCT(('Hrs 2021'!$B$2:$B$500='Suivi quotidien'!A608)*('Hrs 2021'!$A$2:$A$500='Suivi quotidien'!G608)*('Hrs 2021'!$E$2:$E$500*1)))</f>
        <v>-</v>
      </c>
      <c r="U608" s="184" t="str">
        <f>IFERROR(O608/T608,"-")</f>
        <v>-</v>
      </c>
      <c r="V608" s="153" t="str" cm="1">
        <f t="array" ref="V608">IF(SUMPRODUCT(('Hrs 2021'!$B$2:$B$500='Suivi quotidien'!A608)*('Hrs 2021'!$A$2:$A$500='Suivi quotidien'!G608)*('Hrs 2021'!$E$2:$E$500*1))=0,"-",SUMPRODUCT(('Hrs 2021'!$B$2:$B$500='Suivi quotidien'!A608)*('Hrs 2021'!$A$2:$A$500='Suivi quotidien'!G608)*('Hrs 2021'!$F$2:$F$500*1)))</f>
        <v>-</v>
      </c>
      <c r="W608" s="184" t="str">
        <f>IFERROR(O608/V608,"-")</f>
        <v>-</v>
      </c>
      <c r="X608" s="180" t="str" cm="1">
        <f t="array" ref="X608">IF(SUMPRODUCT(('Hrs 2022'!$C$2:$C$500='Suivi quotidien'!A608)*('Hrs 2022'!$B$2:$B$500='Suivi quotidien'!G608)*('Hrs 2022'!$F$2:$F$500*1))=0,"-",SUMPRODUCT(('Hrs 2022'!$C$2:$C$500='Suivi quotidien'!A608)*('Hrs 2022'!$B$2:$B$500='Suivi quotidien'!G608)*('Hrs 2022'!$F$2:$F$500*1)))</f>
        <v>-</v>
      </c>
      <c r="Y608" s="184" t="str">
        <f>IFERROR(O608/X608,"-")</f>
        <v>-</v>
      </c>
      <c r="Z608" s="153" t="s">
        <v>109</v>
      </c>
      <c r="AA608" s="184" t="str">
        <f>IFERROR(O608/Z608,"-")</f>
        <v>-</v>
      </c>
      <c r="AB608" s="156" t="s">
        <v>109</v>
      </c>
      <c r="AC608" s="181" t="s">
        <v>334</v>
      </c>
    </row>
    <row r="609" spans="1:29" ht="30" x14ac:dyDescent="0.25">
      <c r="A609" s="185"/>
      <c r="B609" s="68"/>
      <c r="L609" s="76"/>
      <c r="O609" s="149" t="str">
        <f>IFERROR(IF(N609="","",(N609+(0.16*N609))),"-")</f>
        <v/>
      </c>
      <c r="P609" s="153" t="s">
        <v>109</v>
      </c>
      <c r="Q609" s="184" t="str">
        <f>IFERROR(N609/P609,"-")</f>
        <v>-</v>
      </c>
      <c r="R609" s="153" t="str" cm="1">
        <f t="array" ref="R609">IFERROR(IF(SUMPRODUCT(('Hrs 2021'!$I$2:$I$500='Suivi quotidien'!A609)*('Hrs 2021'!$H$2:$H$500='Suivi quotidien'!G609)*('Hrs 2021'!$J$2:$J$500*1))=0,"",SUMPRODUCT(('Hrs 2021'!$I$2:$I$500='Suivi quotidien'!A609)*('Hrs 2021'!$H$2:$H$500='Suivi quotidien'!G609)*('Hrs 2021'!$J$2:$J$500*1)))/60,"-")</f>
        <v>-</v>
      </c>
      <c r="S609" s="184" t="str">
        <f>IFERROR(N609/R609,"-")</f>
        <v>-</v>
      </c>
      <c r="T609" s="180" t="str" cm="1">
        <f t="array" ref="T609">IF(SUMPRODUCT(('Hrs 2021'!$B$2:$B$500='Suivi quotidien'!A609)*('Hrs 2021'!$A$2:$A$500='Suivi quotidien'!G609)*('Hrs 2021'!$E$2:$E$500*1))=0,"-",SUMPRODUCT(('Hrs 2021'!$B$2:$B$500='Suivi quotidien'!A609)*('Hrs 2021'!$A$2:$A$500='Suivi quotidien'!G609)*('Hrs 2021'!$E$2:$E$500*1)))</f>
        <v>-</v>
      </c>
      <c r="U609" s="184" t="str">
        <f>IFERROR(O609/T609,"-")</f>
        <v>-</v>
      </c>
      <c r="V609" s="153" t="str" cm="1">
        <f t="array" ref="V609">IF(SUMPRODUCT(('Hrs 2021'!$B$2:$B$500='Suivi quotidien'!A609)*('Hrs 2021'!$A$2:$A$500='Suivi quotidien'!G609)*('Hrs 2021'!$E$2:$E$500*1))=0,"-",SUMPRODUCT(('Hrs 2021'!$B$2:$B$500='Suivi quotidien'!A609)*('Hrs 2021'!$A$2:$A$500='Suivi quotidien'!G609)*('Hrs 2021'!$F$2:$F$500*1)))</f>
        <v>-</v>
      </c>
      <c r="W609" s="184" t="str">
        <f>IFERROR(O609/V609,"-")</f>
        <v>-</v>
      </c>
      <c r="X609" s="180" t="str" cm="1">
        <f t="array" ref="X609">IF(SUMPRODUCT(('Hrs 2022'!$C$2:$C$500='Suivi quotidien'!A609)*('Hrs 2022'!$B$2:$B$500='Suivi quotidien'!G609)*('Hrs 2022'!$F$2:$F$500*1))=0,"-",SUMPRODUCT(('Hrs 2022'!$C$2:$C$500='Suivi quotidien'!A609)*('Hrs 2022'!$B$2:$B$500='Suivi quotidien'!G609)*('Hrs 2022'!$F$2:$F$500*1)))</f>
        <v>-</v>
      </c>
      <c r="Y609" s="184" t="str">
        <f>IFERROR(O609/X609,"-")</f>
        <v>-</v>
      </c>
      <c r="Z609" s="153" t="s">
        <v>109</v>
      </c>
      <c r="AA609" s="184" t="str">
        <f>IFERROR(O609/Z609,"-")</f>
        <v>-</v>
      </c>
      <c r="AB609" s="156" t="s">
        <v>109</v>
      </c>
      <c r="AC609" s="181" t="s">
        <v>334</v>
      </c>
    </row>
    <row r="610" spans="1:29" ht="30" x14ac:dyDescent="0.25">
      <c r="A610" s="185"/>
      <c r="B610" s="68"/>
      <c r="L610" s="76"/>
      <c r="O610" s="149" t="str">
        <f>IFERROR(IF(N610="","",(N610+(0.16*N610))),"-")</f>
        <v/>
      </c>
      <c r="P610" s="153" t="s">
        <v>109</v>
      </c>
      <c r="Q610" s="184" t="str">
        <f>IFERROR(N610/P610,"-")</f>
        <v>-</v>
      </c>
      <c r="R610" s="153" t="str" cm="1">
        <f t="array" ref="R610">IFERROR(IF(SUMPRODUCT(('Hrs 2021'!$I$2:$I$500='Suivi quotidien'!A610)*('Hrs 2021'!$H$2:$H$500='Suivi quotidien'!G610)*('Hrs 2021'!$J$2:$J$500*1))=0,"",SUMPRODUCT(('Hrs 2021'!$I$2:$I$500='Suivi quotidien'!A610)*('Hrs 2021'!$H$2:$H$500='Suivi quotidien'!G610)*('Hrs 2021'!$J$2:$J$500*1)))/60,"-")</f>
        <v>-</v>
      </c>
      <c r="S610" s="184" t="str">
        <f>IFERROR(N610/R610,"-")</f>
        <v>-</v>
      </c>
      <c r="T610" s="180" t="str" cm="1">
        <f t="array" ref="T610">IF(SUMPRODUCT(('Hrs 2021'!$B$2:$B$500='Suivi quotidien'!A610)*('Hrs 2021'!$A$2:$A$500='Suivi quotidien'!G610)*('Hrs 2021'!$E$2:$E$500*1))=0,"-",SUMPRODUCT(('Hrs 2021'!$B$2:$B$500='Suivi quotidien'!A610)*('Hrs 2021'!$A$2:$A$500='Suivi quotidien'!G610)*('Hrs 2021'!$E$2:$E$500*1)))</f>
        <v>-</v>
      </c>
      <c r="U610" s="184" t="str">
        <f>IFERROR(O610/T610,"-")</f>
        <v>-</v>
      </c>
      <c r="V610" s="153" t="str" cm="1">
        <f t="array" ref="V610">IF(SUMPRODUCT(('Hrs 2021'!$B$2:$B$500='Suivi quotidien'!A610)*('Hrs 2021'!$A$2:$A$500='Suivi quotidien'!G610)*('Hrs 2021'!$E$2:$E$500*1))=0,"-",SUMPRODUCT(('Hrs 2021'!$B$2:$B$500='Suivi quotidien'!A610)*('Hrs 2021'!$A$2:$A$500='Suivi quotidien'!G610)*('Hrs 2021'!$F$2:$F$500*1)))</f>
        <v>-</v>
      </c>
      <c r="W610" s="184" t="str">
        <f>IFERROR(O610/V610,"-")</f>
        <v>-</v>
      </c>
      <c r="X610" s="180" t="str" cm="1">
        <f t="array" ref="X610">IF(SUMPRODUCT(('Hrs 2022'!$C$2:$C$500='Suivi quotidien'!A610)*('Hrs 2022'!$B$2:$B$500='Suivi quotidien'!G610)*('Hrs 2022'!$F$2:$F$500*1))=0,"-",SUMPRODUCT(('Hrs 2022'!$C$2:$C$500='Suivi quotidien'!A610)*('Hrs 2022'!$B$2:$B$500='Suivi quotidien'!G610)*('Hrs 2022'!$F$2:$F$500*1)))</f>
        <v>-</v>
      </c>
      <c r="Y610" s="184" t="str">
        <f>IFERROR(O610/X610,"-")</f>
        <v>-</v>
      </c>
      <c r="Z610" s="153" t="s">
        <v>109</v>
      </c>
      <c r="AA610" s="184" t="str">
        <f>IFERROR(O610/Z610,"-")</f>
        <v>-</v>
      </c>
      <c r="AB610" s="156" t="s">
        <v>109</v>
      </c>
      <c r="AC610" s="181" t="s">
        <v>334</v>
      </c>
    </row>
    <row r="611" spans="1:29" ht="30" x14ac:dyDescent="0.25">
      <c r="A611" s="185"/>
      <c r="B611" s="68"/>
      <c r="L611" s="76"/>
      <c r="O611" s="149" t="str">
        <f>IFERROR(IF(N611="","",(N611+(0.16*N611))),"-")</f>
        <v/>
      </c>
      <c r="P611" s="153" t="s">
        <v>109</v>
      </c>
      <c r="Q611" s="184" t="str">
        <f>IFERROR(N611/P611,"-")</f>
        <v>-</v>
      </c>
      <c r="R611" s="153" t="str" cm="1">
        <f t="array" ref="R611">IFERROR(IF(SUMPRODUCT(('Hrs 2021'!$I$2:$I$500='Suivi quotidien'!A611)*('Hrs 2021'!$H$2:$H$500='Suivi quotidien'!G611)*('Hrs 2021'!$J$2:$J$500*1))=0,"",SUMPRODUCT(('Hrs 2021'!$I$2:$I$500='Suivi quotidien'!A611)*('Hrs 2021'!$H$2:$H$500='Suivi quotidien'!G611)*('Hrs 2021'!$J$2:$J$500*1)))/60,"-")</f>
        <v>-</v>
      </c>
      <c r="S611" s="184" t="str">
        <f>IFERROR(N611/R611,"-")</f>
        <v>-</v>
      </c>
      <c r="T611" s="180" t="str" cm="1">
        <f t="array" ref="T611">IF(SUMPRODUCT(('Hrs 2021'!$B$2:$B$500='Suivi quotidien'!A611)*('Hrs 2021'!$A$2:$A$500='Suivi quotidien'!G611)*('Hrs 2021'!$E$2:$E$500*1))=0,"-",SUMPRODUCT(('Hrs 2021'!$B$2:$B$500='Suivi quotidien'!A611)*('Hrs 2021'!$A$2:$A$500='Suivi quotidien'!G611)*('Hrs 2021'!$E$2:$E$500*1)))</f>
        <v>-</v>
      </c>
      <c r="U611" s="184" t="str">
        <f>IFERROR(O611/T611,"-")</f>
        <v>-</v>
      </c>
      <c r="V611" s="153" t="str" cm="1">
        <f t="array" ref="V611">IF(SUMPRODUCT(('Hrs 2021'!$B$2:$B$500='Suivi quotidien'!A611)*('Hrs 2021'!$A$2:$A$500='Suivi quotidien'!G611)*('Hrs 2021'!$E$2:$E$500*1))=0,"-",SUMPRODUCT(('Hrs 2021'!$B$2:$B$500='Suivi quotidien'!A611)*('Hrs 2021'!$A$2:$A$500='Suivi quotidien'!G611)*('Hrs 2021'!$F$2:$F$500*1)))</f>
        <v>-</v>
      </c>
      <c r="W611" s="184" t="str">
        <f>IFERROR(O611/V611,"-")</f>
        <v>-</v>
      </c>
      <c r="X611" s="180" t="str" cm="1">
        <f t="array" ref="X611">IF(SUMPRODUCT(('Hrs 2022'!$C$2:$C$500='Suivi quotidien'!A611)*('Hrs 2022'!$B$2:$B$500='Suivi quotidien'!G611)*('Hrs 2022'!$F$2:$F$500*1))=0,"-",SUMPRODUCT(('Hrs 2022'!$C$2:$C$500='Suivi quotidien'!A611)*('Hrs 2022'!$B$2:$B$500='Suivi quotidien'!G611)*('Hrs 2022'!$F$2:$F$500*1)))</f>
        <v>-</v>
      </c>
      <c r="Y611" s="184" t="str">
        <f>IFERROR(O611/X611,"-")</f>
        <v>-</v>
      </c>
      <c r="Z611" s="153" t="s">
        <v>109</v>
      </c>
      <c r="AA611" s="184" t="str">
        <f>IFERROR(O611/Z611,"-")</f>
        <v>-</v>
      </c>
      <c r="AB611" s="156" t="s">
        <v>109</v>
      </c>
      <c r="AC611" s="181" t="s">
        <v>334</v>
      </c>
    </row>
    <row r="612" spans="1:29" ht="30" x14ac:dyDescent="0.25">
      <c r="A612" s="185"/>
      <c r="B612" s="68"/>
      <c r="L612" s="76"/>
      <c r="O612" s="149" t="str">
        <f>IFERROR(IF(N612="","",(N612+(0.16*N612))),"-")</f>
        <v/>
      </c>
      <c r="P612" s="153" t="s">
        <v>109</v>
      </c>
      <c r="Q612" s="184" t="str">
        <f>IFERROR(N612/P612,"-")</f>
        <v>-</v>
      </c>
      <c r="R612" s="153" t="str" cm="1">
        <f t="array" ref="R612">IFERROR(IF(SUMPRODUCT(('Hrs 2021'!$I$2:$I$500='Suivi quotidien'!A612)*('Hrs 2021'!$H$2:$H$500='Suivi quotidien'!G612)*('Hrs 2021'!$J$2:$J$500*1))=0,"",SUMPRODUCT(('Hrs 2021'!$I$2:$I$500='Suivi quotidien'!A612)*('Hrs 2021'!$H$2:$H$500='Suivi quotidien'!G612)*('Hrs 2021'!$J$2:$J$500*1)))/60,"-")</f>
        <v>-</v>
      </c>
      <c r="S612" s="184" t="str">
        <f>IFERROR(N612/R612,"-")</f>
        <v>-</v>
      </c>
      <c r="T612" s="180" t="str" cm="1">
        <f t="array" ref="T612">IF(SUMPRODUCT(('Hrs 2021'!$B$2:$B$500='Suivi quotidien'!A612)*('Hrs 2021'!$A$2:$A$500='Suivi quotidien'!G612)*('Hrs 2021'!$E$2:$E$500*1))=0,"-",SUMPRODUCT(('Hrs 2021'!$B$2:$B$500='Suivi quotidien'!A612)*('Hrs 2021'!$A$2:$A$500='Suivi quotidien'!G612)*('Hrs 2021'!$E$2:$E$500*1)))</f>
        <v>-</v>
      </c>
      <c r="U612" s="184" t="str">
        <f>IFERROR(O612/T612,"-")</f>
        <v>-</v>
      </c>
      <c r="V612" s="153" t="str" cm="1">
        <f t="array" ref="V612">IF(SUMPRODUCT(('Hrs 2021'!$B$2:$B$500='Suivi quotidien'!A612)*('Hrs 2021'!$A$2:$A$500='Suivi quotidien'!G612)*('Hrs 2021'!$E$2:$E$500*1))=0,"-",SUMPRODUCT(('Hrs 2021'!$B$2:$B$500='Suivi quotidien'!A612)*('Hrs 2021'!$A$2:$A$500='Suivi quotidien'!G612)*('Hrs 2021'!$F$2:$F$500*1)))</f>
        <v>-</v>
      </c>
      <c r="W612" s="184" t="str">
        <f>IFERROR(O612/V612,"-")</f>
        <v>-</v>
      </c>
      <c r="X612" s="180" t="str" cm="1">
        <f t="array" ref="X612">IF(SUMPRODUCT(('Hrs 2022'!$C$2:$C$500='Suivi quotidien'!A612)*('Hrs 2022'!$B$2:$B$500='Suivi quotidien'!G612)*('Hrs 2022'!$F$2:$F$500*1))=0,"-",SUMPRODUCT(('Hrs 2022'!$C$2:$C$500='Suivi quotidien'!A612)*('Hrs 2022'!$B$2:$B$500='Suivi quotidien'!G612)*('Hrs 2022'!$F$2:$F$500*1)))</f>
        <v>-</v>
      </c>
      <c r="Y612" s="184" t="str">
        <f>IFERROR(O612/X612,"-")</f>
        <v>-</v>
      </c>
      <c r="Z612" s="153" t="s">
        <v>109</v>
      </c>
      <c r="AA612" s="184" t="str">
        <f>IFERROR(O612/Z612,"-")</f>
        <v>-</v>
      </c>
      <c r="AB612" s="156" t="s">
        <v>109</v>
      </c>
      <c r="AC612" s="181" t="s">
        <v>334</v>
      </c>
    </row>
    <row r="613" spans="1:29" ht="30" x14ac:dyDescent="0.25">
      <c r="A613" s="185"/>
      <c r="B613" s="68"/>
      <c r="L613" s="76"/>
      <c r="O613" s="149" t="str">
        <f>IFERROR(IF(N613="","",(N613+(0.16*N613))),"-")</f>
        <v/>
      </c>
      <c r="P613" s="153" t="s">
        <v>109</v>
      </c>
      <c r="Q613" s="184" t="str">
        <f>IFERROR(N613/P613,"-")</f>
        <v>-</v>
      </c>
      <c r="R613" s="153" t="str" cm="1">
        <f t="array" ref="R613">IFERROR(IF(SUMPRODUCT(('Hrs 2021'!$I$2:$I$500='Suivi quotidien'!A613)*('Hrs 2021'!$H$2:$H$500='Suivi quotidien'!G613)*('Hrs 2021'!$J$2:$J$500*1))=0,"",SUMPRODUCT(('Hrs 2021'!$I$2:$I$500='Suivi quotidien'!A613)*('Hrs 2021'!$H$2:$H$500='Suivi quotidien'!G613)*('Hrs 2021'!$J$2:$J$500*1)))/60,"-")</f>
        <v>-</v>
      </c>
      <c r="S613" s="184" t="str">
        <f>IFERROR(N613/R613,"-")</f>
        <v>-</v>
      </c>
      <c r="T613" s="180" t="str" cm="1">
        <f t="array" ref="T613">IF(SUMPRODUCT(('Hrs 2021'!$B$2:$B$500='Suivi quotidien'!A613)*('Hrs 2021'!$A$2:$A$500='Suivi quotidien'!G613)*('Hrs 2021'!$E$2:$E$500*1))=0,"-",SUMPRODUCT(('Hrs 2021'!$B$2:$B$500='Suivi quotidien'!A613)*('Hrs 2021'!$A$2:$A$500='Suivi quotidien'!G613)*('Hrs 2021'!$E$2:$E$500*1)))</f>
        <v>-</v>
      </c>
      <c r="U613" s="184" t="str">
        <f>IFERROR(O613/T613,"-")</f>
        <v>-</v>
      </c>
      <c r="V613" s="153" t="str" cm="1">
        <f t="array" ref="V613">IF(SUMPRODUCT(('Hrs 2021'!$B$2:$B$500='Suivi quotidien'!A613)*('Hrs 2021'!$A$2:$A$500='Suivi quotidien'!G613)*('Hrs 2021'!$E$2:$E$500*1))=0,"-",SUMPRODUCT(('Hrs 2021'!$B$2:$B$500='Suivi quotidien'!A613)*('Hrs 2021'!$A$2:$A$500='Suivi quotidien'!G613)*('Hrs 2021'!$F$2:$F$500*1)))</f>
        <v>-</v>
      </c>
      <c r="W613" s="184" t="str">
        <f>IFERROR(O613/V613,"-")</f>
        <v>-</v>
      </c>
      <c r="X613" s="180" t="str" cm="1">
        <f t="array" ref="X613">IF(SUMPRODUCT(('Hrs 2022'!$C$2:$C$500='Suivi quotidien'!A613)*('Hrs 2022'!$B$2:$B$500='Suivi quotidien'!G613)*('Hrs 2022'!$F$2:$F$500*1))=0,"-",SUMPRODUCT(('Hrs 2022'!$C$2:$C$500='Suivi quotidien'!A613)*('Hrs 2022'!$B$2:$B$500='Suivi quotidien'!G613)*('Hrs 2022'!$F$2:$F$500*1)))</f>
        <v>-</v>
      </c>
      <c r="Y613" s="184" t="str">
        <f>IFERROR(O613/X613,"-")</f>
        <v>-</v>
      </c>
      <c r="Z613" s="153" t="s">
        <v>109</v>
      </c>
      <c r="AA613" s="184" t="str">
        <f>IFERROR(O613/Z613,"-")</f>
        <v>-</v>
      </c>
      <c r="AB613" s="156" t="s">
        <v>109</v>
      </c>
      <c r="AC613" s="181" t="s">
        <v>334</v>
      </c>
    </row>
    <row r="614" spans="1:29" ht="30" x14ac:dyDescent="0.25">
      <c r="A614" s="185"/>
      <c r="B614" s="68"/>
      <c r="L614" s="76"/>
      <c r="O614" s="149" t="str">
        <f>IFERROR(IF(N614="","",(N614+(0.16*N614))),"-")</f>
        <v/>
      </c>
      <c r="P614" s="153" t="s">
        <v>109</v>
      </c>
      <c r="Q614" s="184" t="str">
        <f>IFERROR(N614/P614,"-")</f>
        <v>-</v>
      </c>
      <c r="R614" s="153" t="str" cm="1">
        <f t="array" ref="R614">IFERROR(IF(SUMPRODUCT(('Hrs 2021'!$I$2:$I$500='Suivi quotidien'!A614)*('Hrs 2021'!$H$2:$H$500='Suivi quotidien'!G614)*('Hrs 2021'!$J$2:$J$500*1))=0,"",SUMPRODUCT(('Hrs 2021'!$I$2:$I$500='Suivi quotidien'!A614)*('Hrs 2021'!$H$2:$H$500='Suivi quotidien'!G614)*('Hrs 2021'!$J$2:$J$500*1)))/60,"-")</f>
        <v>-</v>
      </c>
      <c r="S614" s="184" t="str">
        <f>IFERROR(N614/R614,"-")</f>
        <v>-</v>
      </c>
      <c r="T614" s="180" t="str" cm="1">
        <f t="array" ref="T614">IF(SUMPRODUCT(('Hrs 2021'!$B$2:$B$500='Suivi quotidien'!A614)*('Hrs 2021'!$A$2:$A$500='Suivi quotidien'!G614)*('Hrs 2021'!$E$2:$E$500*1))=0,"-",SUMPRODUCT(('Hrs 2021'!$B$2:$B$500='Suivi quotidien'!A614)*('Hrs 2021'!$A$2:$A$500='Suivi quotidien'!G614)*('Hrs 2021'!$E$2:$E$500*1)))</f>
        <v>-</v>
      </c>
      <c r="U614" s="184" t="str">
        <f>IFERROR(O614/T614,"-")</f>
        <v>-</v>
      </c>
      <c r="V614" s="153" t="str" cm="1">
        <f t="array" ref="V614">IF(SUMPRODUCT(('Hrs 2021'!$B$2:$B$500='Suivi quotidien'!A614)*('Hrs 2021'!$A$2:$A$500='Suivi quotidien'!G614)*('Hrs 2021'!$E$2:$E$500*1))=0,"-",SUMPRODUCT(('Hrs 2021'!$B$2:$B$500='Suivi quotidien'!A614)*('Hrs 2021'!$A$2:$A$500='Suivi quotidien'!G614)*('Hrs 2021'!$F$2:$F$500*1)))</f>
        <v>-</v>
      </c>
      <c r="W614" s="184" t="str">
        <f>IFERROR(O614/V614,"-")</f>
        <v>-</v>
      </c>
      <c r="X614" s="180" t="str" cm="1">
        <f t="array" ref="X614">IF(SUMPRODUCT(('Hrs 2022'!$C$2:$C$500='Suivi quotidien'!A614)*('Hrs 2022'!$B$2:$B$500='Suivi quotidien'!G614)*('Hrs 2022'!$F$2:$F$500*1))=0,"-",SUMPRODUCT(('Hrs 2022'!$C$2:$C$500='Suivi quotidien'!A614)*('Hrs 2022'!$B$2:$B$500='Suivi quotidien'!G614)*('Hrs 2022'!$F$2:$F$500*1)))</f>
        <v>-</v>
      </c>
      <c r="Y614" s="184" t="str">
        <f>IFERROR(O614/X614,"-")</f>
        <v>-</v>
      </c>
      <c r="Z614" s="153" t="s">
        <v>109</v>
      </c>
      <c r="AA614" s="184" t="str">
        <f>IFERROR(O614/Z614,"-")</f>
        <v>-</v>
      </c>
      <c r="AB614" s="156" t="s">
        <v>109</v>
      </c>
      <c r="AC614" s="181" t="s">
        <v>334</v>
      </c>
    </row>
    <row r="615" spans="1:29" ht="30" x14ac:dyDescent="0.25">
      <c r="A615" s="185"/>
      <c r="B615" s="68"/>
      <c r="L615" s="76"/>
      <c r="O615" s="149" t="str">
        <f>IFERROR(IF(N615="","",(N615+(0.16*N615))),"-")</f>
        <v/>
      </c>
      <c r="P615" s="153" t="s">
        <v>109</v>
      </c>
      <c r="Q615" s="184" t="str">
        <f>IFERROR(N615/P615,"-")</f>
        <v>-</v>
      </c>
      <c r="R615" s="153" t="str" cm="1">
        <f t="array" ref="R615">IFERROR(IF(SUMPRODUCT(('Hrs 2021'!$I$2:$I$500='Suivi quotidien'!A615)*('Hrs 2021'!$H$2:$H$500='Suivi quotidien'!G615)*('Hrs 2021'!$J$2:$J$500*1))=0,"",SUMPRODUCT(('Hrs 2021'!$I$2:$I$500='Suivi quotidien'!A615)*('Hrs 2021'!$H$2:$H$500='Suivi quotidien'!G615)*('Hrs 2021'!$J$2:$J$500*1)))/60,"-")</f>
        <v>-</v>
      </c>
      <c r="S615" s="184" t="str">
        <f>IFERROR(N615/R615,"-")</f>
        <v>-</v>
      </c>
      <c r="T615" s="180" t="str" cm="1">
        <f t="array" ref="T615">IF(SUMPRODUCT(('Hrs 2021'!$B$2:$B$500='Suivi quotidien'!A615)*('Hrs 2021'!$A$2:$A$500='Suivi quotidien'!G615)*('Hrs 2021'!$E$2:$E$500*1))=0,"-",SUMPRODUCT(('Hrs 2021'!$B$2:$B$500='Suivi quotidien'!A615)*('Hrs 2021'!$A$2:$A$500='Suivi quotidien'!G615)*('Hrs 2021'!$E$2:$E$500*1)))</f>
        <v>-</v>
      </c>
      <c r="U615" s="184" t="str">
        <f>IFERROR(O615/T615,"-")</f>
        <v>-</v>
      </c>
      <c r="V615" s="153" t="str" cm="1">
        <f t="array" ref="V615">IF(SUMPRODUCT(('Hrs 2021'!$B$2:$B$500='Suivi quotidien'!A615)*('Hrs 2021'!$A$2:$A$500='Suivi quotidien'!G615)*('Hrs 2021'!$E$2:$E$500*1))=0,"-",SUMPRODUCT(('Hrs 2021'!$B$2:$B$500='Suivi quotidien'!A615)*('Hrs 2021'!$A$2:$A$500='Suivi quotidien'!G615)*('Hrs 2021'!$F$2:$F$500*1)))</f>
        <v>-</v>
      </c>
      <c r="W615" s="184" t="str">
        <f>IFERROR(O615/V615,"-")</f>
        <v>-</v>
      </c>
      <c r="X615" s="180" t="str" cm="1">
        <f t="array" ref="X615">IF(SUMPRODUCT(('Hrs 2022'!$C$2:$C$500='Suivi quotidien'!A615)*('Hrs 2022'!$B$2:$B$500='Suivi quotidien'!G615)*('Hrs 2022'!$F$2:$F$500*1))=0,"-",SUMPRODUCT(('Hrs 2022'!$C$2:$C$500='Suivi quotidien'!A615)*('Hrs 2022'!$B$2:$B$500='Suivi quotidien'!G615)*('Hrs 2022'!$F$2:$F$500*1)))</f>
        <v>-</v>
      </c>
      <c r="Y615" s="184" t="str">
        <f>IFERROR(O615/X615,"-")</f>
        <v>-</v>
      </c>
      <c r="Z615" s="153" t="s">
        <v>109</v>
      </c>
      <c r="AA615" s="184" t="str">
        <f>IFERROR(O615/Z615,"-")</f>
        <v>-</v>
      </c>
      <c r="AB615" s="156" t="s">
        <v>109</v>
      </c>
      <c r="AC615" s="181" t="s">
        <v>334</v>
      </c>
    </row>
    <row r="616" spans="1:29" ht="30" x14ac:dyDescent="0.25">
      <c r="A616" s="185"/>
      <c r="B616" s="68"/>
      <c r="L616" s="76"/>
      <c r="O616" s="149" t="str">
        <f>IFERROR(IF(N616="","",(N616+(0.16*N616))),"-")</f>
        <v/>
      </c>
      <c r="P616" s="153" t="s">
        <v>109</v>
      </c>
      <c r="Q616" s="184" t="str">
        <f>IFERROR(N616/P616,"-")</f>
        <v>-</v>
      </c>
      <c r="R616" s="153" t="str" cm="1">
        <f t="array" ref="R616">IFERROR(IF(SUMPRODUCT(('Hrs 2021'!$I$2:$I$500='Suivi quotidien'!A616)*('Hrs 2021'!$H$2:$H$500='Suivi quotidien'!G616)*('Hrs 2021'!$J$2:$J$500*1))=0,"",SUMPRODUCT(('Hrs 2021'!$I$2:$I$500='Suivi quotidien'!A616)*('Hrs 2021'!$H$2:$H$500='Suivi quotidien'!G616)*('Hrs 2021'!$J$2:$J$500*1)))/60,"-")</f>
        <v>-</v>
      </c>
      <c r="S616" s="184" t="str">
        <f>IFERROR(N616/R616,"-")</f>
        <v>-</v>
      </c>
      <c r="T616" s="180" t="str" cm="1">
        <f t="array" ref="T616">IF(SUMPRODUCT(('Hrs 2021'!$B$2:$B$500='Suivi quotidien'!A616)*('Hrs 2021'!$A$2:$A$500='Suivi quotidien'!G616)*('Hrs 2021'!$E$2:$E$500*1))=0,"-",SUMPRODUCT(('Hrs 2021'!$B$2:$B$500='Suivi quotidien'!A616)*('Hrs 2021'!$A$2:$A$500='Suivi quotidien'!G616)*('Hrs 2021'!$E$2:$E$500*1)))</f>
        <v>-</v>
      </c>
      <c r="U616" s="184" t="str">
        <f>IFERROR(O616/T616,"-")</f>
        <v>-</v>
      </c>
      <c r="V616" s="153" t="str" cm="1">
        <f t="array" ref="V616">IF(SUMPRODUCT(('Hrs 2021'!$B$2:$B$500='Suivi quotidien'!A616)*('Hrs 2021'!$A$2:$A$500='Suivi quotidien'!G616)*('Hrs 2021'!$E$2:$E$500*1))=0,"-",SUMPRODUCT(('Hrs 2021'!$B$2:$B$500='Suivi quotidien'!A616)*('Hrs 2021'!$A$2:$A$500='Suivi quotidien'!G616)*('Hrs 2021'!$F$2:$F$500*1)))</f>
        <v>-</v>
      </c>
      <c r="W616" s="184" t="str">
        <f>IFERROR(O616/V616,"-")</f>
        <v>-</v>
      </c>
      <c r="X616" s="180" t="str" cm="1">
        <f t="array" ref="X616">IF(SUMPRODUCT(('Hrs 2022'!$C$2:$C$500='Suivi quotidien'!A616)*('Hrs 2022'!$B$2:$B$500='Suivi quotidien'!G616)*('Hrs 2022'!$F$2:$F$500*1))=0,"-",SUMPRODUCT(('Hrs 2022'!$C$2:$C$500='Suivi quotidien'!A616)*('Hrs 2022'!$B$2:$B$500='Suivi quotidien'!G616)*('Hrs 2022'!$F$2:$F$500*1)))</f>
        <v>-</v>
      </c>
      <c r="Y616" s="184" t="str">
        <f>IFERROR(O616/X616,"-")</f>
        <v>-</v>
      </c>
      <c r="Z616" s="153" t="s">
        <v>109</v>
      </c>
      <c r="AA616" s="184" t="str">
        <f>IFERROR(O616/Z616,"-")</f>
        <v>-</v>
      </c>
      <c r="AB616" s="156" t="s">
        <v>109</v>
      </c>
      <c r="AC616" s="181" t="s">
        <v>334</v>
      </c>
    </row>
    <row r="617" spans="1:29" ht="30" x14ac:dyDescent="0.25">
      <c r="A617" s="185"/>
      <c r="B617" s="68"/>
      <c r="L617" s="76"/>
      <c r="O617" s="149" t="str">
        <f>IFERROR(IF(N617="","",(N617+(0.16*N617))),"-")</f>
        <v/>
      </c>
      <c r="P617" s="153" t="s">
        <v>109</v>
      </c>
      <c r="Q617" s="184" t="str">
        <f>IFERROR(N617/P617,"-")</f>
        <v>-</v>
      </c>
      <c r="R617" s="153" t="str" cm="1">
        <f t="array" ref="R617">IFERROR(IF(SUMPRODUCT(('Hrs 2021'!$I$2:$I$500='Suivi quotidien'!A617)*('Hrs 2021'!$H$2:$H$500='Suivi quotidien'!G617)*('Hrs 2021'!$J$2:$J$500*1))=0,"",SUMPRODUCT(('Hrs 2021'!$I$2:$I$500='Suivi quotidien'!A617)*('Hrs 2021'!$H$2:$H$500='Suivi quotidien'!G617)*('Hrs 2021'!$J$2:$J$500*1)))/60,"-")</f>
        <v>-</v>
      </c>
      <c r="S617" s="184" t="str">
        <f>IFERROR(N617/R617,"-")</f>
        <v>-</v>
      </c>
      <c r="T617" s="180" t="str" cm="1">
        <f t="array" ref="T617">IF(SUMPRODUCT(('Hrs 2021'!$B$2:$B$500='Suivi quotidien'!A617)*('Hrs 2021'!$A$2:$A$500='Suivi quotidien'!G617)*('Hrs 2021'!$E$2:$E$500*1))=0,"-",SUMPRODUCT(('Hrs 2021'!$B$2:$B$500='Suivi quotidien'!A617)*('Hrs 2021'!$A$2:$A$500='Suivi quotidien'!G617)*('Hrs 2021'!$E$2:$E$500*1)))</f>
        <v>-</v>
      </c>
      <c r="U617" s="184" t="str">
        <f>IFERROR(O617/T617,"-")</f>
        <v>-</v>
      </c>
      <c r="V617" s="153" t="str" cm="1">
        <f t="array" ref="V617">IF(SUMPRODUCT(('Hrs 2021'!$B$2:$B$500='Suivi quotidien'!A617)*('Hrs 2021'!$A$2:$A$500='Suivi quotidien'!G617)*('Hrs 2021'!$E$2:$E$500*1))=0,"-",SUMPRODUCT(('Hrs 2021'!$B$2:$B$500='Suivi quotidien'!A617)*('Hrs 2021'!$A$2:$A$500='Suivi quotidien'!G617)*('Hrs 2021'!$F$2:$F$500*1)))</f>
        <v>-</v>
      </c>
      <c r="W617" s="184" t="str">
        <f>IFERROR(O617/V617,"-")</f>
        <v>-</v>
      </c>
      <c r="X617" s="180" t="str" cm="1">
        <f t="array" ref="X617">IF(SUMPRODUCT(('Hrs 2022'!$C$2:$C$500='Suivi quotidien'!A617)*('Hrs 2022'!$B$2:$B$500='Suivi quotidien'!G617)*('Hrs 2022'!$F$2:$F$500*1))=0,"-",SUMPRODUCT(('Hrs 2022'!$C$2:$C$500='Suivi quotidien'!A617)*('Hrs 2022'!$B$2:$B$500='Suivi quotidien'!G617)*('Hrs 2022'!$F$2:$F$500*1)))</f>
        <v>-</v>
      </c>
      <c r="Y617" s="184" t="str">
        <f>IFERROR(O617/X617,"-")</f>
        <v>-</v>
      </c>
      <c r="Z617" s="153" t="s">
        <v>109</v>
      </c>
      <c r="AA617" s="184" t="str">
        <f>IFERROR(O617/Z617,"-")</f>
        <v>-</v>
      </c>
      <c r="AB617" s="156" t="s">
        <v>109</v>
      </c>
      <c r="AC617" s="181" t="s">
        <v>334</v>
      </c>
    </row>
    <row r="618" spans="1:29" ht="30" x14ac:dyDescent="0.25">
      <c r="A618" s="185"/>
      <c r="B618" s="68"/>
      <c r="L618" s="76"/>
      <c r="O618" s="149" t="str">
        <f>IFERROR(IF(N618="","",(N618+(0.16*N618))),"-")</f>
        <v/>
      </c>
      <c r="P618" s="153" t="s">
        <v>109</v>
      </c>
      <c r="Q618" s="184" t="str">
        <f>IFERROR(N618/P618,"-")</f>
        <v>-</v>
      </c>
      <c r="R618" s="153" t="str" cm="1">
        <f t="array" ref="R618">IFERROR(IF(SUMPRODUCT(('Hrs 2021'!$I$2:$I$500='Suivi quotidien'!A618)*('Hrs 2021'!$H$2:$H$500='Suivi quotidien'!G618)*('Hrs 2021'!$J$2:$J$500*1))=0,"",SUMPRODUCT(('Hrs 2021'!$I$2:$I$500='Suivi quotidien'!A618)*('Hrs 2021'!$H$2:$H$500='Suivi quotidien'!G618)*('Hrs 2021'!$J$2:$J$500*1)))/60,"-")</f>
        <v>-</v>
      </c>
      <c r="S618" s="184" t="str">
        <f>IFERROR(N618/R618,"-")</f>
        <v>-</v>
      </c>
      <c r="T618" s="180" t="str" cm="1">
        <f t="array" ref="T618">IF(SUMPRODUCT(('Hrs 2021'!$B$2:$B$500='Suivi quotidien'!A618)*('Hrs 2021'!$A$2:$A$500='Suivi quotidien'!G618)*('Hrs 2021'!$E$2:$E$500*1))=0,"-",SUMPRODUCT(('Hrs 2021'!$B$2:$B$500='Suivi quotidien'!A618)*('Hrs 2021'!$A$2:$A$500='Suivi quotidien'!G618)*('Hrs 2021'!$E$2:$E$500*1)))</f>
        <v>-</v>
      </c>
      <c r="U618" s="184" t="str">
        <f>IFERROR(O618/T618,"-")</f>
        <v>-</v>
      </c>
      <c r="V618" s="153" t="str" cm="1">
        <f t="array" ref="V618">IF(SUMPRODUCT(('Hrs 2021'!$B$2:$B$500='Suivi quotidien'!A618)*('Hrs 2021'!$A$2:$A$500='Suivi quotidien'!G618)*('Hrs 2021'!$E$2:$E$500*1))=0,"-",SUMPRODUCT(('Hrs 2021'!$B$2:$B$500='Suivi quotidien'!A618)*('Hrs 2021'!$A$2:$A$500='Suivi quotidien'!G618)*('Hrs 2021'!$F$2:$F$500*1)))</f>
        <v>-</v>
      </c>
      <c r="W618" s="184" t="str">
        <f>IFERROR(O618/V618,"-")</f>
        <v>-</v>
      </c>
      <c r="X618" s="180" t="str" cm="1">
        <f t="array" ref="X618">IF(SUMPRODUCT(('Hrs 2022'!$C$2:$C$500='Suivi quotidien'!A618)*('Hrs 2022'!$B$2:$B$500='Suivi quotidien'!G618)*('Hrs 2022'!$F$2:$F$500*1))=0,"-",SUMPRODUCT(('Hrs 2022'!$C$2:$C$500='Suivi quotidien'!A618)*('Hrs 2022'!$B$2:$B$500='Suivi quotidien'!G618)*('Hrs 2022'!$F$2:$F$500*1)))</f>
        <v>-</v>
      </c>
      <c r="Y618" s="184" t="str">
        <f>IFERROR(O618/X618,"-")</f>
        <v>-</v>
      </c>
      <c r="Z618" s="153" t="s">
        <v>109</v>
      </c>
      <c r="AA618" s="184" t="str">
        <f>IFERROR(O618/Z618,"-")</f>
        <v>-</v>
      </c>
      <c r="AB618" s="156" t="s">
        <v>109</v>
      </c>
      <c r="AC618" s="181" t="s">
        <v>334</v>
      </c>
    </row>
    <row r="619" spans="1:29" ht="30" x14ac:dyDescent="0.25">
      <c r="A619" s="185"/>
      <c r="B619" s="68"/>
      <c r="L619" s="76"/>
      <c r="O619" s="149" t="str">
        <f>IFERROR(IF(N619="","",(N619+(0.16*N619))),"-")</f>
        <v/>
      </c>
      <c r="P619" s="153" t="s">
        <v>109</v>
      </c>
      <c r="Q619" s="184" t="str">
        <f>IFERROR(N619/P619,"-")</f>
        <v>-</v>
      </c>
      <c r="R619" s="153" t="str" cm="1">
        <f t="array" ref="R619">IFERROR(IF(SUMPRODUCT(('Hrs 2021'!$I$2:$I$500='Suivi quotidien'!A619)*('Hrs 2021'!$H$2:$H$500='Suivi quotidien'!G619)*('Hrs 2021'!$J$2:$J$500*1))=0,"",SUMPRODUCT(('Hrs 2021'!$I$2:$I$500='Suivi quotidien'!A619)*('Hrs 2021'!$H$2:$H$500='Suivi quotidien'!G619)*('Hrs 2021'!$J$2:$J$500*1)))/60,"-")</f>
        <v>-</v>
      </c>
      <c r="S619" s="184" t="str">
        <f>IFERROR(N619/R619,"-")</f>
        <v>-</v>
      </c>
      <c r="T619" s="180" t="str" cm="1">
        <f t="array" ref="T619">IF(SUMPRODUCT(('Hrs 2021'!$B$2:$B$500='Suivi quotidien'!A619)*('Hrs 2021'!$A$2:$A$500='Suivi quotidien'!G619)*('Hrs 2021'!$E$2:$E$500*1))=0,"-",SUMPRODUCT(('Hrs 2021'!$B$2:$B$500='Suivi quotidien'!A619)*('Hrs 2021'!$A$2:$A$500='Suivi quotidien'!G619)*('Hrs 2021'!$E$2:$E$500*1)))</f>
        <v>-</v>
      </c>
      <c r="U619" s="184" t="str">
        <f>IFERROR(O619/T619,"-")</f>
        <v>-</v>
      </c>
      <c r="V619" s="153" t="str" cm="1">
        <f t="array" ref="V619">IF(SUMPRODUCT(('Hrs 2021'!$B$2:$B$500='Suivi quotidien'!A619)*('Hrs 2021'!$A$2:$A$500='Suivi quotidien'!G619)*('Hrs 2021'!$E$2:$E$500*1))=0,"-",SUMPRODUCT(('Hrs 2021'!$B$2:$B$500='Suivi quotidien'!A619)*('Hrs 2021'!$A$2:$A$500='Suivi quotidien'!G619)*('Hrs 2021'!$F$2:$F$500*1)))</f>
        <v>-</v>
      </c>
      <c r="W619" s="184" t="str">
        <f>IFERROR(O619/V619,"-")</f>
        <v>-</v>
      </c>
      <c r="X619" s="180" t="str" cm="1">
        <f t="array" ref="X619">IF(SUMPRODUCT(('Hrs 2022'!$C$2:$C$500='Suivi quotidien'!A619)*('Hrs 2022'!$B$2:$B$500='Suivi quotidien'!G619)*('Hrs 2022'!$F$2:$F$500*1))=0,"-",SUMPRODUCT(('Hrs 2022'!$C$2:$C$500='Suivi quotidien'!A619)*('Hrs 2022'!$B$2:$B$500='Suivi quotidien'!G619)*('Hrs 2022'!$F$2:$F$500*1)))</f>
        <v>-</v>
      </c>
      <c r="Y619" s="184" t="str">
        <f>IFERROR(O619/X619,"-")</f>
        <v>-</v>
      </c>
      <c r="Z619" s="153" t="s">
        <v>109</v>
      </c>
      <c r="AA619" s="184" t="str">
        <f>IFERROR(O619/Z619,"-")</f>
        <v>-</v>
      </c>
      <c r="AB619" s="156" t="s">
        <v>109</v>
      </c>
      <c r="AC619" s="181" t="s">
        <v>334</v>
      </c>
    </row>
    <row r="620" spans="1:29" ht="30" x14ac:dyDescent="0.25">
      <c r="A620" s="185"/>
      <c r="B620" s="68"/>
      <c r="L620" s="76"/>
      <c r="O620" s="149" t="str">
        <f>IFERROR(IF(N620="","",(N620+(0.16*N620))),"-")</f>
        <v/>
      </c>
      <c r="P620" s="153" t="s">
        <v>109</v>
      </c>
      <c r="Q620" s="184" t="str">
        <f>IFERROR(N620/P620,"-")</f>
        <v>-</v>
      </c>
      <c r="R620" s="153" t="str" cm="1">
        <f t="array" ref="R620">IFERROR(IF(SUMPRODUCT(('Hrs 2021'!$I$2:$I$500='Suivi quotidien'!A620)*('Hrs 2021'!$H$2:$H$500='Suivi quotidien'!G620)*('Hrs 2021'!$J$2:$J$500*1))=0,"",SUMPRODUCT(('Hrs 2021'!$I$2:$I$500='Suivi quotidien'!A620)*('Hrs 2021'!$H$2:$H$500='Suivi quotidien'!G620)*('Hrs 2021'!$J$2:$J$500*1)))/60,"-")</f>
        <v>-</v>
      </c>
      <c r="S620" s="184" t="str">
        <f>IFERROR(N620/R620,"-")</f>
        <v>-</v>
      </c>
      <c r="T620" s="180" t="str" cm="1">
        <f t="array" ref="T620">IF(SUMPRODUCT(('Hrs 2021'!$B$2:$B$500='Suivi quotidien'!A620)*('Hrs 2021'!$A$2:$A$500='Suivi quotidien'!G620)*('Hrs 2021'!$E$2:$E$500*1))=0,"-",SUMPRODUCT(('Hrs 2021'!$B$2:$B$500='Suivi quotidien'!A620)*('Hrs 2021'!$A$2:$A$500='Suivi quotidien'!G620)*('Hrs 2021'!$E$2:$E$500*1)))</f>
        <v>-</v>
      </c>
      <c r="U620" s="184" t="str">
        <f>IFERROR(O620/T620,"-")</f>
        <v>-</v>
      </c>
      <c r="V620" s="153" t="str" cm="1">
        <f t="array" ref="V620">IF(SUMPRODUCT(('Hrs 2021'!$B$2:$B$500='Suivi quotidien'!A620)*('Hrs 2021'!$A$2:$A$500='Suivi quotidien'!G620)*('Hrs 2021'!$E$2:$E$500*1))=0,"-",SUMPRODUCT(('Hrs 2021'!$B$2:$B$500='Suivi quotidien'!A620)*('Hrs 2021'!$A$2:$A$500='Suivi quotidien'!G620)*('Hrs 2021'!$F$2:$F$500*1)))</f>
        <v>-</v>
      </c>
      <c r="W620" s="184" t="str">
        <f>IFERROR(O620/V620,"-")</f>
        <v>-</v>
      </c>
      <c r="X620" s="180" t="str" cm="1">
        <f t="array" ref="X620">IF(SUMPRODUCT(('Hrs 2022'!$C$2:$C$500='Suivi quotidien'!A620)*('Hrs 2022'!$B$2:$B$500='Suivi quotidien'!G620)*('Hrs 2022'!$F$2:$F$500*1))=0,"-",SUMPRODUCT(('Hrs 2022'!$C$2:$C$500='Suivi quotidien'!A620)*('Hrs 2022'!$B$2:$B$500='Suivi quotidien'!G620)*('Hrs 2022'!$F$2:$F$500*1)))</f>
        <v>-</v>
      </c>
      <c r="Y620" s="184" t="str">
        <f>IFERROR(O620/X620,"-")</f>
        <v>-</v>
      </c>
      <c r="Z620" s="153" t="s">
        <v>109</v>
      </c>
      <c r="AA620" s="184" t="str">
        <f>IFERROR(O620/Z620,"-")</f>
        <v>-</v>
      </c>
      <c r="AB620" s="156" t="s">
        <v>109</v>
      </c>
      <c r="AC620" s="181" t="s">
        <v>334</v>
      </c>
    </row>
    <row r="621" spans="1:29" ht="30" x14ac:dyDescent="0.25">
      <c r="A621" s="185"/>
      <c r="B621" s="68"/>
      <c r="L621" s="76"/>
      <c r="O621" s="149" t="str">
        <f>IFERROR(IF(N621="","",(N621+(0.16*N621))),"-")</f>
        <v/>
      </c>
      <c r="P621" s="153" t="s">
        <v>109</v>
      </c>
      <c r="Q621" s="184" t="str">
        <f>IFERROR(N621/P621,"-")</f>
        <v>-</v>
      </c>
      <c r="R621" s="153" t="str" cm="1">
        <f t="array" ref="R621">IFERROR(IF(SUMPRODUCT(('Hrs 2021'!$I$2:$I$500='Suivi quotidien'!A621)*('Hrs 2021'!$H$2:$H$500='Suivi quotidien'!G621)*('Hrs 2021'!$J$2:$J$500*1))=0,"",SUMPRODUCT(('Hrs 2021'!$I$2:$I$500='Suivi quotidien'!A621)*('Hrs 2021'!$H$2:$H$500='Suivi quotidien'!G621)*('Hrs 2021'!$J$2:$J$500*1)))/60,"-")</f>
        <v>-</v>
      </c>
      <c r="S621" s="184" t="str">
        <f>IFERROR(N621/R621,"-")</f>
        <v>-</v>
      </c>
      <c r="T621" s="180" t="str" cm="1">
        <f t="array" ref="T621">IF(SUMPRODUCT(('Hrs 2021'!$B$2:$B$500='Suivi quotidien'!A621)*('Hrs 2021'!$A$2:$A$500='Suivi quotidien'!G621)*('Hrs 2021'!$E$2:$E$500*1))=0,"-",SUMPRODUCT(('Hrs 2021'!$B$2:$B$500='Suivi quotidien'!A621)*('Hrs 2021'!$A$2:$A$500='Suivi quotidien'!G621)*('Hrs 2021'!$E$2:$E$500*1)))</f>
        <v>-</v>
      </c>
      <c r="U621" s="184" t="str">
        <f>IFERROR(O621/T621,"-")</f>
        <v>-</v>
      </c>
      <c r="V621" s="153" t="str" cm="1">
        <f t="array" ref="V621">IF(SUMPRODUCT(('Hrs 2021'!$B$2:$B$500='Suivi quotidien'!A621)*('Hrs 2021'!$A$2:$A$500='Suivi quotidien'!G621)*('Hrs 2021'!$E$2:$E$500*1))=0,"-",SUMPRODUCT(('Hrs 2021'!$B$2:$B$500='Suivi quotidien'!A621)*('Hrs 2021'!$A$2:$A$500='Suivi quotidien'!G621)*('Hrs 2021'!$F$2:$F$500*1)))</f>
        <v>-</v>
      </c>
      <c r="W621" s="184" t="str">
        <f>IFERROR(O621/V621,"-")</f>
        <v>-</v>
      </c>
      <c r="X621" s="180" t="str" cm="1">
        <f t="array" ref="X621">IF(SUMPRODUCT(('Hrs 2022'!$C$2:$C$500='Suivi quotidien'!A621)*('Hrs 2022'!$B$2:$B$500='Suivi quotidien'!G621)*('Hrs 2022'!$F$2:$F$500*1))=0,"-",SUMPRODUCT(('Hrs 2022'!$C$2:$C$500='Suivi quotidien'!A621)*('Hrs 2022'!$B$2:$B$500='Suivi quotidien'!G621)*('Hrs 2022'!$F$2:$F$500*1)))</f>
        <v>-</v>
      </c>
      <c r="Y621" s="184" t="str">
        <f>IFERROR(O621/X621,"-")</f>
        <v>-</v>
      </c>
      <c r="Z621" s="153" t="s">
        <v>109</v>
      </c>
      <c r="AA621" s="184" t="str">
        <f>IFERROR(O621/Z621,"-")</f>
        <v>-</v>
      </c>
      <c r="AB621" s="156" t="s">
        <v>109</v>
      </c>
      <c r="AC621" s="181" t="s">
        <v>334</v>
      </c>
    </row>
    <row r="622" spans="1:29" ht="30" x14ac:dyDescent="0.25">
      <c r="A622" s="185"/>
      <c r="B622" s="68"/>
      <c r="L622" s="76"/>
      <c r="O622" s="149" t="str">
        <f>IFERROR(IF(N622="","",(N622+(0.16*N622))),"-")</f>
        <v/>
      </c>
      <c r="P622" s="153" t="s">
        <v>109</v>
      </c>
      <c r="Q622" s="184" t="str">
        <f>IFERROR(N622/P622,"-")</f>
        <v>-</v>
      </c>
      <c r="R622" s="153" t="str" cm="1">
        <f t="array" ref="R622">IFERROR(IF(SUMPRODUCT(('Hrs 2021'!$I$2:$I$500='Suivi quotidien'!A622)*('Hrs 2021'!$H$2:$H$500='Suivi quotidien'!G622)*('Hrs 2021'!$J$2:$J$500*1))=0,"",SUMPRODUCT(('Hrs 2021'!$I$2:$I$500='Suivi quotidien'!A622)*('Hrs 2021'!$H$2:$H$500='Suivi quotidien'!G622)*('Hrs 2021'!$J$2:$J$500*1)))/60,"-")</f>
        <v>-</v>
      </c>
      <c r="S622" s="184" t="str">
        <f>IFERROR(N622/R622,"-")</f>
        <v>-</v>
      </c>
      <c r="T622" s="180" t="str" cm="1">
        <f t="array" ref="T622">IF(SUMPRODUCT(('Hrs 2021'!$B$2:$B$500='Suivi quotidien'!A622)*('Hrs 2021'!$A$2:$A$500='Suivi quotidien'!G622)*('Hrs 2021'!$E$2:$E$500*1))=0,"-",SUMPRODUCT(('Hrs 2021'!$B$2:$B$500='Suivi quotidien'!A622)*('Hrs 2021'!$A$2:$A$500='Suivi quotidien'!G622)*('Hrs 2021'!$E$2:$E$500*1)))</f>
        <v>-</v>
      </c>
      <c r="U622" s="184" t="str">
        <f>IFERROR(O622/T622,"-")</f>
        <v>-</v>
      </c>
      <c r="V622" s="153" t="str" cm="1">
        <f t="array" ref="V622">IF(SUMPRODUCT(('Hrs 2021'!$B$2:$B$500='Suivi quotidien'!A622)*('Hrs 2021'!$A$2:$A$500='Suivi quotidien'!G622)*('Hrs 2021'!$E$2:$E$500*1))=0,"-",SUMPRODUCT(('Hrs 2021'!$B$2:$B$500='Suivi quotidien'!A622)*('Hrs 2021'!$A$2:$A$500='Suivi quotidien'!G622)*('Hrs 2021'!$F$2:$F$500*1)))</f>
        <v>-</v>
      </c>
      <c r="W622" s="184" t="str">
        <f>IFERROR(O622/V622,"-")</f>
        <v>-</v>
      </c>
      <c r="X622" s="180" t="str" cm="1">
        <f t="array" ref="X622">IF(SUMPRODUCT(('Hrs 2022'!$C$2:$C$500='Suivi quotidien'!A622)*('Hrs 2022'!$B$2:$B$500='Suivi quotidien'!G622)*('Hrs 2022'!$F$2:$F$500*1))=0,"-",SUMPRODUCT(('Hrs 2022'!$C$2:$C$500='Suivi quotidien'!A622)*('Hrs 2022'!$B$2:$B$500='Suivi quotidien'!G622)*('Hrs 2022'!$F$2:$F$500*1)))</f>
        <v>-</v>
      </c>
      <c r="Y622" s="184" t="str">
        <f>IFERROR(O622/X622,"-")</f>
        <v>-</v>
      </c>
      <c r="Z622" s="153" t="s">
        <v>109</v>
      </c>
      <c r="AA622" s="184" t="str">
        <f>IFERROR(O622/Z622,"-")</f>
        <v>-</v>
      </c>
      <c r="AB622" s="156" t="s">
        <v>109</v>
      </c>
      <c r="AC622" s="181" t="s">
        <v>334</v>
      </c>
    </row>
    <row r="623" spans="1:29" ht="30" x14ac:dyDescent="0.25">
      <c r="A623" s="185"/>
      <c r="B623" s="68"/>
      <c r="L623" s="76"/>
      <c r="O623" s="149" t="str">
        <f>IFERROR(IF(N623="","",(N623+(0.16*N623))),"-")</f>
        <v/>
      </c>
      <c r="P623" s="153" t="s">
        <v>109</v>
      </c>
      <c r="Q623" s="184" t="str">
        <f>IFERROR(N623/P623,"-")</f>
        <v>-</v>
      </c>
      <c r="R623" s="153" t="str" cm="1">
        <f t="array" ref="R623">IFERROR(IF(SUMPRODUCT(('Hrs 2021'!$I$2:$I$500='Suivi quotidien'!A623)*('Hrs 2021'!$H$2:$H$500='Suivi quotidien'!G623)*('Hrs 2021'!$J$2:$J$500*1))=0,"",SUMPRODUCT(('Hrs 2021'!$I$2:$I$500='Suivi quotidien'!A623)*('Hrs 2021'!$H$2:$H$500='Suivi quotidien'!G623)*('Hrs 2021'!$J$2:$J$500*1)))/60,"-")</f>
        <v>-</v>
      </c>
      <c r="S623" s="184" t="str">
        <f>IFERROR(N623/R623,"-")</f>
        <v>-</v>
      </c>
      <c r="T623" s="180" t="str" cm="1">
        <f t="array" ref="T623">IF(SUMPRODUCT(('Hrs 2021'!$B$2:$B$500='Suivi quotidien'!A623)*('Hrs 2021'!$A$2:$A$500='Suivi quotidien'!G623)*('Hrs 2021'!$E$2:$E$500*1))=0,"-",SUMPRODUCT(('Hrs 2021'!$B$2:$B$500='Suivi quotidien'!A623)*('Hrs 2021'!$A$2:$A$500='Suivi quotidien'!G623)*('Hrs 2021'!$E$2:$E$500*1)))</f>
        <v>-</v>
      </c>
      <c r="U623" s="184" t="str">
        <f>IFERROR(O623/T623,"-")</f>
        <v>-</v>
      </c>
      <c r="V623" s="153" t="str" cm="1">
        <f t="array" ref="V623">IF(SUMPRODUCT(('Hrs 2021'!$B$2:$B$500='Suivi quotidien'!A623)*('Hrs 2021'!$A$2:$A$500='Suivi quotidien'!G623)*('Hrs 2021'!$E$2:$E$500*1))=0,"-",SUMPRODUCT(('Hrs 2021'!$B$2:$B$500='Suivi quotidien'!A623)*('Hrs 2021'!$A$2:$A$500='Suivi quotidien'!G623)*('Hrs 2021'!$F$2:$F$500*1)))</f>
        <v>-</v>
      </c>
      <c r="W623" s="184" t="str">
        <f>IFERROR(O623/V623,"-")</f>
        <v>-</v>
      </c>
      <c r="X623" s="180" t="str" cm="1">
        <f t="array" ref="X623">IF(SUMPRODUCT(('Hrs 2022'!$C$2:$C$500='Suivi quotidien'!A623)*('Hrs 2022'!$B$2:$B$500='Suivi quotidien'!G623)*('Hrs 2022'!$F$2:$F$500*1))=0,"-",SUMPRODUCT(('Hrs 2022'!$C$2:$C$500='Suivi quotidien'!A623)*('Hrs 2022'!$B$2:$B$500='Suivi quotidien'!G623)*('Hrs 2022'!$F$2:$F$500*1)))</f>
        <v>-</v>
      </c>
      <c r="Y623" s="184" t="str">
        <f>IFERROR(O623/X623,"-")</f>
        <v>-</v>
      </c>
      <c r="Z623" s="153" t="s">
        <v>109</v>
      </c>
      <c r="AA623" s="184" t="str">
        <f>IFERROR(O623/Z623,"-")</f>
        <v>-</v>
      </c>
      <c r="AB623" s="156" t="s">
        <v>109</v>
      </c>
      <c r="AC623" s="181" t="s">
        <v>334</v>
      </c>
    </row>
    <row r="624" spans="1:29" ht="30" x14ac:dyDescent="0.25">
      <c r="A624" s="185"/>
      <c r="B624" s="68"/>
      <c r="L624" s="76"/>
      <c r="O624" s="149" t="str">
        <f>IFERROR(IF(N624="","",(N624+(0.16*N624))),"-")</f>
        <v/>
      </c>
      <c r="P624" s="153" t="s">
        <v>109</v>
      </c>
      <c r="Q624" s="184" t="str">
        <f>IFERROR(N624/P624,"-")</f>
        <v>-</v>
      </c>
      <c r="R624" s="153" t="str" cm="1">
        <f t="array" ref="R624">IFERROR(IF(SUMPRODUCT(('Hrs 2021'!$I$2:$I$500='Suivi quotidien'!A624)*('Hrs 2021'!$H$2:$H$500='Suivi quotidien'!G624)*('Hrs 2021'!$J$2:$J$500*1))=0,"",SUMPRODUCT(('Hrs 2021'!$I$2:$I$500='Suivi quotidien'!A624)*('Hrs 2021'!$H$2:$H$500='Suivi quotidien'!G624)*('Hrs 2021'!$J$2:$J$500*1)))/60,"-")</f>
        <v>-</v>
      </c>
      <c r="S624" s="184" t="str">
        <f>IFERROR(N624/R624,"-")</f>
        <v>-</v>
      </c>
      <c r="T624" s="180" t="str" cm="1">
        <f t="array" ref="T624">IF(SUMPRODUCT(('Hrs 2021'!$B$2:$B$500='Suivi quotidien'!A624)*('Hrs 2021'!$A$2:$A$500='Suivi quotidien'!G624)*('Hrs 2021'!$E$2:$E$500*1))=0,"-",SUMPRODUCT(('Hrs 2021'!$B$2:$B$500='Suivi quotidien'!A624)*('Hrs 2021'!$A$2:$A$500='Suivi quotidien'!G624)*('Hrs 2021'!$E$2:$E$500*1)))</f>
        <v>-</v>
      </c>
      <c r="U624" s="184" t="str">
        <f>IFERROR(O624/T624,"-")</f>
        <v>-</v>
      </c>
      <c r="V624" s="153" t="str" cm="1">
        <f t="array" ref="V624">IF(SUMPRODUCT(('Hrs 2021'!$B$2:$B$500='Suivi quotidien'!A624)*('Hrs 2021'!$A$2:$A$500='Suivi quotidien'!G624)*('Hrs 2021'!$E$2:$E$500*1))=0,"-",SUMPRODUCT(('Hrs 2021'!$B$2:$B$500='Suivi quotidien'!A624)*('Hrs 2021'!$A$2:$A$500='Suivi quotidien'!G624)*('Hrs 2021'!$F$2:$F$500*1)))</f>
        <v>-</v>
      </c>
      <c r="W624" s="184" t="str">
        <f>IFERROR(O624/V624,"-")</f>
        <v>-</v>
      </c>
      <c r="X624" s="180" t="str" cm="1">
        <f t="array" ref="X624">IF(SUMPRODUCT(('Hrs 2022'!$C$2:$C$500='Suivi quotidien'!A624)*('Hrs 2022'!$B$2:$B$500='Suivi quotidien'!G624)*('Hrs 2022'!$F$2:$F$500*1))=0,"-",SUMPRODUCT(('Hrs 2022'!$C$2:$C$500='Suivi quotidien'!A624)*('Hrs 2022'!$B$2:$B$500='Suivi quotidien'!G624)*('Hrs 2022'!$F$2:$F$500*1)))</f>
        <v>-</v>
      </c>
      <c r="Y624" s="184" t="str">
        <f>IFERROR(O624/X624,"-")</f>
        <v>-</v>
      </c>
      <c r="Z624" s="153" t="s">
        <v>109</v>
      </c>
      <c r="AA624" s="184" t="str">
        <f>IFERROR(O624/Z624,"-")</f>
        <v>-</v>
      </c>
      <c r="AB624" s="156" t="s">
        <v>109</v>
      </c>
      <c r="AC624" s="181" t="s">
        <v>334</v>
      </c>
    </row>
    <row r="625" spans="1:29" ht="30" x14ac:dyDescent="0.25">
      <c r="A625" s="185"/>
      <c r="B625" s="68"/>
      <c r="L625" s="76"/>
      <c r="O625" s="149" t="str">
        <f>IFERROR(IF(N625="","",(N625+(0.16*N625))),"-")</f>
        <v/>
      </c>
      <c r="P625" s="153" t="s">
        <v>109</v>
      </c>
      <c r="Q625" s="184" t="str">
        <f>IFERROR(N625/P625,"-")</f>
        <v>-</v>
      </c>
      <c r="R625" s="153" t="str" cm="1">
        <f t="array" ref="R625">IFERROR(IF(SUMPRODUCT(('Hrs 2021'!$I$2:$I$500='Suivi quotidien'!A625)*('Hrs 2021'!$H$2:$H$500='Suivi quotidien'!G625)*('Hrs 2021'!$J$2:$J$500*1))=0,"",SUMPRODUCT(('Hrs 2021'!$I$2:$I$500='Suivi quotidien'!A625)*('Hrs 2021'!$H$2:$H$500='Suivi quotidien'!G625)*('Hrs 2021'!$J$2:$J$500*1)))/60,"-")</f>
        <v>-</v>
      </c>
      <c r="S625" s="184" t="str">
        <f>IFERROR(N625/R625,"-")</f>
        <v>-</v>
      </c>
      <c r="T625" s="180" t="str" cm="1">
        <f t="array" ref="T625">IF(SUMPRODUCT(('Hrs 2021'!$B$2:$B$500='Suivi quotidien'!A625)*('Hrs 2021'!$A$2:$A$500='Suivi quotidien'!G625)*('Hrs 2021'!$E$2:$E$500*1))=0,"-",SUMPRODUCT(('Hrs 2021'!$B$2:$B$500='Suivi quotidien'!A625)*('Hrs 2021'!$A$2:$A$500='Suivi quotidien'!G625)*('Hrs 2021'!$E$2:$E$500*1)))</f>
        <v>-</v>
      </c>
      <c r="U625" s="184" t="str">
        <f>IFERROR(O625/T625,"-")</f>
        <v>-</v>
      </c>
      <c r="V625" s="153" t="str" cm="1">
        <f t="array" ref="V625">IF(SUMPRODUCT(('Hrs 2021'!$B$2:$B$500='Suivi quotidien'!A625)*('Hrs 2021'!$A$2:$A$500='Suivi quotidien'!G625)*('Hrs 2021'!$E$2:$E$500*1))=0,"-",SUMPRODUCT(('Hrs 2021'!$B$2:$B$500='Suivi quotidien'!A625)*('Hrs 2021'!$A$2:$A$500='Suivi quotidien'!G625)*('Hrs 2021'!$F$2:$F$500*1)))</f>
        <v>-</v>
      </c>
      <c r="W625" s="184" t="str">
        <f>IFERROR(O625/V625,"-")</f>
        <v>-</v>
      </c>
      <c r="X625" s="180" t="str" cm="1">
        <f t="array" ref="X625">IF(SUMPRODUCT(('Hrs 2022'!$C$2:$C$500='Suivi quotidien'!A625)*('Hrs 2022'!$B$2:$B$500='Suivi quotidien'!G625)*('Hrs 2022'!$F$2:$F$500*1))=0,"-",SUMPRODUCT(('Hrs 2022'!$C$2:$C$500='Suivi quotidien'!A625)*('Hrs 2022'!$B$2:$B$500='Suivi quotidien'!G625)*('Hrs 2022'!$F$2:$F$500*1)))</f>
        <v>-</v>
      </c>
      <c r="Y625" s="184" t="str">
        <f>IFERROR(O625/X625,"-")</f>
        <v>-</v>
      </c>
      <c r="Z625" s="153" t="s">
        <v>109</v>
      </c>
      <c r="AA625" s="184" t="str">
        <f>IFERROR(O625/Z625,"-")</f>
        <v>-</v>
      </c>
      <c r="AB625" s="156" t="s">
        <v>109</v>
      </c>
      <c r="AC625" s="181" t="s">
        <v>334</v>
      </c>
    </row>
    <row r="626" spans="1:29" ht="30" x14ac:dyDescent="0.25">
      <c r="A626" s="185"/>
      <c r="B626" s="68"/>
      <c r="L626" s="76"/>
      <c r="O626" s="149" t="str">
        <f>IFERROR(IF(N626="","",(N626+(0.16*N626))),"-")</f>
        <v/>
      </c>
      <c r="P626" s="153" t="s">
        <v>109</v>
      </c>
      <c r="Q626" s="184" t="str">
        <f>IFERROR(N626/P626,"-")</f>
        <v>-</v>
      </c>
      <c r="R626" s="153" t="str" cm="1">
        <f t="array" ref="R626">IFERROR(IF(SUMPRODUCT(('Hrs 2021'!$I$2:$I$500='Suivi quotidien'!A626)*('Hrs 2021'!$H$2:$H$500='Suivi quotidien'!G626)*('Hrs 2021'!$J$2:$J$500*1))=0,"",SUMPRODUCT(('Hrs 2021'!$I$2:$I$500='Suivi quotidien'!A626)*('Hrs 2021'!$H$2:$H$500='Suivi quotidien'!G626)*('Hrs 2021'!$J$2:$J$500*1)))/60,"-")</f>
        <v>-</v>
      </c>
      <c r="S626" s="184" t="str">
        <f>IFERROR(N626/R626,"-")</f>
        <v>-</v>
      </c>
      <c r="T626" s="180" t="str" cm="1">
        <f t="array" ref="T626">IF(SUMPRODUCT(('Hrs 2021'!$B$2:$B$500='Suivi quotidien'!A626)*('Hrs 2021'!$A$2:$A$500='Suivi quotidien'!G626)*('Hrs 2021'!$E$2:$E$500*1))=0,"-",SUMPRODUCT(('Hrs 2021'!$B$2:$B$500='Suivi quotidien'!A626)*('Hrs 2021'!$A$2:$A$500='Suivi quotidien'!G626)*('Hrs 2021'!$E$2:$E$500*1)))</f>
        <v>-</v>
      </c>
      <c r="U626" s="184" t="str">
        <f>IFERROR(O626/T626,"-")</f>
        <v>-</v>
      </c>
      <c r="V626" s="153" t="str" cm="1">
        <f t="array" ref="V626">IF(SUMPRODUCT(('Hrs 2021'!$B$2:$B$500='Suivi quotidien'!A626)*('Hrs 2021'!$A$2:$A$500='Suivi quotidien'!G626)*('Hrs 2021'!$E$2:$E$500*1))=0,"-",SUMPRODUCT(('Hrs 2021'!$B$2:$B$500='Suivi quotidien'!A626)*('Hrs 2021'!$A$2:$A$500='Suivi quotidien'!G626)*('Hrs 2021'!$F$2:$F$500*1)))</f>
        <v>-</v>
      </c>
      <c r="W626" s="184" t="str">
        <f>IFERROR(O626/V626,"-")</f>
        <v>-</v>
      </c>
      <c r="X626" s="180" t="str" cm="1">
        <f t="array" ref="X626">IF(SUMPRODUCT(('Hrs 2022'!$C$2:$C$500='Suivi quotidien'!A626)*('Hrs 2022'!$B$2:$B$500='Suivi quotidien'!G626)*('Hrs 2022'!$F$2:$F$500*1))=0,"-",SUMPRODUCT(('Hrs 2022'!$C$2:$C$500='Suivi quotidien'!A626)*('Hrs 2022'!$B$2:$B$500='Suivi quotidien'!G626)*('Hrs 2022'!$F$2:$F$500*1)))</f>
        <v>-</v>
      </c>
      <c r="Y626" s="184" t="str">
        <f>IFERROR(O626/X626,"-")</f>
        <v>-</v>
      </c>
      <c r="Z626" s="153" t="s">
        <v>109</v>
      </c>
      <c r="AA626" s="184" t="str">
        <f>IFERROR(O626/Z626,"-")</f>
        <v>-</v>
      </c>
      <c r="AB626" s="156" t="s">
        <v>109</v>
      </c>
      <c r="AC626" s="181" t="s">
        <v>334</v>
      </c>
    </row>
    <row r="627" spans="1:29" ht="30" x14ac:dyDescent="0.25">
      <c r="A627" s="185"/>
      <c r="B627" s="68"/>
      <c r="L627" s="76"/>
      <c r="O627" s="149" t="str">
        <f>IFERROR(IF(N627="","",(N627+(0.16*N627))),"-")</f>
        <v/>
      </c>
      <c r="P627" s="153" t="s">
        <v>109</v>
      </c>
      <c r="Q627" s="184" t="str">
        <f>IFERROR(N627/P627,"-")</f>
        <v>-</v>
      </c>
      <c r="R627" s="153" t="str" cm="1">
        <f t="array" ref="R627">IFERROR(IF(SUMPRODUCT(('Hrs 2021'!$I$2:$I$500='Suivi quotidien'!A627)*('Hrs 2021'!$H$2:$H$500='Suivi quotidien'!G627)*('Hrs 2021'!$J$2:$J$500*1))=0,"",SUMPRODUCT(('Hrs 2021'!$I$2:$I$500='Suivi quotidien'!A627)*('Hrs 2021'!$H$2:$H$500='Suivi quotidien'!G627)*('Hrs 2021'!$J$2:$J$500*1)))/60,"-")</f>
        <v>-</v>
      </c>
      <c r="S627" s="184" t="str">
        <f>IFERROR(N627/R627,"-")</f>
        <v>-</v>
      </c>
      <c r="T627" s="180" t="str" cm="1">
        <f t="array" ref="T627">IF(SUMPRODUCT(('Hrs 2021'!$B$2:$B$500='Suivi quotidien'!A627)*('Hrs 2021'!$A$2:$A$500='Suivi quotidien'!G627)*('Hrs 2021'!$E$2:$E$500*1))=0,"-",SUMPRODUCT(('Hrs 2021'!$B$2:$B$500='Suivi quotidien'!A627)*('Hrs 2021'!$A$2:$A$500='Suivi quotidien'!G627)*('Hrs 2021'!$E$2:$E$500*1)))</f>
        <v>-</v>
      </c>
      <c r="U627" s="184" t="str">
        <f>IFERROR(O627/T627,"-")</f>
        <v>-</v>
      </c>
      <c r="V627" s="153" t="str" cm="1">
        <f t="array" ref="V627">IF(SUMPRODUCT(('Hrs 2021'!$B$2:$B$500='Suivi quotidien'!A627)*('Hrs 2021'!$A$2:$A$500='Suivi quotidien'!G627)*('Hrs 2021'!$E$2:$E$500*1))=0,"-",SUMPRODUCT(('Hrs 2021'!$B$2:$B$500='Suivi quotidien'!A627)*('Hrs 2021'!$A$2:$A$500='Suivi quotidien'!G627)*('Hrs 2021'!$F$2:$F$500*1)))</f>
        <v>-</v>
      </c>
      <c r="W627" s="184" t="str">
        <f>IFERROR(O627/V627,"-")</f>
        <v>-</v>
      </c>
      <c r="X627" s="180" t="str" cm="1">
        <f t="array" ref="X627">IF(SUMPRODUCT(('Hrs 2022'!$C$2:$C$500='Suivi quotidien'!A627)*('Hrs 2022'!$B$2:$B$500='Suivi quotidien'!G627)*('Hrs 2022'!$F$2:$F$500*1))=0,"-",SUMPRODUCT(('Hrs 2022'!$C$2:$C$500='Suivi quotidien'!A627)*('Hrs 2022'!$B$2:$B$500='Suivi quotidien'!G627)*('Hrs 2022'!$F$2:$F$500*1)))</f>
        <v>-</v>
      </c>
      <c r="Y627" s="184" t="str">
        <f>IFERROR(O627/X627,"-")</f>
        <v>-</v>
      </c>
      <c r="Z627" s="153" t="s">
        <v>109</v>
      </c>
      <c r="AA627" s="184" t="str">
        <f>IFERROR(O627/Z627,"-")</f>
        <v>-</v>
      </c>
      <c r="AB627" s="156" t="s">
        <v>109</v>
      </c>
      <c r="AC627" s="181" t="s">
        <v>334</v>
      </c>
    </row>
    <row r="628" spans="1:29" ht="30" x14ac:dyDescent="0.25">
      <c r="A628" s="185"/>
      <c r="B628" s="68"/>
      <c r="L628" s="76"/>
      <c r="O628" s="149" t="str">
        <f>IFERROR(IF(N628="","",(N628+(0.16*N628))),"-")</f>
        <v/>
      </c>
      <c r="P628" s="153" t="s">
        <v>109</v>
      </c>
      <c r="Q628" s="184" t="str">
        <f>IFERROR(N628/P628,"-")</f>
        <v>-</v>
      </c>
      <c r="R628" s="153" t="str" cm="1">
        <f t="array" ref="R628">IFERROR(IF(SUMPRODUCT(('Hrs 2021'!$I$2:$I$500='Suivi quotidien'!A628)*('Hrs 2021'!$H$2:$H$500='Suivi quotidien'!G628)*('Hrs 2021'!$J$2:$J$500*1))=0,"",SUMPRODUCT(('Hrs 2021'!$I$2:$I$500='Suivi quotidien'!A628)*('Hrs 2021'!$H$2:$H$500='Suivi quotidien'!G628)*('Hrs 2021'!$J$2:$J$500*1)))/60,"-")</f>
        <v>-</v>
      </c>
      <c r="S628" s="184" t="str">
        <f>IFERROR(N628/R628,"-")</f>
        <v>-</v>
      </c>
      <c r="T628" s="180" t="str" cm="1">
        <f t="array" ref="T628">IF(SUMPRODUCT(('Hrs 2021'!$B$2:$B$500='Suivi quotidien'!A628)*('Hrs 2021'!$A$2:$A$500='Suivi quotidien'!G628)*('Hrs 2021'!$E$2:$E$500*1))=0,"-",SUMPRODUCT(('Hrs 2021'!$B$2:$B$500='Suivi quotidien'!A628)*('Hrs 2021'!$A$2:$A$500='Suivi quotidien'!G628)*('Hrs 2021'!$E$2:$E$500*1)))</f>
        <v>-</v>
      </c>
      <c r="U628" s="184" t="str">
        <f>IFERROR(O628/T628,"-")</f>
        <v>-</v>
      </c>
      <c r="V628" s="153" t="str" cm="1">
        <f t="array" ref="V628">IF(SUMPRODUCT(('Hrs 2021'!$B$2:$B$500='Suivi quotidien'!A628)*('Hrs 2021'!$A$2:$A$500='Suivi quotidien'!G628)*('Hrs 2021'!$E$2:$E$500*1))=0,"-",SUMPRODUCT(('Hrs 2021'!$B$2:$B$500='Suivi quotidien'!A628)*('Hrs 2021'!$A$2:$A$500='Suivi quotidien'!G628)*('Hrs 2021'!$F$2:$F$500*1)))</f>
        <v>-</v>
      </c>
      <c r="W628" s="184" t="str">
        <f>IFERROR(O628/V628,"-")</f>
        <v>-</v>
      </c>
      <c r="X628" s="180" t="str" cm="1">
        <f t="array" ref="X628">IF(SUMPRODUCT(('Hrs 2022'!$C$2:$C$500='Suivi quotidien'!A628)*('Hrs 2022'!$B$2:$B$500='Suivi quotidien'!G628)*('Hrs 2022'!$F$2:$F$500*1))=0,"-",SUMPRODUCT(('Hrs 2022'!$C$2:$C$500='Suivi quotidien'!A628)*('Hrs 2022'!$B$2:$B$500='Suivi quotidien'!G628)*('Hrs 2022'!$F$2:$F$500*1)))</f>
        <v>-</v>
      </c>
      <c r="Y628" s="184" t="str">
        <f>IFERROR(O628/X628,"-")</f>
        <v>-</v>
      </c>
      <c r="Z628" s="153" t="s">
        <v>109</v>
      </c>
      <c r="AA628" s="184" t="str">
        <f>IFERROR(O628/Z628,"-")</f>
        <v>-</v>
      </c>
      <c r="AB628" s="156" t="s">
        <v>109</v>
      </c>
      <c r="AC628" s="181" t="s">
        <v>334</v>
      </c>
    </row>
    <row r="629" spans="1:29" ht="30" x14ac:dyDescent="0.25">
      <c r="A629" s="185"/>
      <c r="B629" s="68"/>
      <c r="L629" s="76"/>
      <c r="O629" s="149" t="str">
        <f>IFERROR(IF(N629="","",(N629+(0.16*N629))),"-")</f>
        <v/>
      </c>
      <c r="P629" s="153" t="s">
        <v>109</v>
      </c>
      <c r="Q629" s="184" t="str">
        <f>IFERROR(N629/P629,"-")</f>
        <v>-</v>
      </c>
      <c r="R629" s="153" t="str" cm="1">
        <f t="array" ref="R629">IFERROR(IF(SUMPRODUCT(('Hrs 2021'!$I$2:$I$500='Suivi quotidien'!A629)*('Hrs 2021'!$H$2:$H$500='Suivi quotidien'!G629)*('Hrs 2021'!$J$2:$J$500*1))=0,"",SUMPRODUCT(('Hrs 2021'!$I$2:$I$500='Suivi quotidien'!A629)*('Hrs 2021'!$H$2:$H$500='Suivi quotidien'!G629)*('Hrs 2021'!$J$2:$J$500*1)))/60,"-")</f>
        <v>-</v>
      </c>
      <c r="S629" s="184" t="str">
        <f>IFERROR(N629/R629,"-")</f>
        <v>-</v>
      </c>
      <c r="T629" s="180" t="str" cm="1">
        <f t="array" ref="T629">IF(SUMPRODUCT(('Hrs 2021'!$B$2:$B$500='Suivi quotidien'!A629)*('Hrs 2021'!$A$2:$A$500='Suivi quotidien'!G629)*('Hrs 2021'!$E$2:$E$500*1))=0,"-",SUMPRODUCT(('Hrs 2021'!$B$2:$B$500='Suivi quotidien'!A629)*('Hrs 2021'!$A$2:$A$500='Suivi quotidien'!G629)*('Hrs 2021'!$E$2:$E$500*1)))</f>
        <v>-</v>
      </c>
      <c r="U629" s="184" t="str">
        <f>IFERROR(O629/T629,"-")</f>
        <v>-</v>
      </c>
      <c r="V629" s="153" t="str" cm="1">
        <f t="array" ref="V629">IF(SUMPRODUCT(('Hrs 2021'!$B$2:$B$500='Suivi quotidien'!A629)*('Hrs 2021'!$A$2:$A$500='Suivi quotidien'!G629)*('Hrs 2021'!$E$2:$E$500*1))=0,"-",SUMPRODUCT(('Hrs 2021'!$B$2:$B$500='Suivi quotidien'!A629)*('Hrs 2021'!$A$2:$A$500='Suivi quotidien'!G629)*('Hrs 2021'!$F$2:$F$500*1)))</f>
        <v>-</v>
      </c>
      <c r="W629" s="184" t="str">
        <f>IFERROR(O629/V629,"-")</f>
        <v>-</v>
      </c>
      <c r="X629" s="180" t="str" cm="1">
        <f t="array" ref="X629">IF(SUMPRODUCT(('Hrs 2022'!$C$2:$C$500='Suivi quotidien'!A629)*('Hrs 2022'!$B$2:$B$500='Suivi quotidien'!G629)*('Hrs 2022'!$F$2:$F$500*1))=0,"-",SUMPRODUCT(('Hrs 2022'!$C$2:$C$500='Suivi quotidien'!A629)*('Hrs 2022'!$B$2:$B$500='Suivi quotidien'!G629)*('Hrs 2022'!$F$2:$F$500*1)))</f>
        <v>-</v>
      </c>
      <c r="Y629" s="184" t="str">
        <f>IFERROR(O629/X629,"-")</f>
        <v>-</v>
      </c>
      <c r="Z629" s="153" t="s">
        <v>109</v>
      </c>
      <c r="AA629" s="184" t="str">
        <f>IFERROR(O629/Z629,"-")</f>
        <v>-</v>
      </c>
      <c r="AB629" s="156" t="s">
        <v>109</v>
      </c>
      <c r="AC629" s="181" t="s">
        <v>334</v>
      </c>
    </row>
    <row r="630" spans="1:29" ht="30" x14ac:dyDescent="0.25">
      <c r="A630" s="185"/>
      <c r="B630" s="68"/>
      <c r="L630" s="76"/>
      <c r="O630" s="149" t="str">
        <f>IFERROR(IF(N630="","",(N630+(0.16*N630))),"-")</f>
        <v/>
      </c>
      <c r="P630" s="153" t="s">
        <v>109</v>
      </c>
      <c r="Q630" s="184" t="str">
        <f>IFERROR(N630/P630,"-")</f>
        <v>-</v>
      </c>
      <c r="R630" s="153" t="str" cm="1">
        <f t="array" ref="R630">IFERROR(IF(SUMPRODUCT(('Hrs 2021'!$I$2:$I$500='Suivi quotidien'!A630)*('Hrs 2021'!$H$2:$H$500='Suivi quotidien'!G630)*('Hrs 2021'!$J$2:$J$500*1))=0,"",SUMPRODUCT(('Hrs 2021'!$I$2:$I$500='Suivi quotidien'!A630)*('Hrs 2021'!$H$2:$H$500='Suivi quotidien'!G630)*('Hrs 2021'!$J$2:$J$500*1)))/60,"-")</f>
        <v>-</v>
      </c>
      <c r="S630" s="184" t="str">
        <f>IFERROR(N630/R630,"-")</f>
        <v>-</v>
      </c>
      <c r="T630" s="180" t="str" cm="1">
        <f t="array" ref="T630">IF(SUMPRODUCT(('Hrs 2021'!$B$2:$B$500='Suivi quotidien'!A630)*('Hrs 2021'!$A$2:$A$500='Suivi quotidien'!G630)*('Hrs 2021'!$E$2:$E$500*1))=0,"-",SUMPRODUCT(('Hrs 2021'!$B$2:$B$500='Suivi quotidien'!A630)*('Hrs 2021'!$A$2:$A$500='Suivi quotidien'!G630)*('Hrs 2021'!$E$2:$E$500*1)))</f>
        <v>-</v>
      </c>
      <c r="U630" s="184" t="str">
        <f>IFERROR(O630/T630,"-")</f>
        <v>-</v>
      </c>
      <c r="V630" s="153" t="str" cm="1">
        <f t="array" ref="V630">IF(SUMPRODUCT(('Hrs 2021'!$B$2:$B$500='Suivi quotidien'!A630)*('Hrs 2021'!$A$2:$A$500='Suivi quotidien'!G630)*('Hrs 2021'!$E$2:$E$500*1))=0,"-",SUMPRODUCT(('Hrs 2021'!$B$2:$B$500='Suivi quotidien'!A630)*('Hrs 2021'!$A$2:$A$500='Suivi quotidien'!G630)*('Hrs 2021'!$F$2:$F$500*1)))</f>
        <v>-</v>
      </c>
      <c r="W630" s="184" t="str">
        <f>IFERROR(O630/V630,"-")</f>
        <v>-</v>
      </c>
      <c r="X630" s="180" t="str" cm="1">
        <f t="array" ref="X630">IF(SUMPRODUCT(('Hrs 2022'!$C$2:$C$500='Suivi quotidien'!A630)*('Hrs 2022'!$B$2:$B$500='Suivi quotidien'!G630)*('Hrs 2022'!$F$2:$F$500*1))=0,"-",SUMPRODUCT(('Hrs 2022'!$C$2:$C$500='Suivi quotidien'!A630)*('Hrs 2022'!$B$2:$B$500='Suivi quotidien'!G630)*('Hrs 2022'!$F$2:$F$500*1)))</f>
        <v>-</v>
      </c>
      <c r="Y630" s="184" t="str">
        <f>IFERROR(O630/X630,"-")</f>
        <v>-</v>
      </c>
      <c r="Z630" s="153" t="s">
        <v>109</v>
      </c>
      <c r="AA630" s="184" t="str">
        <f>IFERROR(O630/Z630,"-")</f>
        <v>-</v>
      </c>
      <c r="AB630" s="156" t="s">
        <v>109</v>
      </c>
      <c r="AC630" s="181" t="s">
        <v>334</v>
      </c>
    </row>
    <row r="631" spans="1:29" ht="30" x14ac:dyDescent="0.25">
      <c r="A631" s="185"/>
      <c r="B631" s="68"/>
      <c r="L631" s="76"/>
      <c r="O631" s="149" t="str">
        <f>IFERROR(IF(N631="","",(N631+(0.16*N631))),"-")</f>
        <v/>
      </c>
      <c r="P631" s="153" t="s">
        <v>109</v>
      </c>
      <c r="Q631" s="184" t="str">
        <f>IFERROR(N631/P631,"-")</f>
        <v>-</v>
      </c>
      <c r="R631" s="153" t="str" cm="1">
        <f t="array" ref="R631">IFERROR(IF(SUMPRODUCT(('Hrs 2021'!$I$2:$I$500='Suivi quotidien'!A631)*('Hrs 2021'!$H$2:$H$500='Suivi quotidien'!G631)*('Hrs 2021'!$J$2:$J$500*1))=0,"",SUMPRODUCT(('Hrs 2021'!$I$2:$I$500='Suivi quotidien'!A631)*('Hrs 2021'!$H$2:$H$500='Suivi quotidien'!G631)*('Hrs 2021'!$J$2:$J$500*1)))/60,"-")</f>
        <v>-</v>
      </c>
      <c r="S631" s="184" t="str">
        <f>IFERROR(N631/R631,"-")</f>
        <v>-</v>
      </c>
      <c r="T631" s="180" t="str" cm="1">
        <f t="array" ref="T631">IF(SUMPRODUCT(('Hrs 2021'!$B$2:$B$500='Suivi quotidien'!A631)*('Hrs 2021'!$A$2:$A$500='Suivi quotidien'!G631)*('Hrs 2021'!$E$2:$E$500*1))=0,"-",SUMPRODUCT(('Hrs 2021'!$B$2:$B$500='Suivi quotidien'!A631)*('Hrs 2021'!$A$2:$A$500='Suivi quotidien'!G631)*('Hrs 2021'!$E$2:$E$500*1)))</f>
        <v>-</v>
      </c>
      <c r="U631" s="184" t="str">
        <f>IFERROR(O631/T631,"-")</f>
        <v>-</v>
      </c>
      <c r="V631" s="153" t="str" cm="1">
        <f t="array" ref="V631">IF(SUMPRODUCT(('Hrs 2021'!$B$2:$B$500='Suivi quotidien'!A631)*('Hrs 2021'!$A$2:$A$500='Suivi quotidien'!G631)*('Hrs 2021'!$E$2:$E$500*1))=0,"-",SUMPRODUCT(('Hrs 2021'!$B$2:$B$500='Suivi quotidien'!A631)*('Hrs 2021'!$A$2:$A$500='Suivi quotidien'!G631)*('Hrs 2021'!$F$2:$F$500*1)))</f>
        <v>-</v>
      </c>
      <c r="W631" s="184" t="str">
        <f>IFERROR(O631/V631,"-")</f>
        <v>-</v>
      </c>
      <c r="X631" s="180" t="str" cm="1">
        <f t="array" ref="X631">IF(SUMPRODUCT(('Hrs 2022'!$C$2:$C$500='Suivi quotidien'!A631)*('Hrs 2022'!$B$2:$B$500='Suivi quotidien'!G631)*('Hrs 2022'!$F$2:$F$500*1))=0,"-",SUMPRODUCT(('Hrs 2022'!$C$2:$C$500='Suivi quotidien'!A631)*('Hrs 2022'!$B$2:$B$500='Suivi quotidien'!G631)*('Hrs 2022'!$F$2:$F$500*1)))</f>
        <v>-</v>
      </c>
      <c r="Y631" s="184" t="str">
        <f>IFERROR(O631/X631,"-")</f>
        <v>-</v>
      </c>
      <c r="Z631" s="153" t="s">
        <v>109</v>
      </c>
      <c r="AA631" s="184" t="str">
        <f>IFERROR(O631/Z631,"-")</f>
        <v>-</v>
      </c>
      <c r="AB631" s="156" t="s">
        <v>109</v>
      </c>
      <c r="AC631" s="181" t="s">
        <v>334</v>
      </c>
    </row>
    <row r="632" spans="1:29" ht="30" x14ac:dyDescent="0.25">
      <c r="A632" s="185"/>
      <c r="B632" s="68"/>
      <c r="L632" s="76"/>
      <c r="O632" s="149" t="str">
        <f>IFERROR(IF(N632="","",(N632+(0.16*N632))),"-")</f>
        <v/>
      </c>
      <c r="P632" s="153" t="s">
        <v>109</v>
      </c>
      <c r="Q632" s="184" t="str">
        <f>IFERROR(N632/P632,"-")</f>
        <v>-</v>
      </c>
      <c r="R632" s="153" t="str" cm="1">
        <f t="array" ref="R632">IFERROR(IF(SUMPRODUCT(('Hrs 2021'!$I$2:$I$500='Suivi quotidien'!A632)*('Hrs 2021'!$H$2:$H$500='Suivi quotidien'!G632)*('Hrs 2021'!$J$2:$J$500*1))=0,"",SUMPRODUCT(('Hrs 2021'!$I$2:$I$500='Suivi quotidien'!A632)*('Hrs 2021'!$H$2:$H$500='Suivi quotidien'!G632)*('Hrs 2021'!$J$2:$J$500*1)))/60,"-")</f>
        <v>-</v>
      </c>
      <c r="S632" s="184" t="str">
        <f>IFERROR(N632/R632,"-")</f>
        <v>-</v>
      </c>
      <c r="T632" s="180" t="str" cm="1">
        <f t="array" ref="T632">IF(SUMPRODUCT(('Hrs 2021'!$B$2:$B$500='Suivi quotidien'!A632)*('Hrs 2021'!$A$2:$A$500='Suivi quotidien'!G632)*('Hrs 2021'!$E$2:$E$500*1))=0,"-",SUMPRODUCT(('Hrs 2021'!$B$2:$B$500='Suivi quotidien'!A632)*('Hrs 2021'!$A$2:$A$500='Suivi quotidien'!G632)*('Hrs 2021'!$E$2:$E$500*1)))</f>
        <v>-</v>
      </c>
      <c r="U632" s="184" t="str">
        <f>IFERROR(O632/T632,"-")</f>
        <v>-</v>
      </c>
      <c r="V632" s="153" t="str" cm="1">
        <f t="array" ref="V632">IF(SUMPRODUCT(('Hrs 2021'!$B$2:$B$500='Suivi quotidien'!A632)*('Hrs 2021'!$A$2:$A$500='Suivi quotidien'!G632)*('Hrs 2021'!$E$2:$E$500*1))=0,"-",SUMPRODUCT(('Hrs 2021'!$B$2:$B$500='Suivi quotidien'!A632)*('Hrs 2021'!$A$2:$A$500='Suivi quotidien'!G632)*('Hrs 2021'!$F$2:$F$500*1)))</f>
        <v>-</v>
      </c>
      <c r="W632" s="184" t="str">
        <f>IFERROR(O632/V632,"-")</f>
        <v>-</v>
      </c>
      <c r="X632" s="180" t="str" cm="1">
        <f t="array" ref="X632">IF(SUMPRODUCT(('Hrs 2022'!$C$2:$C$500='Suivi quotidien'!A632)*('Hrs 2022'!$B$2:$B$500='Suivi quotidien'!G632)*('Hrs 2022'!$F$2:$F$500*1))=0,"-",SUMPRODUCT(('Hrs 2022'!$C$2:$C$500='Suivi quotidien'!A632)*('Hrs 2022'!$B$2:$B$500='Suivi quotidien'!G632)*('Hrs 2022'!$F$2:$F$500*1)))</f>
        <v>-</v>
      </c>
      <c r="Y632" s="184" t="str">
        <f>IFERROR(O632/X632,"-")</f>
        <v>-</v>
      </c>
      <c r="Z632" s="153" t="s">
        <v>109</v>
      </c>
      <c r="AA632" s="184" t="str">
        <f>IFERROR(O632/Z632,"-")</f>
        <v>-</v>
      </c>
      <c r="AB632" s="156" t="s">
        <v>109</v>
      </c>
      <c r="AC632" s="181" t="s">
        <v>334</v>
      </c>
    </row>
    <row r="633" spans="1:29" ht="30" x14ac:dyDescent="0.25">
      <c r="A633" s="185"/>
      <c r="B633" s="68"/>
      <c r="L633" s="76"/>
      <c r="O633" s="149" t="str">
        <f>IFERROR(IF(N633="","",(N633+(0.16*N633))),"-")</f>
        <v/>
      </c>
      <c r="P633" s="153" t="s">
        <v>109</v>
      </c>
      <c r="Q633" s="184" t="str">
        <f>IFERROR(N633/P633,"-")</f>
        <v>-</v>
      </c>
      <c r="R633" s="153" t="str" cm="1">
        <f t="array" ref="R633">IFERROR(IF(SUMPRODUCT(('Hrs 2021'!$I$2:$I$500='Suivi quotidien'!A633)*('Hrs 2021'!$H$2:$H$500='Suivi quotidien'!G633)*('Hrs 2021'!$J$2:$J$500*1))=0,"",SUMPRODUCT(('Hrs 2021'!$I$2:$I$500='Suivi quotidien'!A633)*('Hrs 2021'!$H$2:$H$500='Suivi quotidien'!G633)*('Hrs 2021'!$J$2:$J$500*1)))/60,"-")</f>
        <v>-</v>
      </c>
      <c r="S633" s="184" t="str">
        <f>IFERROR(N633/R633,"-")</f>
        <v>-</v>
      </c>
      <c r="T633" s="180" t="str" cm="1">
        <f t="array" ref="T633">IF(SUMPRODUCT(('Hrs 2021'!$B$2:$B$500='Suivi quotidien'!A633)*('Hrs 2021'!$A$2:$A$500='Suivi quotidien'!G633)*('Hrs 2021'!$E$2:$E$500*1))=0,"-",SUMPRODUCT(('Hrs 2021'!$B$2:$B$500='Suivi quotidien'!A633)*('Hrs 2021'!$A$2:$A$500='Suivi quotidien'!G633)*('Hrs 2021'!$E$2:$E$500*1)))</f>
        <v>-</v>
      </c>
      <c r="U633" s="184" t="str">
        <f>IFERROR(O633/T633,"-")</f>
        <v>-</v>
      </c>
      <c r="V633" s="153" t="str" cm="1">
        <f t="array" ref="V633">IF(SUMPRODUCT(('Hrs 2021'!$B$2:$B$500='Suivi quotidien'!A633)*('Hrs 2021'!$A$2:$A$500='Suivi quotidien'!G633)*('Hrs 2021'!$E$2:$E$500*1))=0,"-",SUMPRODUCT(('Hrs 2021'!$B$2:$B$500='Suivi quotidien'!A633)*('Hrs 2021'!$A$2:$A$500='Suivi quotidien'!G633)*('Hrs 2021'!$F$2:$F$500*1)))</f>
        <v>-</v>
      </c>
      <c r="W633" s="184" t="str">
        <f>IFERROR(O633/V633,"-")</f>
        <v>-</v>
      </c>
      <c r="X633" s="180" t="str" cm="1">
        <f t="array" ref="X633">IF(SUMPRODUCT(('Hrs 2022'!$C$2:$C$500='Suivi quotidien'!A633)*('Hrs 2022'!$B$2:$B$500='Suivi quotidien'!G633)*('Hrs 2022'!$F$2:$F$500*1))=0,"-",SUMPRODUCT(('Hrs 2022'!$C$2:$C$500='Suivi quotidien'!A633)*('Hrs 2022'!$B$2:$B$500='Suivi quotidien'!G633)*('Hrs 2022'!$F$2:$F$500*1)))</f>
        <v>-</v>
      </c>
      <c r="Y633" s="184" t="str">
        <f>IFERROR(O633/X633,"-")</f>
        <v>-</v>
      </c>
      <c r="Z633" s="153" t="s">
        <v>109</v>
      </c>
      <c r="AA633" s="184" t="str">
        <f>IFERROR(O633/Z633,"-")</f>
        <v>-</v>
      </c>
      <c r="AB633" s="156" t="s">
        <v>109</v>
      </c>
      <c r="AC633" s="181" t="s">
        <v>334</v>
      </c>
    </row>
    <row r="634" spans="1:29" ht="30" x14ac:dyDescent="0.25">
      <c r="A634" s="185"/>
      <c r="B634" s="68"/>
      <c r="L634" s="76"/>
      <c r="O634" s="149" t="str">
        <f>IFERROR(IF(N634="","",(N634+(0.16*N634))),"-")</f>
        <v/>
      </c>
      <c r="P634" s="153" t="s">
        <v>109</v>
      </c>
      <c r="Q634" s="184" t="str">
        <f>IFERROR(N634/P634,"-")</f>
        <v>-</v>
      </c>
      <c r="R634" s="153" t="str" cm="1">
        <f t="array" ref="R634">IFERROR(IF(SUMPRODUCT(('Hrs 2021'!$I$2:$I$500='Suivi quotidien'!A634)*('Hrs 2021'!$H$2:$H$500='Suivi quotidien'!G634)*('Hrs 2021'!$J$2:$J$500*1))=0,"",SUMPRODUCT(('Hrs 2021'!$I$2:$I$500='Suivi quotidien'!A634)*('Hrs 2021'!$H$2:$H$500='Suivi quotidien'!G634)*('Hrs 2021'!$J$2:$J$500*1)))/60,"-")</f>
        <v>-</v>
      </c>
      <c r="S634" s="184" t="str">
        <f>IFERROR(N634/R634,"-")</f>
        <v>-</v>
      </c>
      <c r="T634" s="180" t="str" cm="1">
        <f t="array" ref="T634">IF(SUMPRODUCT(('Hrs 2021'!$B$2:$B$500='Suivi quotidien'!A634)*('Hrs 2021'!$A$2:$A$500='Suivi quotidien'!G634)*('Hrs 2021'!$E$2:$E$500*1))=0,"-",SUMPRODUCT(('Hrs 2021'!$B$2:$B$500='Suivi quotidien'!A634)*('Hrs 2021'!$A$2:$A$500='Suivi quotidien'!G634)*('Hrs 2021'!$E$2:$E$500*1)))</f>
        <v>-</v>
      </c>
      <c r="U634" s="184" t="str">
        <f>IFERROR(O634/T634,"-")</f>
        <v>-</v>
      </c>
      <c r="V634" s="153" t="str" cm="1">
        <f t="array" ref="V634">IF(SUMPRODUCT(('Hrs 2021'!$B$2:$B$500='Suivi quotidien'!A634)*('Hrs 2021'!$A$2:$A$500='Suivi quotidien'!G634)*('Hrs 2021'!$E$2:$E$500*1))=0,"-",SUMPRODUCT(('Hrs 2021'!$B$2:$B$500='Suivi quotidien'!A634)*('Hrs 2021'!$A$2:$A$500='Suivi quotidien'!G634)*('Hrs 2021'!$F$2:$F$500*1)))</f>
        <v>-</v>
      </c>
      <c r="W634" s="184" t="str">
        <f>IFERROR(O634/V634,"-")</f>
        <v>-</v>
      </c>
      <c r="X634" s="180" t="str" cm="1">
        <f t="array" ref="X634">IF(SUMPRODUCT(('Hrs 2022'!$C$2:$C$500='Suivi quotidien'!A634)*('Hrs 2022'!$B$2:$B$500='Suivi quotidien'!G634)*('Hrs 2022'!$F$2:$F$500*1))=0,"-",SUMPRODUCT(('Hrs 2022'!$C$2:$C$500='Suivi quotidien'!A634)*('Hrs 2022'!$B$2:$B$500='Suivi quotidien'!G634)*('Hrs 2022'!$F$2:$F$500*1)))</f>
        <v>-</v>
      </c>
      <c r="Y634" s="184" t="str">
        <f>IFERROR(O634/X634,"-")</f>
        <v>-</v>
      </c>
      <c r="Z634" s="153" t="s">
        <v>109</v>
      </c>
      <c r="AA634" s="184" t="str">
        <f>IFERROR(O634/Z634,"-")</f>
        <v>-</v>
      </c>
      <c r="AB634" s="156" t="s">
        <v>109</v>
      </c>
      <c r="AC634" s="181" t="s">
        <v>334</v>
      </c>
    </row>
    <row r="635" spans="1:29" ht="30" x14ac:dyDescent="0.25">
      <c r="A635" s="185"/>
      <c r="B635" s="68"/>
      <c r="L635" s="76"/>
      <c r="O635" s="149" t="str">
        <f>IFERROR(IF(N635="","",(N635+(0.16*N635))),"-")</f>
        <v/>
      </c>
      <c r="P635" s="153" t="s">
        <v>109</v>
      </c>
      <c r="Q635" s="184" t="str">
        <f>IFERROR(N635/P635,"-")</f>
        <v>-</v>
      </c>
      <c r="R635" s="153" t="str" cm="1">
        <f t="array" ref="R635">IFERROR(IF(SUMPRODUCT(('Hrs 2021'!$I$2:$I$500='Suivi quotidien'!A635)*('Hrs 2021'!$H$2:$H$500='Suivi quotidien'!G635)*('Hrs 2021'!$J$2:$J$500*1))=0,"",SUMPRODUCT(('Hrs 2021'!$I$2:$I$500='Suivi quotidien'!A635)*('Hrs 2021'!$H$2:$H$500='Suivi quotidien'!G635)*('Hrs 2021'!$J$2:$J$500*1)))/60,"-")</f>
        <v>-</v>
      </c>
      <c r="S635" s="184" t="str">
        <f>IFERROR(N635/R635,"-")</f>
        <v>-</v>
      </c>
      <c r="T635" s="180" t="str" cm="1">
        <f t="array" ref="T635">IF(SUMPRODUCT(('Hrs 2021'!$B$2:$B$500='Suivi quotidien'!A635)*('Hrs 2021'!$A$2:$A$500='Suivi quotidien'!G635)*('Hrs 2021'!$E$2:$E$500*1))=0,"-",SUMPRODUCT(('Hrs 2021'!$B$2:$B$500='Suivi quotidien'!A635)*('Hrs 2021'!$A$2:$A$500='Suivi quotidien'!G635)*('Hrs 2021'!$E$2:$E$500*1)))</f>
        <v>-</v>
      </c>
      <c r="U635" s="184" t="str">
        <f>IFERROR(O635/T635,"-")</f>
        <v>-</v>
      </c>
      <c r="V635" s="153" t="str" cm="1">
        <f t="array" ref="V635">IF(SUMPRODUCT(('Hrs 2021'!$B$2:$B$500='Suivi quotidien'!A635)*('Hrs 2021'!$A$2:$A$500='Suivi quotidien'!G635)*('Hrs 2021'!$E$2:$E$500*1))=0,"-",SUMPRODUCT(('Hrs 2021'!$B$2:$B$500='Suivi quotidien'!A635)*('Hrs 2021'!$A$2:$A$500='Suivi quotidien'!G635)*('Hrs 2021'!$F$2:$F$500*1)))</f>
        <v>-</v>
      </c>
      <c r="W635" s="184" t="str">
        <f>IFERROR(O635/V635,"-")</f>
        <v>-</v>
      </c>
      <c r="X635" s="180" t="str" cm="1">
        <f t="array" ref="X635">IF(SUMPRODUCT(('Hrs 2022'!$C$2:$C$500='Suivi quotidien'!A635)*('Hrs 2022'!$B$2:$B$500='Suivi quotidien'!G635)*('Hrs 2022'!$F$2:$F$500*1))=0,"-",SUMPRODUCT(('Hrs 2022'!$C$2:$C$500='Suivi quotidien'!A635)*('Hrs 2022'!$B$2:$B$500='Suivi quotidien'!G635)*('Hrs 2022'!$F$2:$F$500*1)))</f>
        <v>-</v>
      </c>
      <c r="Y635" s="184" t="str">
        <f>IFERROR(O635/X635,"-")</f>
        <v>-</v>
      </c>
      <c r="Z635" s="153" t="s">
        <v>109</v>
      </c>
      <c r="AA635" s="184" t="str">
        <f>IFERROR(O635/Z635,"-")</f>
        <v>-</v>
      </c>
      <c r="AB635" s="156" t="s">
        <v>109</v>
      </c>
      <c r="AC635" s="181" t="s">
        <v>334</v>
      </c>
    </row>
    <row r="636" spans="1:29" ht="30" x14ac:dyDescent="0.25">
      <c r="A636" s="185"/>
      <c r="B636" s="68"/>
      <c r="L636" s="76"/>
      <c r="O636" s="149" t="str">
        <f>IFERROR(IF(N636="","",(N636+(0.16*N636))),"-")</f>
        <v/>
      </c>
      <c r="P636" s="153" t="s">
        <v>109</v>
      </c>
      <c r="Q636" s="184" t="str">
        <f>IFERROR(N636/P636,"-")</f>
        <v>-</v>
      </c>
      <c r="R636" s="153" t="str" cm="1">
        <f t="array" ref="R636">IFERROR(IF(SUMPRODUCT(('Hrs 2021'!$I$2:$I$500='Suivi quotidien'!A636)*('Hrs 2021'!$H$2:$H$500='Suivi quotidien'!G636)*('Hrs 2021'!$J$2:$J$500*1))=0,"",SUMPRODUCT(('Hrs 2021'!$I$2:$I$500='Suivi quotidien'!A636)*('Hrs 2021'!$H$2:$H$500='Suivi quotidien'!G636)*('Hrs 2021'!$J$2:$J$500*1)))/60,"-")</f>
        <v>-</v>
      </c>
      <c r="S636" s="184" t="str">
        <f>IFERROR(N636/R636,"-")</f>
        <v>-</v>
      </c>
      <c r="T636" s="180" t="str" cm="1">
        <f t="array" ref="T636">IF(SUMPRODUCT(('Hrs 2021'!$B$2:$B$500='Suivi quotidien'!A636)*('Hrs 2021'!$A$2:$A$500='Suivi quotidien'!G636)*('Hrs 2021'!$E$2:$E$500*1))=0,"-",SUMPRODUCT(('Hrs 2021'!$B$2:$B$500='Suivi quotidien'!A636)*('Hrs 2021'!$A$2:$A$500='Suivi quotidien'!G636)*('Hrs 2021'!$E$2:$E$500*1)))</f>
        <v>-</v>
      </c>
      <c r="U636" s="184" t="str">
        <f>IFERROR(O636/T636,"-")</f>
        <v>-</v>
      </c>
      <c r="V636" s="153" t="str" cm="1">
        <f t="array" ref="V636">IF(SUMPRODUCT(('Hrs 2021'!$B$2:$B$500='Suivi quotidien'!A636)*('Hrs 2021'!$A$2:$A$500='Suivi quotidien'!G636)*('Hrs 2021'!$E$2:$E$500*1))=0,"-",SUMPRODUCT(('Hrs 2021'!$B$2:$B$500='Suivi quotidien'!A636)*('Hrs 2021'!$A$2:$A$500='Suivi quotidien'!G636)*('Hrs 2021'!$F$2:$F$500*1)))</f>
        <v>-</v>
      </c>
      <c r="W636" s="184" t="str">
        <f>IFERROR(O636/V636,"-")</f>
        <v>-</v>
      </c>
      <c r="X636" s="180" t="str" cm="1">
        <f t="array" ref="X636">IF(SUMPRODUCT(('Hrs 2022'!$C$2:$C$500='Suivi quotidien'!A636)*('Hrs 2022'!$B$2:$B$500='Suivi quotidien'!G636)*('Hrs 2022'!$F$2:$F$500*1))=0,"-",SUMPRODUCT(('Hrs 2022'!$C$2:$C$500='Suivi quotidien'!A636)*('Hrs 2022'!$B$2:$B$500='Suivi quotidien'!G636)*('Hrs 2022'!$F$2:$F$500*1)))</f>
        <v>-</v>
      </c>
      <c r="Y636" s="184" t="str">
        <f>IFERROR(O636/X636,"-")</f>
        <v>-</v>
      </c>
      <c r="Z636" s="153" t="s">
        <v>109</v>
      </c>
      <c r="AA636" s="184" t="str">
        <f>IFERROR(O636/Z636,"-")</f>
        <v>-</v>
      </c>
      <c r="AB636" s="156" t="s">
        <v>109</v>
      </c>
      <c r="AC636" s="181" t="s">
        <v>334</v>
      </c>
    </row>
    <row r="637" spans="1:29" ht="30" x14ac:dyDescent="0.25">
      <c r="A637" s="185"/>
      <c r="B637" s="68"/>
      <c r="L637" s="76"/>
      <c r="O637" s="149" t="str">
        <f>IFERROR(IF(N637="","",(N637+(0.16*N637))),"-")</f>
        <v/>
      </c>
      <c r="P637" s="153" t="s">
        <v>109</v>
      </c>
      <c r="Q637" s="184" t="str">
        <f>IFERROR(N637/P637,"-")</f>
        <v>-</v>
      </c>
      <c r="R637" s="153" t="str" cm="1">
        <f t="array" ref="R637">IFERROR(IF(SUMPRODUCT(('Hrs 2021'!$I$2:$I$500='Suivi quotidien'!A637)*('Hrs 2021'!$H$2:$H$500='Suivi quotidien'!G637)*('Hrs 2021'!$J$2:$J$500*1))=0,"",SUMPRODUCT(('Hrs 2021'!$I$2:$I$500='Suivi quotidien'!A637)*('Hrs 2021'!$H$2:$H$500='Suivi quotidien'!G637)*('Hrs 2021'!$J$2:$J$500*1)))/60,"-")</f>
        <v>-</v>
      </c>
      <c r="S637" s="184" t="str">
        <f>IFERROR(N637/R637,"-")</f>
        <v>-</v>
      </c>
      <c r="T637" s="180" t="str" cm="1">
        <f t="array" ref="T637">IF(SUMPRODUCT(('Hrs 2021'!$B$2:$B$500='Suivi quotidien'!A637)*('Hrs 2021'!$A$2:$A$500='Suivi quotidien'!G637)*('Hrs 2021'!$E$2:$E$500*1))=0,"-",SUMPRODUCT(('Hrs 2021'!$B$2:$B$500='Suivi quotidien'!A637)*('Hrs 2021'!$A$2:$A$500='Suivi quotidien'!G637)*('Hrs 2021'!$E$2:$E$500*1)))</f>
        <v>-</v>
      </c>
      <c r="U637" s="184" t="str">
        <f>IFERROR(O637/T637,"-")</f>
        <v>-</v>
      </c>
      <c r="V637" s="153" t="str" cm="1">
        <f t="array" ref="V637">IF(SUMPRODUCT(('Hrs 2021'!$B$2:$B$500='Suivi quotidien'!A637)*('Hrs 2021'!$A$2:$A$500='Suivi quotidien'!G637)*('Hrs 2021'!$E$2:$E$500*1))=0,"-",SUMPRODUCT(('Hrs 2021'!$B$2:$B$500='Suivi quotidien'!A637)*('Hrs 2021'!$A$2:$A$500='Suivi quotidien'!G637)*('Hrs 2021'!$F$2:$F$500*1)))</f>
        <v>-</v>
      </c>
      <c r="W637" s="184" t="str">
        <f>IFERROR(O637/V637,"-")</f>
        <v>-</v>
      </c>
      <c r="X637" s="180" t="str" cm="1">
        <f t="array" ref="X637">IF(SUMPRODUCT(('Hrs 2022'!$C$2:$C$500='Suivi quotidien'!A637)*('Hrs 2022'!$B$2:$B$500='Suivi quotidien'!G637)*('Hrs 2022'!$F$2:$F$500*1))=0,"-",SUMPRODUCT(('Hrs 2022'!$C$2:$C$500='Suivi quotidien'!A637)*('Hrs 2022'!$B$2:$B$500='Suivi quotidien'!G637)*('Hrs 2022'!$F$2:$F$500*1)))</f>
        <v>-</v>
      </c>
      <c r="Y637" s="184" t="str">
        <f>IFERROR(O637/X637,"-")</f>
        <v>-</v>
      </c>
      <c r="Z637" s="153" t="s">
        <v>109</v>
      </c>
      <c r="AA637" s="184" t="str">
        <f>IFERROR(O637/Z637,"-")</f>
        <v>-</v>
      </c>
      <c r="AB637" s="156" t="s">
        <v>109</v>
      </c>
      <c r="AC637" s="181" t="s">
        <v>334</v>
      </c>
    </row>
    <row r="638" spans="1:29" ht="30" x14ac:dyDescent="0.25">
      <c r="A638" s="185"/>
      <c r="B638" s="68"/>
      <c r="L638" s="76"/>
      <c r="O638" s="149" t="str">
        <f>IFERROR(IF(N638="","",(N638+(0.16*N638))),"-")</f>
        <v/>
      </c>
      <c r="P638" s="153" t="s">
        <v>109</v>
      </c>
      <c r="Q638" s="184" t="str">
        <f>IFERROR(N638/P638,"-")</f>
        <v>-</v>
      </c>
      <c r="R638" s="153" t="str" cm="1">
        <f t="array" ref="R638">IFERROR(IF(SUMPRODUCT(('Hrs 2021'!$I$2:$I$500='Suivi quotidien'!A638)*('Hrs 2021'!$H$2:$H$500='Suivi quotidien'!G638)*('Hrs 2021'!$J$2:$J$500*1))=0,"",SUMPRODUCT(('Hrs 2021'!$I$2:$I$500='Suivi quotidien'!A638)*('Hrs 2021'!$H$2:$H$500='Suivi quotidien'!G638)*('Hrs 2021'!$J$2:$J$500*1)))/60,"-")</f>
        <v>-</v>
      </c>
      <c r="S638" s="184" t="str">
        <f>IFERROR(N638/R638,"-")</f>
        <v>-</v>
      </c>
      <c r="T638" s="180" t="str" cm="1">
        <f t="array" ref="T638">IF(SUMPRODUCT(('Hrs 2021'!$B$2:$B$500='Suivi quotidien'!A638)*('Hrs 2021'!$A$2:$A$500='Suivi quotidien'!G638)*('Hrs 2021'!$E$2:$E$500*1))=0,"-",SUMPRODUCT(('Hrs 2021'!$B$2:$B$500='Suivi quotidien'!A638)*('Hrs 2021'!$A$2:$A$500='Suivi quotidien'!G638)*('Hrs 2021'!$E$2:$E$500*1)))</f>
        <v>-</v>
      </c>
      <c r="U638" s="184" t="str">
        <f>IFERROR(O638/T638,"-")</f>
        <v>-</v>
      </c>
      <c r="V638" s="153" t="str" cm="1">
        <f t="array" ref="V638">IF(SUMPRODUCT(('Hrs 2021'!$B$2:$B$500='Suivi quotidien'!A638)*('Hrs 2021'!$A$2:$A$500='Suivi quotidien'!G638)*('Hrs 2021'!$E$2:$E$500*1))=0,"-",SUMPRODUCT(('Hrs 2021'!$B$2:$B$500='Suivi quotidien'!A638)*('Hrs 2021'!$A$2:$A$500='Suivi quotidien'!G638)*('Hrs 2021'!$F$2:$F$500*1)))</f>
        <v>-</v>
      </c>
      <c r="W638" s="184" t="str">
        <f>IFERROR(O638/V638,"-")</f>
        <v>-</v>
      </c>
      <c r="X638" s="180" t="str" cm="1">
        <f t="array" ref="X638">IF(SUMPRODUCT(('Hrs 2022'!$C$2:$C$500='Suivi quotidien'!A638)*('Hrs 2022'!$B$2:$B$500='Suivi quotidien'!G638)*('Hrs 2022'!$F$2:$F$500*1))=0,"-",SUMPRODUCT(('Hrs 2022'!$C$2:$C$500='Suivi quotidien'!A638)*('Hrs 2022'!$B$2:$B$500='Suivi quotidien'!G638)*('Hrs 2022'!$F$2:$F$500*1)))</f>
        <v>-</v>
      </c>
      <c r="Y638" s="184" t="str">
        <f>IFERROR(O638/X638,"-")</f>
        <v>-</v>
      </c>
      <c r="Z638" s="153" t="s">
        <v>109</v>
      </c>
      <c r="AA638" s="184" t="str">
        <f>IFERROR(O638/Z638,"-")</f>
        <v>-</v>
      </c>
      <c r="AB638" s="156" t="s">
        <v>109</v>
      </c>
      <c r="AC638" s="181" t="s">
        <v>334</v>
      </c>
    </row>
    <row r="639" spans="1:29" ht="30" x14ac:dyDescent="0.25">
      <c r="A639" s="185"/>
      <c r="B639" s="68"/>
      <c r="L639" s="76"/>
      <c r="O639" s="149" t="str">
        <f>IFERROR(IF(N639="","",(N639+(0.16*N639))),"-")</f>
        <v/>
      </c>
      <c r="P639" s="153" t="s">
        <v>109</v>
      </c>
      <c r="Q639" s="184" t="str">
        <f>IFERROR(N639/P639,"-")</f>
        <v>-</v>
      </c>
      <c r="R639" s="153" t="str" cm="1">
        <f t="array" ref="R639">IFERROR(IF(SUMPRODUCT(('Hrs 2021'!$I$2:$I$500='Suivi quotidien'!A639)*('Hrs 2021'!$H$2:$H$500='Suivi quotidien'!G639)*('Hrs 2021'!$J$2:$J$500*1))=0,"",SUMPRODUCT(('Hrs 2021'!$I$2:$I$500='Suivi quotidien'!A639)*('Hrs 2021'!$H$2:$H$500='Suivi quotidien'!G639)*('Hrs 2021'!$J$2:$J$500*1)))/60,"-")</f>
        <v>-</v>
      </c>
      <c r="S639" s="184" t="str">
        <f>IFERROR(N639/R639,"-")</f>
        <v>-</v>
      </c>
      <c r="T639" s="180" t="str" cm="1">
        <f t="array" ref="T639">IF(SUMPRODUCT(('Hrs 2021'!$B$2:$B$500='Suivi quotidien'!A639)*('Hrs 2021'!$A$2:$A$500='Suivi quotidien'!G639)*('Hrs 2021'!$E$2:$E$500*1))=0,"-",SUMPRODUCT(('Hrs 2021'!$B$2:$B$500='Suivi quotidien'!A639)*('Hrs 2021'!$A$2:$A$500='Suivi quotidien'!G639)*('Hrs 2021'!$E$2:$E$500*1)))</f>
        <v>-</v>
      </c>
      <c r="U639" s="184" t="str">
        <f>IFERROR(O639/T639,"-")</f>
        <v>-</v>
      </c>
      <c r="V639" s="153" t="str" cm="1">
        <f t="array" ref="V639">IF(SUMPRODUCT(('Hrs 2021'!$B$2:$B$500='Suivi quotidien'!A639)*('Hrs 2021'!$A$2:$A$500='Suivi quotidien'!G639)*('Hrs 2021'!$E$2:$E$500*1))=0,"-",SUMPRODUCT(('Hrs 2021'!$B$2:$B$500='Suivi quotidien'!A639)*('Hrs 2021'!$A$2:$A$500='Suivi quotidien'!G639)*('Hrs 2021'!$F$2:$F$500*1)))</f>
        <v>-</v>
      </c>
      <c r="W639" s="184" t="str">
        <f>IFERROR(O639/V639,"-")</f>
        <v>-</v>
      </c>
      <c r="X639" s="180" t="str" cm="1">
        <f t="array" ref="X639">IF(SUMPRODUCT(('Hrs 2022'!$C$2:$C$500='Suivi quotidien'!A639)*('Hrs 2022'!$B$2:$B$500='Suivi quotidien'!G639)*('Hrs 2022'!$F$2:$F$500*1))=0,"-",SUMPRODUCT(('Hrs 2022'!$C$2:$C$500='Suivi quotidien'!A639)*('Hrs 2022'!$B$2:$B$500='Suivi quotidien'!G639)*('Hrs 2022'!$F$2:$F$500*1)))</f>
        <v>-</v>
      </c>
      <c r="Y639" s="184" t="str">
        <f>IFERROR(O639/X639,"-")</f>
        <v>-</v>
      </c>
      <c r="Z639" s="153" t="s">
        <v>109</v>
      </c>
      <c r="AA639" s="184" t="str">
        <f>IFERROR(O639/Z639,"-")</f>
        <v>-</v>
      </c>
      <c r="AB639" s="156" t="s">
        <v>109</v>
      </c>
      <c r="AC639" s="181" t="s">
        <v>334</v>
      </c>
    </row>
    <row r="640" spans="1:29" ht="30" x14ac:dyDescent="0.25">
      <c r="A640" s="185"/>
      <c r="B640" s="68"/>
      <c r="L640" s="76"/>
      <c r="O640" s="149" t="str">
        <f>IFERROR(IF(N640="","",(N640+(0.16*N640))),"-")</f>
        <v/>
      </c>
      <c r="P640" s="153" t="s">
        <v>109</v>
      </c>
      <c r="Q640" s="184" t="str">
        <f>IFERROR(N640/P640,"-")</f>
        <v>-</v>
      </c>
      <c r="R640" s="153" t="str" cm="1">
        <f t="array" ref="R640">IFERROR(IF(SUMPRODUCT(('Hrs 2021'!$I$2:$I$500='Suivi quotidien'!A640)*('Hrs 2021'!$H$2:$H$500='Suivi quotidien'!G640)*('Hrs 2021'!$J$2:$J$500*1))=0,"",SUMPRODUCT(('Hrs 2021'!$I$2:$I$500='Suivi quotidien'!A640)*('Hrs 2021'!$H$2:$H$500='Suivi quotidien'!G640)*('Hrs 2021'!$J$2:$J$500*1)))/60,"-")</f>
        <v>-</v>
      </c>
      <c r="S640" s="184" t="str">
        <f>IFERROR(N640/R640,"-")</f>
        <v>-</v>
      </c>
      <c r="T640" s="180" t="str" cm="1">
        <f t="array" ref="T640">IF(SUMPRODUCT(('Hrs 2021'!$B$2:$B$500='Suivi quotidien'!A640)*('Hrs 2021'!$A$2:$A$500='Suivi quotidien'!G640)*('Hrs 2021'!$E$2:$E$500*1))=0,"-",SUMPRODUCT(('Hrs 2021'!$B$2:$B$500='Suivi quotidien'!A640)*('Hrs 2021'!$A$2:$A$500='Suivi quotidien'!G640)*('Hrs 2021'!$E$2:$E$500*1)))</f>
        <v>-</v>
      </c>
      <c r="U640" s="184" t="str">
        <f>IFERROR(O640/T640,"-")</f>
        <v>-</v>
      </c>
      <c r="V640" s="153" t="str" cm="1">
        <f t="array" ref="V640">IF(SUMPRODUCT(('Hrs 2021'!$B$2:$B$500='Suivi quotidien'!A640)*('Hrs 2021'!$A$2:$A$500='Suivi quotidien'!G640)*('Hrs 2021'!$E$2:$E$500*1))=0,"-",SUMPRODUCT(('Hrs 2021'!$B$2:$B$500='Suivi quotidien'!A640)*('Hrs 2021'!$A$2:$A$500='Suivi quotidien'!G640)*('Hrs 2021'!$F$2:$F$500*1)))</f>
        <v>-</v>
      </c>
      <c r="W640" s="184" t="str">
        <f>IFERROR(O640/V640,"-")</f>
        <v>-</v>
      </c>
      <c r="X640" s="180" t="str" cm="1">
        <f t="array" ref="X640">IF(SUMPRODUCT(('Hrs 2022'!$C$2:$C$500='Suivi quotidien'!A640)*('Hrs 2022'!$B$2:$B$500='Suivi quotidien'!G640)*('Hrs 2022'!$F$2:$F$500*1))=0,"-",SUMPRODUCT(('Hrs 2022'!$C$2:$C$500='Suivi quotidien'!A640)*('Hrs 2022'!$B$2:$B$500='Suivi quotidien'!G640)*('Hrs 2022'!$F$2:$F$500*1)))</f>
        <v>-</v>
      </c>
      <c r="Y640" s="184" t="str">
        <f>IFERROR(O640/X640,"-")</f>
        <v>-</v>
      </c>
      <c r="Z640" s="153" t="s">
        <v>109</v>
      </c>
      <c r="AA640" s="184" t="str">
        <f>IFERROR(O640/Z640,"-")</f>
        <v>-</v>
      </c>
      <c r="AB640" s="156" t="s">
        <v>109</v>
      </c>
      <c r="AC640" s="181" t="s">
        <v>334</v>
      </c>
    </row>
    <row r="641" spans="1:29" ht="30" x14ac:dyDescent="0.25">
      <c r="A641" s="185"/>
      <c r="B641" s="68"/>
      <c r="L641" s="76"/>
      <c r="O641" s="149" t="str">
        <f>IFERROR(IF(N641="","",(N641+(0.16*N641))),"-")</f>
        <v/>
      </c>
      <c r="P641" s="153" t="s">
        <v>109</v>
      </c>
      <c r="Q641" s="184" t="str">
        <f>IFERROR(N641/P641,"-")</f>
        <v>-</v>
      </c>
      <c r="R641" s="153" t="str" cm="1">
        <f t="array" ref="R641">IFERROR(IF(SUMPRODUCT(('Hrs 2021'!$I$2:$I$500='Suivi quotidien'!A641)*('Hrs 2021'!$H$2:$H$500='Suivi quotidien'!G641)*('Hrs 2021'!$J$2:$J$500*1))=0,"",SUMPRODUCT(('Hrs 2021'!$I$2:$I$500='Suivi quotidien'!A641)*('Hrs 2021'!$H$2:$H$500='Suivi quotidien'!G641)*('Hrs 2021'!$J$2:$J$500*1)))/60,"-")</f>
        <v>-</v>
      </c>
      <c r="S641" s="184" t="str">
        <f>IFERROR(N641/R641,"-")</f>
        <v>-</v>
      </c>
      <c r="T641" s="180" t="str" cm="1">
        <f t="array" ref="T641">IF(SUMPRODUCT(('Hrs 2021'!$B$2:$B$500='Suivi quotidien'!A641)*('Hrs 2021'!$A$2:$A$500='Suivi quotidien'!G641)*('Hrs 2021'!$E$2:$E$500*1))=0,"-",SUMPRODUCT(('Hrs 2021'!$B$2:$B$500='Suivi quotidien'!A641)*('Hrs 2021'!$A$2:$A$500='Suivi quotidien'!G641)*('Hrs 2021'!$E$2:$E$500*1)))</f>
        <v>-</v>
      </c>
      <c r="U641" s="184" t="str">
        <f>IFERROR(O641/T641,"-")</f>
        <v>-</v>
      </c>
      <c r="V641" s="153" t="str" cm="1">
        <f t="array" ref="V641">IF(SUMPRODUCT(('Hrs 2021'!$B$2:$B$500='Suivi quotidien'!A641)*('Hrs 2021'!$A$2:$A$500='Suivi quotidien'!G641)*('Hrs 2021'!$E$2:$E$500*1))=0,"-",SUMPRODUCT(('Hrs 2021'!$B$2:$B$500='Suivi quotidien'!A641)*('Hrs 2021'!$A$2:$A$500='Suivi quotidien'!G641)*('Hrs 2021'!$F$2:$F$500*1)))</f>
        <v>-</v>
      </c>
      <c r="W641" s="184" t="str">
        <f>IFERROR(O641/V641,"-")</f>
        <v>-</v>
      </c>
      <c r="X641" s="180" t="str" cm="1">
        <f t="array" ref="X641">IF(SUMPRODUCT(('Hrs 2022'!$C$2:$C$500='Suivi quotidien'!A641)*('Hrs 2022'!$B$2:$B$500='Suivi quotidien'!G641)*('Hrs 2022'!$F$2:$F$500*1))=0,"-",SUMPRODUCT(('Hrs 2022'!$C$2:$C$500='Suivi quotidien'!A641)*('Hrs 2022'!$B$2:$B$500='Suivi quotidien'!G641)*('Hrs 2022'!$F$2:$F$500*1)))</f>
        <v>-</v>
      </c>
      <c r="Y641" s="184" t="str">
        <f>IFERROR(O641/X641,"-")</f>
        <v>-</v>
      </c>
      <c r="Z641" s="153" t="s">
        <v>109</v>
      </c>
      <c r="AA641" s="184" t="str">
        <f>IFERROR(O641/Z641,"-")</f>
        <v>-</v>
      </c>
      <c r="AB641" s="156" t="s">
        <v>109</v>
      </c>
      <c r="AC641" s="181" t="s">
        <v>334</v>
      </c>
    </row>
    <row r="642" spans="1:29" ht="30" x14ac:dyDescent="0.25">
      <c r="A642" s="185"/>
      <c r="B642" s="68"/>
      <c r="L642" s="76"/>
      <c r="O642" s="149" t="str">
        <f>IFERROR(IF(N642="","",(N642+(0.16*N642))),"-")</f>
        <v/>
      </c>
      <c r="P642" s="153" t="s">
        <v>109</v>
      </c>
      <c r="Q642" s="184" t="str">
        <f>IFERROR(N642/P642,"-")</f>
        <v>-</v>
      </c>
      <c r="R642" s="153" t="str" cm="1">
        <f t="array" ref="R642">IFERROR(IF(SUMPRODUCT(('Hrs 2021'!$I$2:$I$500='Suivi quotidien'!A642)*('Hrs 2021'!$H$2:$H$500='Suivi quotidien'!G642)*('Hrs 2021'!$J$2:$J$500*1))=0,"",SUMPRODUCT(('Hrs 2021'!$I$2:$I$500='Suivi quotidien'!A642)*('Hrs 2021'!$H$2:$H$500='Suivi quotidien'!G642)*('Hrs 2021'!$J$2:$J$500*1)))/60,"-")</f>
        <v>-</v>
      </c>
      <c r="S642" s="184" t="str">
        <f>IFERROR(N642/R642,"-")</f>
        <v>-</v>
      </c>
      <c r="T642" s="180" t="str" cm="1">
        <f t="array" ref="T642">IF(SUMPRODUCT(('Hrs 2021'!$B$2:$B$500='Suivi quotidien'!A642)*('Hrs 2021'!$A$2:$A$500='Suivi quotidien'!G642)*('Hrs 2021'!$E$2:$E$500*1))=0,"-",SUMPRODUCT(('Hrs 2021'!$B$2:$B$500='Suivi quotidien'!A642)*('Hrs 2021'!$A$2:$A$500='Suivi quotidien'!G642)*('Hrs 2021'!$E$2:$E$500*1)))</f>
        <v>-</v>
      </c>
      <c r="U642" s="184" t="str">
        <f>IFERROR(O642/T642,"-")</f>
        <v>-</v>
      </c>
      <c r="V642" s="153" t="str" cm="1">
        <f t="array" ref="V642">IF(SUMPRODUCT(('Hrs 2021'!$B$2:$B$500='Suivi quotidien'!A642)*('Hrs 2021'!$A$2:$A$500='Suivi quotidien'!G642)*('Hrs 2021'!$E$2:$E$500*1))=0,"-",SUMPRODUCT(('Hrs 2021'!$B$2:$B$500='Suivi quotidien'!A642)*('Hrs 2021'!$A$2:$A$500='Suivi quotidien'!G642)*('Hrs 2021'!$F$2:$F$500*1)))</f>
        <v>-</v>
      </c>
      <c r="W642" s="184" t="str">
        <f>IFERROR(O642/V642,"-")</f>
        <v>-</v>
      </c>
      <c r="X642" s="180" t="str" cm="1">
        <f t="array" ref="X642">IF(SUMPRODUCT(('Hrs 2022'!$C$2:$C$500='Suivi quotidien'!A642)*('Hrs 2022'!$B$2:$B$500='Suivi quotidien'!G642)*('Hrs 2022'!$F$2:$F$500*1))=0,"-",SUMPRODUCT(('Hrs 2022'!$C$2:$C$500='Suivi quotidien'!A642)*('Hrs 2022'!$B$2:$B$500='Suivi quotidien'!G642)*('Hrs 2022'!$F$2:$F$500*1)))</f>
        <v>-</v>
      </c>
      <c r="Y642" s="184" t="str">
        <f>IFERROR(O642/X642,"-")</f>
        <v>-</v>
      </c>
      <c r="Z642" s="153" t="s">
        <v>109</v>
      </c>
      <c r="AA642" s="184" t="str">
        <f>IFERROR(O642/Z642,"-")</f>
        <v>-</v>
      </c>
      <c r="AB642" s="156" t="s">
        <v>109</v>
      </c>
      <c r="AC642" s="181" t="s">
        <v>334</v>
      </c>
    </row>
    <row r="643" spans="1:29" ht="30" x14ac:dyDescent="0.25">
      <c r="A643" s="185"/>
      <c r="B643" s="68"/>
      <c r="L643" s="76"/>
      <c r="O643" s="149" t="str">
        <f>IFERROR(IF(N643="","",(N643+(0.16*N643))),"-")</f>
        <v/>
      </c>
      <c r="P643" s="153" t="s">
        <v>109</v>
      </c>
      <c r="Q643" s="184" t="str">
        <f>IFERROR(N643/P643,"-")</f>
        <v>-</v>
      </c>
      <c r="R643" s="153" t="str" cm="1">
        <f t="array" ref="R643">IFERROR(IF(SUMPRODUCT(('Hrs 2021'!$I$2:$I$500='Suivi quotidien'!A643)*('Hrs 2021'!$H$2:$H$500='Suivi quotidien'!G643)*('Hrs 2021'!$J$2:$J$500*1))=0,"",SUMPRODUCT(('Hrs 2021'!$I$2:$I$500='Suivi quotidien'!A643)*('Hrs 2021'!$H$2:$H$500='Suivi quotidien'!G643)*('Hrs 2021'!$J$2:$J$500*1)))/60,"-")</f>
        <v>-</v>
      </c>
      <c r="S643" s="184" t="str">
        <f>IFERROR(N643/R643,"-")</f>
        <v>-</v>
      </c>
      <c r="T643" s="180" t="str" cm="1">
        <f t="array" ref="T643">IF(SUMPRODUCT(('Hrs 2021'!$B$2:$B$500='Suivi quotidien'!A643)*('Hrs 2021'!$A$2:$A$500='Suivi quotidien'!G643)*('Hrs 2021'!$E$2:$E$500*1))=0,"-",SUMPRODUCT(('Hrs 2021'!$B$2:$B$500='Suivi quotidien'!A643)*('Hrs 2021'!$A$2:$A$500='Suivi quotidien'!G643)*('Hrs 2021'!$E$2:$E$500*1)))</f>
        <v>-</v>
      </c>
      <c r="U643" s="184" t="str">
        <f>IFERROR(O643/T643,"-")</f>
        <v>-</v>
      </c>
      <c r="V643" s="153" t="str" cm="1">
        <f t="array" ref="V643">IF(SUMPRODUCT(('Hrs 2021'!$B$2:$B$500='Suivi quotidien'!A643)*('Hrs 2021'!$A$2:$A$500='Suivi quotidien'!G643)*('Hrs 2021'!$E$2:$E$500*1))=0,"-",SUMPRODUCT(('Hrs 2021'!$B$2:$B$500='Suivi quotidien'!A643)*('Hrs 2021'!$A$2:$A$500='Suivi quotidien'!G643)*('Hrs 2021'!$F$2:$F$500*1)))</f>
        <v>-</v>
      </c>
      <c r="W643" s="184" t="str">
        <f>IFERROR(O643/V643,"-")</f>
        <v>-</v>
      </c>
      <c r="X643" s="180" t="str" cm="1">
        <f t="array" ref="X643">IF(SUMPRODUCT(('Hrs 2022'!$C$2:$C$500='Suivi quotidien'!A643)*('Hrs 2022'!$B$2:$B$500='Suivi quotidien'!G643)*('Hrs 2022'!$F$2:$F$500*1))=0,"-",SUMPRODUCT(('Hrs 2022'!$C$2:$C$500='Suivi quotidien'!A643)*('Hrs 2022'!$B$2:$B$500='Suivi quotidien'!G643)*('Hrs 2022'!$F$2:$F$500*1)))</f>
        <v>-</v>
      </c>
      <c r="Y643" s="184" t="str">
        <f>IFERROR(O643/X643,"-")</f>
        <v>-</v>
      </c>
      <c r="Z643" s="153" t="s">
        <v>109</v>
      </c>
      <c r="AA643" s="184" t="str">
        <f>IFERROR(O643/Z643,"-")</f>
        <v>-</v>
      </c>
      <c r="AB643" s="156" t="s">
        <v>109</v>
      </c>
      <c r="AC643" s="181" t="s">
        <v>334</v>
      </c>
    </row>
    <row r="644" spans="1:29" ht="30" x14ac:dyDescent="0.25">
      <c r="A644" s="185"/>
      <c r="B644" s="68"/>
      <c r="L644" s="76"/>
      <c r="O644" s="149" t="str">
        <f>IFERROR(IF(N644="","",(N644+(0.16*N644))),"-")</f>
        <v/>
      </c>
      <c r="P644" s="153" t="s">
        <v>109</v>
      </c>
      <c r="Q644" s="184" t="str">
        <f>IFERROR(N644/P644,"-")</f>
        <v>-</v>
      </c>
      <c r="R644" s="153" t="str" cm="1">
        <f t="array" ref="R644">IFERROR(IF(SUMPRODUCT(('Hrs 2021'!$I$2:$I$500='Suivi quotidien'!A644)*('Hrs 2021'!$H$2:$H$500='Suivi quotidien'!G644)*('Hrs 2021'!$J$2:$J$500*1))=0,"",SUMPRODUCT(('Hrs 2021'!$I$2:$I$500='Suivi quotidien'!A644)*('Hrs 2021'!$H$2:$H$500='Suivi quotidien'!G644)*('Hrs 2021'!$J$2:$J$500*1)))/60,"-")</f>
        <v>-</v>
      </c>
      <c r="S644" s="184" t="str">
        <f>IFERROR(N644/R644,"-")</f>
        <v>-</v>
      </c>
      <c r="T644" s="180" t="str" cm="1">
        <f t="array" ref="T644">IF(SUMPRODUCT(('Hrs 2021'!$B$2:$B$500='Suivi quotidien'!A644)*('Hrs 2021'!$A$2:$A$500='Suivi quotidien'!G644)*('Hrs 2021'!$E$2:$E$500*1))=0,"-",SUMPRODUCT(('Hrs 2021'!$B$2:$B$500='Suivi quotidien'!A644)*('Hrs 2021'!$A$2:$A$500='Suivi quotidien'!G644)*('Hrs 2021'!$E$2:$E$500*1)))</f>
        <v>-</v>
      </c>
      <c r="U644" s="184" t="str">
        <f>IFERROR(O644/T644,"-")</f>
        <v>-</v>
      </c>
      <c r="V644" s="153" t="str" cm="1">
        <f t="array" ref="V644">IF(SUMPRODUCT(('Hrs 2021'!$B$2:$B$500='Suivi quotidien'!A644)*('Hrs 2021'!$A$2:$A$500='Suivi quotidien'!G644)*('Hrs 2021'!$E$2:$E$500*1))=0,"-",SUMPRODUCT(('Hrs 2021'!$B$2:$B$500='Suivi quotidien'!A644)*('Hrs 2021'!$A$2:$A$500='Suivi quotidien'!G644)*('Hrs 2021'!$F$2:$F$500*1)))</f>
        <v>-</v>
      </c>
      <c r="W644" s="184" t="str">
        <f>IFERROR(O644/V644,"-")</f>
        <v>-</v>
      </c>
      <c r="X644" s="180" t="str" cm="1">
        <f t="array" ref="X644">IF(SUMPRODUCT(('Hrs 2022'!$C$2:$C$500='Suivi quotidien'!A644)*('Hrs 2022'!$B$2:$B$500='Suivi quotidien'!G644)*('Hrs 2022'!$F$2:$F$500*1))=0,"-",SUMPRODUCT(('Hrs 2022'!$C$2:$C$500='Suivi quotidien'!A644)*('Hrs 2022'!$B$2:$B$500='Suivi quotidien'!G644)*('Hrs 2022'!$F$2:$F$500*1)))</f>
        <v>-</v>
      </c>
      <c r="Y644" s="184" t="str">
        <f>IFERROR(O644/X644,"-")</f>
        <v>-</v>
      </c>
      <c r="Z644" s="153" t="s">
        <v>109</v>
      </c>
      <c r="AA644" s="184" t="str">
        <f>IFERROR(O644/Z644,"-")</f>
        <v>-</v>
      </c>
      <c r="AB644" s="156" t="s">
        <v>109</v>
      </c>
      <c r="AC644" s="181" t="s">
        <v>334</v>
      </c>
    </row>
    <row r="645" spans="1:29" ht="30" x14ac:dyDescent="0.25">
      <c r="A645" s="185"/>
      <c r="B645" s="68"/>
      <c r="L645" s="76"/>
      <c r="O645" s="149" t="str">
        <f>IFERROR(IF(N645="","",(N645+(0.16*N645))),"-")</f>
        <v/>
      </c>
      <c r="P645" s="153" t="s">
        <v>109</v>
      </c>
      <c r="Q645" s="184" t="str">
        <f>IFERROR(N645/P645,"-")</f>
        <v>-</v>
      </c>
      <c r="R645" s="153" t="str" cm="1">
        <f t="array" ref="R645">IFERROR(IF(SUMPRODUCT(('Hrs 2021'!$I$2:$I$500='Suivi quotidien'!A645)*('Hrs 2021'!$H$2:$H$500='Suivi quotidien'!G645)*('Hrs 2021'!$J$2:$J$500*1))=0,"",SUMPRODUCT(('Hrs 2021'!$I$2:$I$500='Suivi quotidien'!A645)*('Hrs 2021'!$H$2:$H$500='Suivi quotidien'!G645)*('Hrs 2021'!$J$2:$J$500*1)))/60,"-")</f>
        <v>-</v>
      </c>
      <c r="S645" s="184" t="str">
        <f>IFERROR(N645/R645,"-")</f>
        <v>-</v>
      </c>
      <c r="T645" s="180" t="str" cm="1">
        <f t="array" ref="T645">IF(SUMPRODUCT(('Hrs 2021'!$B$2:$B$500='Suivi quotidien'!A645)*('Hrs 2021'!$A$2:$A$500='Suivi quotidien'!G645)*('Hrs 2021'!$E$2:$E$500*1))=0,"-",SUMPRODUCT(('Hrs 2021'!$B$2:$B$500='Suivi quotidien'!A645)*('Hrs 2021'!$A$2:$A$500='Suivi quotidien'!G645)*('Hrs 2021'!$E$2:$E$500*1)))</f>
        <v>-</v>
      </c>
      <c r="U645" s="184" t="str">
        <f>IFERROR(O645/T645,"-")</f>
        <v>-</v>
      </c>
      <c r="V645" s="153" t="str" cm="1">
        <f t="array" ref="V645">IF(SUMPRODUCT(('Hrs 2021'!$B$2:$B$500='Suivi quotidien'!A645)*('Hrs 2021'!$A$2:$A$500='Suivi quotidien'!G645)*('Hrs 2021'!$E$2:$E$500*1))=0,"-",SUMPRODUCT(('Hrs 2021'!$B$2:$B$500='Suivi quotidien'!A645)*('Hrs 2021'!$A$2:$A$500='Suivi quotidien'!G645)*('Hrs 2021'!$F$2:$F$500*1)))</f>
        <v>-</v>
      </c>
      <c r="W645" s="184" t="str">
        <f>IFERROR(O645/V645,"-")</f>
        <v>-</v>
      </c>
      <c r="X645" s="180" t="str" cm="1">
        <f t="array" ref="X645">IF(SUMPRODUCT(('Hrs 2022'!$C$2:$C$500='Suivi quotidien'!A645)*('Hrs 2022'!$B$2:$B$500='Suivi quotidien'!G645)*('Hrs 2022'!$F$2:$F$500*1))=0,"-",SUMPRODUCT(('Hrs 2022'!$C$2:$C$500='Suivi quotidien'!A645)*('Hrs 2022'!$B$2:$B$500='Suivi quotidien'!G645)*('Hrs 2022'!$F$2:$F$500*1)))</f>
        <v>-</v>
      </c>
      <c r="Y645" s="184" t="str">
        <f>IFERROR(O645/X645,"-")</f>
        <v>-</v>
      </c>
      <c r="Z645" s="153" t="s">
        <v>109</v>
      </c>
      <c r="AA645" s="184" t="str">
        <f>IFERROR(O645/Z645,"-")</f>
        <v>-</v>
      </c>
      <c r="AB645" s="156" t="s">
        <v>109</v>
      </c>
      <c r="AC645" s="181" t="s">
        <v>334</v>
      </c>
    </row>
    <row r="646" spans="1:29" ht="30" x14ac:dyDescent="0.25">
      <c r="A646" s="185"/>
      <c r="B646" s="68"/>
      <c r="L646" s="76"/>
      <c r="O646" s="149" t="str">
        <f>IFERROR(IF(N646="","",(N646+(0.16*N646))),"-")</f>
        <v/>
      </c>
      <c r="P646" s="153" t="s">
        <v>109</v>
      </c>
      <c r="Q646" s="184" t="str">
        <f>IFERROR(N646/P646,"-")</f>
        <v>-</v>
      </c>
      <c r="R646" s="153" t="str" cm="1">
        <f t="array" ref="R646">IFERROR(IF(SUMPRODUCT(('Hrs 2021'!$I$2:$I$500='Suivi quotidien'!A646)*('Hrs 2021'!$H$2:$H$500='Suivi quotidien'!G646)*('Hrs 2021'!$J$2:$J$500*1))=0,"",SUMPRODUCT(('Hrs 2021'!$I$2:$I$500='Suivi quotidien'!A646)*('Hrs 2021'!$H$2:$H$500='Suivi quotidien'!G646)*('Hrs 2021'!$J$2:$J$500*1)))/60,"-")</f>
        <v>-</v>
      </c>
      <c r="S646" s="184" t="str">
        <f>IFERROR(N646/R646,"-")</f>
        <v>-</v>
      </c>
      <c r="T646" s="180" t="str" cm="1">
        <f t="array" ref="T646">IF(SUMPRODUCT(('Hrs 2021'!$B$2:$B$500='Suivi quotidien'!A646)*('Hrs 2021'!$A$2:$A$500='Suivi quotidien'!G646)*('Hrs 2021'!$E$2:$E$500*1))=0,"-",SUMPRODUCT(('Hrs 2021'!$B$2:$B$500='Suivi quotidien'!A646)*('Hrs 2021'!$A$2:$A$500='Suivi quotidien'!G646)*('Hrs 2021'!$E$2:$E$500*1)))</f>
        <v>-</v>
      </c>
      <c r="U646" s="184" t="str">
        <f>IFERROR(O646/T646,"-")</f>
        <v>-</v>
      </c>
      <c r="V646" s="153" t="str" cm="1">
        <f t="array" ref="V646">IF(SUMPRODUCT(('Hrs 2021'!$B$2:$B$500='Suivi quotidien'!A646)*('Hrs 2021'!$A$2:$A$500='Suivi quotidien'!G646)*('Hrs 2021'!$E$2:$E$500*1))=0,"-",SUMPRODUCT(('Hrs 2021'!$B$2:$B$500='Suivi quotidien'!A646)*('Hrs 2021'!$A$2:$A$500='Suivi quotidien'!G646)*('Hrs 2021'!$F$2:$F$500*1)))</f>
        <v>-</v>
      </c>
      <c r="W646" s="184" t="str">
        <f>IFERROR(O646/V646,"-")</f>
        <v>-</v>
      </c>
      <c r="X646" s="180" t="str" cm="1">
        <f t="array" ref="X646">IF(SUMPRODUCT(('Hrs 2022'!$C$2:$C$500='Suivi quotidien'!A646)*('Hrs 2022'!$B$2:$B$500='Suivi quotidien'!G646)*('Hrs 2022'!$F$2:$F$500*1))=0,"-",SUMPRODUCT(('Hrs 2022'!$C$2:$C$500='Suivi quotidien'!A646)*('Hrs 2022'!$B$2:$B$500='Suivi quotidien'!G646)*('Hrs 2022'!$F$2:$F$500*1)))</f>
        <v>-</v>
      </c>
      <c r="Y646" s="184" t="str">
        <f>IFERROR(O646/X646,"-")</f>
        <v>-</v>
      </c>
      <c r="Z646" s="153" t="s">
        <v>109</v>
      </c>
      <c r="AA646" s="184" t="str">
        <f>IFERROR(O646/Z646,"-")</f>
        <v>-</v>
      </c>
      <c r="AB646" s="156" t="s">
        <v>109</v>
      </c>
      <c r="AC646" s="181" t="s">
        <v>334</v>
      </c>
    </row>
    <row r="647" spans="1:29" ht="30" x14ac:dyDescent="0.25">
      <c r="A647" s="185"/>
      <c r="B647" s="68"/>
      <c r="L647" s="76"/>
      <c r="O647" s="149" t="str">
        <f>IFERROR(IF(N647="","",(N647+(0.16*N647))),"-")</f>
        <v/>
      </c>
      <c r="P647" s="153" t="s">
        <v>109</v>
      </c>
      <c r="Q647" s="184" t="str">
        <f>IFERROR(N647/P647,"-")</f>
        <v>-</v>
      </c>
      <c r="R647" s="153" t="str" cm="1">
        <f t="array" ref="R647">IFERROR(IF(SUMPRODUCT(('Hrs 2021'!$I$2:$I$500='Suivi quotidien'!A647)*('Hrs 2021'!$H$2:$H$500='Suivi quotidien'!G647)*('Hrs 2021'!$J$2:$J$500*1))=0,"",SUMPRODUCT(('Hrs 2021'!$I$2:$I$500='Suivi quotidien'!A647)*('Hrs 2021'!$H$2:$H$500='Suivi quotidien'!G647)*('Hrs 2021'!$J$2:$J$500*1)))/60,"-")</f>
        <v>-</v>
      </c>
      <c r="S647" s="184" t="str">
        <f>IFERROR(N647/R647,"-")</f>
        <v>-</v>
      </c>
      <c r="T647" s="180" t="str" cm="1">
        <f t="array" ref="T647">IF(SUMPRODUCT(('Hrs 2021'!$B$2:$B$500='Suivi quotidien'!A647)*('Hrs 2021'!$A$2:$A$500='Suivi quotidien'!G647)*('Hrs 2021'!$E$2:$E$500*1))=0,"-",SUMPRODUCT(('Hrs 2021'!$B$2:$B$500='Suivi quotidien'!A647)*('Hrs 2021'!$A$2:$A$500='Suivi quotidien'!G647)*('Hrs 2021'!$E$2:$E$500*1)))</f>
        <v>-</v>
      </c>
      <c r="U647" s="184" t="str">
        <f>IFERROR(O647/T647,"-")</f>
        <v>-</v>
      </c>
      <c r="V647" s="153" t="str" cm="1">
        <f t="array" ref="V647">IF(SUMPRODUCT(('Hrs 2021'!$B$2:$B$500='Suivi quotidien'!A647)*('Hrs 2021'!$A$2:$A$500='Suivi quotidien'!G647)*('Hrs 2021'!$E$2:$E$500*1))=0,"-",SUMPRODUCT(('Hrs 2021'!$B$2:$B$500='Suivi quotidien'!A647)*('Hrs 2021'!$A$2:$A$500='Suivi quotidien'!G647)*('Hrs 2021'!$F$2:$F$500*1)))</f>
        <v>-</v>
      </c>
      <c r="W647" s="184" t="str">
        <f>IFERROR(O647/V647,"-")</f>
        <v>-</v>
      </c>
      <c r="X647" s="180" t="str" cm="1">
        <f t="array" ref="X647">IF(SUMPRODUCT(('Hrs 2022'!$C$2:$C$500='Suivi quotidien'!A647)*('Hrs 2022'!$B$2:$B$500='Suivi quotidien'!G647)*('Hrs 2022'!$F$2:$F$500*1))=0,"-",SUMPRODUCT(('Hrs 2022'!$C$2:$C$500='Suivi quotidien'!A647)*('Hrs 2022'!$B$2:$B$500='Suivi quotidien'!G647)*('Hrs 2022'!$F$2:$F$500*1)))</f>
        <v>-</v>
      </c>
      <c r="Y647" s="184" t="str">
        <f>IFERROR(O647/X647,"-")</f>
        <v>-</v>
      </c>
      <c r="Z647" s="153" t="s">
        <v>109</v>
      </c>
      <c r="AA647" s="184" t="str">
        <f>IFERROR(O647/Z647,"-")</f>
        <v>-</v>
      </c>
      <c r="AB647" s="156" t="s">
        <v>109</v>
      </c>
      <c r="AC647" s="181" t="s">
        <v>334</v>
      </c>
    </row>
    <row r="648" spans="1:29" ht="30" x14ac:dyDescent="0.25">
      <c r="A648" s="185"/>
      <c r="B648" s="68"/>
      <c r="L648" s="76"/>
      <c r="O648" s="149" t="str">
        <f>IFERROR(IF(N648="","",(N648+(0.16*N648))),"-")</f>
        <v/>
      </c>
      <c r="P648" s="153" t="s">
        <v>109</v>
      </c>
      <c r="Q648" s="184" t="str">
        <f>IFERROR(N648/P648,"-")</f>
        <v>-</v>
      </c>
      <c r="R648" s="153" t="str" cm="1">
        <f t="array" ref="R648">IFERROR(IF(SUMPRODUCT(('Hrs 2021'!$I$2:$I$500='Suivi quotidien'!A648)*('Hrs 2021'!$H$2:$H$500='Suivi quotidien'!G648)*('Hrs 2021'!$J$2:$J$500*1))=0,"",SUMPRODUCT(('Hrs 2021'!$I$2:$I$500='Suivi quotidien'!A648)*('Hrs 2021'!$H$2:$H$500='Suivi quotidien'!G648)*('Hrs 2021'!$J$2:$J$500*1)))/60,"-")</f>
        <v>-</v>
      </c>
      <c r="S648" s="184" t="str">
        <f>IFERROR(N648/R648,"-")</f>
        <v>-</v>
      </c>
      <c r="T648" s="180" t="str" cm="1">
        <f t="array" ref="T648">IF(SUMPRODUCT(('Hrs 2021'!$B$2:$B$500='Suivi quotidien'!A648)*('Hrs 2021'!$A$2:$A$500='Suivi quotidien'!G648)*('Hrs 2021'!$E$2:$E$500*1))=0,"-",SUMPRODUCT(('Hrs 2021'!$B$2:$B$500='Suivi quotidien'!A648)*('Hrs 2021'!$A$2:$A$500='Suivi quotidien'!G648)*('Hrs 2021'!$E$2:$E$500*1)))</f>
        <v>-</v>
      </c>
      <c r="U648" s="184" t="str">
        <f>IFERROR(O648/T648,"-")</f>
        <v>-</v>
      </c>
      <c r="V648" s="153" t="str" cm="1">
        <f t="array" ref="V648">IF(SUMPRODUCT(('Hrs 2021'!$B$2:$B$500='Suivi quotidien'!A648)*('Hrs 2021'!$A$2:$A$500='Suivi quotidien'!G648)*('Hrs 2021'!$E$2:$E$500*1))=0,"-",SUMPRODUCT(('Hrs 2021'!$B$2:$B$500='Suivi quotidien'!A648)*('Hrs 2021'!$A$2:$A$500='Suivi quotidien'!G648)*('Hrs 2021'!$F$2:$F$500*1)))</f>
        <v>-</v>
      </c>
      <c r="W648" s="184" t="str">
        <f>IFERROR(O648/V648,"-")</f>
        <v>-</v>
      </c>
      <c r="X648" s="180" t="str" cm="1">
        <f t="array" ref="X648">IF(SUMPRODUCT(('Hrs 2022'!$C$2:$C$500='Suivi quotidien'!A648)*('Hrs 2022'!$B$2:$B$500='Suivi quotidien'!G648)*('Hrs 2022'!$F$2:$F$500*1))=0,"-",SUMPRODUCT(('Hrs 2022'!$C$2:$C$500='Suivi quotidien'!A648)*('Hrs 2022'!$B$2:$B$500='Suivi quotidien'!G648)*('Hrs 2022'!$F$2:$F$500*1)))</f>
        <v>-</v>
      </c>
      <c r="Y648" s="184" t="str">
        <f>IFERROR(O648/X648,"-")</f>
        <v>-</v>
      </c>
      <c r="Z648" s="153" t="s">
        <v>109</v>
      </c>
      <c r="AA648" s="184" t="str">
        <f>IFERROR(O648/Z648,"-")</f>
        <v>-</v>
      </c>
      <c r="AB648" s="156" t="s">
        <v>109</v>
      </c>
      <c r="AC648" s="181" t="s">
        <v>334</v>
      </c>
    </row>
    <row r="649" spans="1:29" ht="30" x14ac:dyDescent="0.25">
      <c r="A649" s="185"/>
      <c r="B649" s="68"/>
      <c r="L649" s="76"/>
      <c r="O649" s="149" t="str">
        <f>IFERROR(IF(N649="","",(N649+(0.16*N649))),"-")</f>
        <v/>
      </c>
      <c r="P649" s="153" t="s">
        <v>109</v>
      </c>
      <c r="Q649" s="184" t="str">
        <f>IFERROR(N649/P649,"-")</f>
        <v>-</v>
      </c>
      <c r="R649" s="153" t="str" cm="1">
        <f t="array" ref="R649">IFERROR(IF(SUMPRODUCT(('Hrs 2021'!$I$2:$I$500='Suivi quotidien'!A649)*('Hrs 2021'!$H$2:$H$500='Suivi quotidien'!G649)*('Hrs 2021'!$J$2:$J$500*1))=0,"",SUMPRODUCT(('Hrs 2021'!$I$2:$I$500='Suivi quotidien'!A649)*('Hrs 2021'!$H$2:$H$500='Suivi quotidien'!G649)*('Hrs 2021'!$J$2:$J$500*1)))/60,"-")</f>
        <v>-</v>
      </c>
      <c r="S649" s="184" t="str">
        <f>IFERROR(N649/R649,"-")</f>
        <v>-</v>
      </c>
      <c r="T649" s="180" t="str" cm="1">
        <f t="array" ref="T649">IF(SUMPRODUCT(('Hrs 2021'!$B$2:$B$500='Suivi quotidien'!A649)*('Hrs 2021'!$A$2:$A$500='Suivi quotidien'!G649)*('Hrs 2021'!$E$2:$E$500*1))=0,"-",SUMPRODUCT(('Hrs 2021'!$B$2:$B$500='Suivi quotidien'!A649)*('Hrs 2021'!$A$2:$A$500='Suivi quotidien'!G649)*('Hrs 2021'!$E$2:$E$500*1)))</f>
        <v>-</v>
      </c>
      <c r="U649" s="184" t="str">
        <f>IFERROR(O649/T649,"-")</f>
        <v>-</v>
      </c>
      <c r="V649" s="153" t="str" cm="1">
        <f t="array" ref="V649">IF(SUMPRODUCT(('Hrs 2021'!$B$2:$B$500='Suivi quotidien'!A649)*('Hrs 2021'!$A$2:$A$500='Suivi quotidien'!G649)*('Hrs 2021'!$E$2:$E$500*1))=0,"-",SUMPRODUCT(('Hrs 2021'!$B$2:$B$500='Suivi quotidien'!A649)*('Hrs 2021'!$A$2:$A$500='Suivi quotidien'!G649)*('Hrs 2021'!$F$2:$F$500*1)))</f>
        <v>-</v>
      </c>
      <c r="W649" s="184" t="str">
        <f>IFERROR(O649/V649,"-")</f>
        <v>-</v>
      </c>
      <c r="X649" s="180" t="str" cm="1">
        <f t="array" ref="X649">IF(SUMPRODUCT(('Hrs 2022'!$C$2:$C$500='Suivi quotidien'!A649)*('Hrs 2022'!$B$2:$B$500='Suivi quotidien'!G649)*('Hrs 2022'!$F$2:$F$500*1))=0,"-",SUMPRODUCT(('Hrs 2022'!$C$2:$C$500='Suivi quotidien'!A649)*('Hrs 2022'!$B$2:$B$500='Suivi quotidien'!G649)*('Hrs 2022'!$F$2:$F$500*1)))</f>
        <v>-</v>
      </c>
      <c r="Y649" s="184" t="str">
        <f>IFERROR(O649/X649,"-")</f>
        <v>-</v>
      </c>
      <c r="Z649" s="153" t="s">
        <v>109</v>
      </c>
      <c r="AA649" s="184" t="str">
        <f>IFERROR(O649/Z649,"-")</f>
        <v>-</v>
      </c>
      <c r="AB649" s="156" t="s">
        <v>109</v>
      </c>
      <c r="AC649" s="181" t="s">
        <v>334</v>
      </c>
    </row>
    <row r="650" spans="1:29" ht="30" x14ac:dyDescent="0.25">
      <c r="A650" s="185"/>
      <c r="B650" s="68"/>
      <c r="L650" s="76"/>
      <c r="O650" s="149" t="str">
        <f>IFERROR(IF(N650="","",(N650+(0.16*N650))),"-")</f>
        <v/>
      </c>
      <c r="P650" s="153" t="s">
        <v>109</v>
      </c>
      <c r="Q650" s="184" t="str">
        <f>IFERROR(N650/P650,"-")</f>
        <v>-</v>
      </c>
      <c r="R650" s="153" t="str" cm="1">
        <f t="array" ref="R650">IFERROR(IF(SUMPRODUCT(('Hrs 2021'!$I$2:$I$500='Suivi quotidien'!A650)*('Hrs 2021'!$H$2:$H$500='Suivi quotidien'!G650)*('Hrs 2021'!$J$2:$J$500*1))=0,"",SUMPRODUCT(('Hrs 2021'!$I$2:$I$500='Suivi quotidien'!A650)*('Hrs 2021'!$H$2:$H$500='Suivi quotidien'!G650)*('Hrs 2021'!$J$2:$J$500*1)))/60,"-")</f>
        <v>-</v>
      </c>
      <c r="S650" s="184" t="str">
        <f>IFERROR(N650/R650,"-")</f>
        <v>-</v>
      </c>
      <c r="T650" s="180" t="str" cm="1">
        <f t="array" ref="T650">IF(SUMPRODUCT(('Hrs 2021'!$B$2:$B$500='Suivi quotidien'!A650)*('Hrs 2021'!$A$2:$A$500='Suivi quotidien'!G650)*('Hrs 2021'!$E$2:$E$500*1))=0,"-",SUMPRODUCT(('Hrs 2021'!$B$2:$B$500='Suivi quotidien'!A650)*('Hrs 2021'!$A$2:$A$500='Suivi quotidien'!G650)*('Hrs 2021'!$E$2:$E$500*1)))</f>
        <v>-</v>
      </c>
      <c r="U650" s="184" t="str">
        <f>IFERROR(O650/T650,"-")</f>
        <v>-</v>
      </c>
      <c r="V650" s="153" t="str" cm="1">
        <f t="array" ref="V650">IF(SUMPRODUCT(('Hrs 2021'!$B$2:$B$500='Suivi quotidien'!A650)*('Hrs 2021'!$A$2:$A$500='Suivi quotidien'!G650)*('Hrs 2021'!$E$2:$E$500*1))=0,"-",SUMPRODUCT(('Hrs 2021'!$B$2:$B$500='Suivi quotidien'!A650)*('Hrs 2021'!$A$2:$A$500='Suivi quotidien'!G650)*('Hrs 2021'!$F$2:$F$500*1)))</f>
        <v>-</v>
      </c>
      <c r="W650" s="184" t="str">
        <f>IFERROR(O650/V650,"-")</f>
        <v>-</v>
      </c>
      <c r="X650" s="180" t="str" cm="1">
        <f t="array" ref="X650">IF(SUMPRODUCT(('Hrs 2022'!$C$2:$C$500='Suivi quotidien'!A650)*('Hrs 2022'!$B$2:$B$500='Suivi quotidien'!G650)*('Hrs 2022'!$F$2:$F$500*1))=0,"-",SUMPRODUCT(('Hrs 2022'!$C$2:$C$500='Suivi quotidien'!A650)*('Hrs 2022'!$B$2:$B$500='Suivi quotidien'!G650)*('Hrs 2022'!$F$2:$F$500*1)))</f>
        <v>-</v>
      </c>
      <c r="Y650" s="184" t="str">
        <f>IFERROR(O650/X650,"-")</f>
        <v>-</v>
      </c>
      <c r="Z650" s="153" t="s">
        <v>109</v>
      </c>
      <c r="AA650" s="184" t="str">
        <f>IFERROR(O650/Z650,"-")</f>
        <v>-</v>
      </c>
      <c r="AB650" s="156" t="s">
        <v>109</v>
      </c>
      <c r="AC650" s="181" t="s">
        <v>334</v>
      </c>
    </row>
    <row r="651" spans="1:29" ht="30" x14ac:dyDescent="0.25">
      <c r="A651" s="185"/>
      <c r="B651" s="68"/>
      <c r="L651" s="76"/>
      <c r="O651" s="149" t="str">
        <f>IFERROR(IF(N651="","",(N651+(0.16*N651))),"-")</f>
        <v/>
      </c>
      <c r="P651" s="153" t="s">
        <v>109</v>
      </c>
      <c r="Q651" s="184" t="str">
        <f>IFERROR(N651/P651,"-")</f>
        <v>-</v>
      </c>
      <c r="R651" s="153" t="str" cm="1">
        <f t="array" ref="R651">IFERROR(IF(SUMPRODUCT(('Hrs 2021'!$I$2:$I$500='Suivi quotidien'!A651)*('Hrs 2021'!$H$2:$H$500='Suivi quotidien'!G651)*('Hrs 2021'!$J$2:$J$500*1))=0,"",SUMPRODUCT(('Hrs 2021'!$I$2:$I$500='Suivi quotidien'!A651)*('Hrs 2021'!$H$2:$H$500='Suivi quotidien'!G651)*('Hrs 2021'!$J$2:$J$500*1)))/60,"-")</f>
        <v>-</v>
      </c>
      <c r="S651" s="184" t="str">
        <f>IFERROR(N651/R651,"-")</f>
        <v>-</v>
      </c>
      <c r="T651" s="180" t="str" cm="1">
        <f t="array" ref="T651">IF(SUMPRODUCT(('Hrs 2021'!$B$2:$B$500='Suivi quotidien'!A651)*('Hrs 2021'!$A$2:$A$500='Suivi quotidien'!G651)*('Hrs 2021'!$E$2:$E$500*1))=0,"-",SUMPRODUCT(('Hrs 2021'!$B$2:$B$500='Suivi quotidien'!A651)*('Hrs 2021'!$A$2:$A$500='Suivi quotidien'!G651)*('Hrs 2021'!$E$2:$E$500*1)))</f>
        <v>-</v>
      </c>
      <c r="U651" s="184" t="str">
        <f>IFERROR(O651/T651,"-")</f>
        <v>-</v>
      </c>
      <c r="V651" s="153" t="str" cm="1">
        <f t="array" ref="V651">IF(SUMPRODUCT(('Hrs 2021'!$B$2:$B$500='Suivi quotidien'!A651)*('Hrs 2021'!$A$2:$A$500='Suivi quotidien'!G651)*('Hrs 2021'!$E$2:$E$500*1))=0,"-",SUMPRODUCT(('Hrs 2021'!$B$2:$B$500='Suivi quotidien'!A651)*('Hrs 2021'!$A$2:$A$500='Suivi quotidien'!G651)*('Hrs 2021'!$F$2:$F$500*1)))</f>
        <v>-</v>
      </c>
      <c r="W651" s="184" t="str">
        <f>IFERROR(O651/V651,"-")</f>
        <v>-</v>
      </c>
      <c r="X651" s="180" t="str" cm="1">
        <f t="array" ref="X651">IF(SUMPRODUCT(('Hrs 2022'!$C$2:$C$500='Suivi quotidien'!A651)*('Hrs 2022'!$B$2:$B$500='Suivi quotidien'!G651)*('Hrs 2022'!$F$2:$F$500*1))=0,"-",SUMPRODUCT(('Hrs 2022'!$C$2:$C$500='Suivi quotidien'!A651)*('Hrs 2022'!$B$2:$B$500='Suivi quotidien'!G651)*('Hrs 2022'!$F$2:$F$500*1)))</f>
        <v>-</v>
      </c>
      <c r="Y651" s="184" t="str">
        <f>IFERROR(O651/X651,"-")</f>
        <v>-</v>
      </c>
      <c r="Z651" s="153" t="s">
        <v>109</v>
      </c>
      <c r="AA651" s="184" t="str">
        <f>IFERROR(O651/Z651,"-")</f>
        <v>-</v>
      </c>
      <c r="AB651" s="156" t="s">
        <v>109</v>
      </c>
      <c r="AC651" s="181" t="s">
        <v>334</v>
      </c>
    </row>
    <row r="652" spans="1:29" ht="30" x14ac:dyDescent="0.25">
      <c r="A652" s="185"/>
      <c r="B652" s="68"/>
      <c r="L652" s="76"/>
      <c r="O652" s="149" t="str">
        <f>IFERROR(IF(N652="","",(N652+(0.16*N652))),"-")</f>
        <v/>
      </c>
      <c r="P652" s="153" t="s">
        <v>109</v>
      </c>
      <c r="Q652" s="184" t="str">
        <f>IFERROR(N652/P652,"-")</f>
        <v>-</v>
      </c>
      <c r="R652" s="153" t="str" cm="1">
        <f t="array" ref="R652">IFERROR(IF(SUMPRODUCT(('Hrs 2021'!$I$2:$I$500='Suivi quotidien'!A652)*('Hrs 2021'!$H$2:$H$500='Suivi quotidien'!G652)*('Hrs 2021'!$J$2:$J$500*1))=0,"",SUMPRODUCT(('Hrs 2021'!$I$2:$I$500='Suivi quotidien'!A652)*('Hrs 2021'!$H$2:$H$500='Suivi quotidien'!G652)*('Hrs 2021'!$J$2:$J$500*1)))/60,"-")</f>
        <v>-</v>
      </c>
      <c r="S652" s="184" t="str">
        <f>IFERROR(N652/R652,"-")</f>
        <v>-</v>
      </c>
      <c r="T652" s="180" t="str" cm="1">
        <f t="array" ref="T652">IF(SUMPRODUCT(('Hrs 2021'!$B$2:$B$500='Suivi quotidien'!A652)*('Hrs 2021'!$A$2:$A$500='Suivi quotidien'!G652)*('Hrs 2021'!$E$2:$E$500*1))=0,"-",SUMPRODUCT(('Hrs 2021'!$B$2:$B$500='Suivi quotidien'!A652)*('Hrs 2021'!$A$2:$A$500='Suivi quotidien'!G652)*('Hrs 2021'!$E$2:$E$500*1)))</f>
        <v>-</v>
      </c>
      <c r="U652" s="184" t="str">
        <f>IFERROR(O652/T652,"-")</f>
        <v>-</v>
      </c>
      <c r="V652" s="153" t="str" cm="1">
        <f t="array" ref="V652">IF(SUMPRODUCT(('Hrs 2021'!$B$2:$B$500='Suivi quotidien'!A652)*('Hrs 2021'!$A$2:$A$500='Suivi quotidien'!G652)*('Hrs 2021'!$E$2:$E$500*1))=0,"-",SUMPRODUCT(('Hrs 2021'!$B$2:$B$500='Suivi quotidien'!A652)*('Hrs 2021'!$A$2:$A$500='Suivi quotidien'!G652)*('Hrs 2021'!$F$2:$F$500*1)))</f>
        <v>-</v>
      </c>
      <c r="W652" s="184" t="str">
        <f>IFERROR(O652/V652,"-")</f>
        <v>-</v>
      </c>
      <c r="X652" s="180" t="str" cm="1">
        <f t="array" ref="X652">IF(SUMPRODUCT(('Hrs 2022'!$C$2:$C$500='Suivi quotidien'!A652)*('Hrs 2022'!$B$2:$B$500='Suivi quotidien'!G652)*('Hrs 2022'!$F$2:$F$500*1))=0,"-",SUMPRODUCT(('Hrs 2022'!$C$2:$C$500='Suivi quotidien'!A652)*('Hrs 2022'!$B$2:$B$500='Suivi quotidien'!G652)*('Hrs 2022'!$F$2:$F$500*1)))</f>
        <v>-</v>
      </c>
      <c r="Y652" s="184" t="str">
        <f>IFERROR(O652/X652,"-")</f>
        <v>-</v>
      </c>
      <c r="Z652" s="153" t="s">
        <v>109</v>
      </c>
      <c r="AA652" s="184" t="str">
        <f>IFERROR(O652/Z652,"-")</f>
        <v>-</v>
      </c>
      <c r="AB652" s="156" t="s">
        <v>109</v>
      </c>
      <c r="AC652" s="181" t="s">
        <v>334</v>
      </c>
    </row>
    <row r="653" spans="1:29" ht="30" x14ac:dyDescent="0.25">
      <c r="A653" s="185"/>
      <c r="B653" s="68"/>
      <c r="L653" s="76"/>
      <c r="O653" s="149" t="str">
        <f>IFERROR(IF(N653="","",(N653+(0.16*N653))),"-")</f>
        <v/>
      </c>
      <c r="P653" s="153" t="s">
        <v>109</v>
      </c>
      <c r="Q653" s="184" t="str">
        <f>IFERROR(N653/P653,"-")</f>
        <v>-</v>
      </c>
      <c r="R653" s="153" t="str" cm="1">
        <f t="array" ref="R653">IFERROR(IF(SUMPRODUCT(('Hrs 2021'!$I$2:$I$500='Suivi quotidien'!A653)*('Hrs 2021'!$H$2:$H$500='Suivi quotidien'!G653)*('Hrs 2021'!$J$2:$J$500*1))=0,"",SUMPRODUCT(('Hrs 2021'!$I$2:$I$500='Suivi quotidien'!A653)*('Hrs 2021'!$H$2:$H$500='Suivi quotidien'!G653)*('Hrs 2021'!$J$2:$J$500*1)))/60,"-")</f>
        <v>-</v>
      </c>
      <c r="S653" s="184" t="str">
        <f>IFERROR(N653/R653,"-")</f>
        <v>-</v>
      </c>
      <c r="T653" s="180" t="str" cm="1">
        <f t="array" ref="T653">IF(SUMPRODUCT(('Hrs 2021'!$B$2:$B$500='Suivi quotidien'!A653)*('Hrs 2021'!$A$2:$A$500='Suivi quotidien'!G653)*('Hrs 2021'!$E$2:$E$500*1))=0,"-",SUMPRODUCT(('Hrs 2021'!$B$2:$B$500='Suivi quotidien'!A653)*('Hrs 2021'!$A$2:$A$500='Suivi quotidien'!G653)*('Hrs 2021'!$E$2:$E$500*1)))</f>
        <v>-</v>
      </c>
      <c r="U653" s="184" t="str">
        <f>IFERROR(O653/T653,"-")</f>
        <v>-</v>
      </c>
      <c r="V653" s="153" t="str" cm="1">
        <f t="array" ref="V653">IF(SUMPRODUCT(('Hrs 2021'!$B$2:$B$500='Suivi quotidien'!A653)*('Hrs 2021'!$A$2:$A$500='Suivi quotidien'!G653)*('Hrs 2021'!$E$2:$E$500*1))=0,"-",SUMPRODUCT(('Hrs 2021'!$B$2:$B$500='Suivi quotidien'!A653)*('Hrs 2021'!$A$2:$A$500='Suivi quotidien'!G653)*('Hrs 2021'!$F$2:$F$500*1)))</f>
        <v>-</v>
      </c>
      <c r="W653" s="184" t="str">
        <f>IFERROR(O653/V653,"-")</f>
        <v>-</v>
      </c>
      <c r="X653" s="180" t="str" cm="1">
        <f t="array" ref="X653">IF(SUMPRODUCT(('Hrs 2022'!$C$2:$C$500='Suivi quotidien'!A653)*('Hrs 2022'!$B$2:$B$500='Suivi quotidien'!G653)*('Hrs 2022'!$F$2:$F$500*1))=0,"-",SUMPRODUCT(('Hrs 2022'!$C$2:$C$500='Suivi quotidien'!A653)*('Hrs 2022'!$B$2:$B$500='Suivi quotidien'!G653)*('Hrs 2022'!$F$2:$F$500*1)))</f>
        <v>-</v>
      </c>
      <c r="Y653" s="184" t="str">
        <f>IFERROR(O653/X653,"-")</f>
        <v>-</v>
      </c>
      <c r="Z653" s="153" t="s">
        <v>109</v>
      </c>
      <c r="AA653" s="184" t="str">
        <f>IFERROR(O653/Z653,"-")</f>
        <v>-</v>
      </c>
      <c r="AB653" s="156" t="s">
        <v>109</v>
      </c>
      <c r="AC653" s="181" t="s">
        <v>334</v>
      </c>
    </row>
    <row r="654" spans="1:29" ht="30" x14ac:dyDescent="0.25">
      <c r="A654" s="185"/>
      <c r="B654" s="68"/>
      <c r="L654" s="76"/>
      <c r="O654" s="149" t="str">
        <f>IFERROR(IF(N654="","",(N654+(0.16*N654))),"-")</f>
        <v/>
      </c>
      <c r="P654" s="153" t="s">
        <v>109</v>
      </c>
      <c r="Q654" s="184" t="str">
        <f>IFERROR(N654/P654,"-")</f>
        <v>-</v>
      </c>
      <c r="R654" s="153" t="str" cm="1">
        <f t="array" ref="R654">IFERROR(IF(SUMPRODUCT(('Hrs 2021'!$I$2:$I$500='Suivi quotidien'!A654)*('Hrs 2021'!$H$2:$H$500='Suivi quotidien'!G654)*('Hrs 2021'!$J$2:$J$500*1))=0,"",SUMPRODUCT(('Hrs 2021'!$I$2:$I$500='Suivi quotidien'!A654)*('Hrs 2021'!$H$2:$H$500='Suivi quotidien'!G654)*('Hrs 2021'!$J$2:$J$500*1)))/60,"-")</f>
        <v>-</v>
      </c>
      <c r="S654" s="184" t="str">
        <f>IFERROR(N654/R654,"-")</f>
        <v>-</v>
      </c>
      <c r="T654" s="180" t="str" cm="1">
        <f t="array" ref="T654">IF(SUMPRODUCT(('Hrs 2021'!$B$2:$B$500='Suivi quotidien'!A654)*('Hrs 2021'!$A$2:$A$500='Suivi quotidien'!G654)*('Hrs 2021'!$E$2:$E$500*1))=0,"-",SUMPRODUCT(('Hrs 2021'!$B$2:$B$500='Suivi quotidien'!A654)*('Hrs 2021'!$A$2:$A$500='Suivi quotidien'!G654)*('Hrs 2021'!$E$2:$E$500*1)))</f>
        <v>-</v>
      </c>
      <c r="U654" s="184" t="str">
        <f>IFERROR(O654/T654,"-")</f>
        <v>-</v>
      </c>
      <c r="V654" s="153" t="str" cm="1">
        <f t="array" ref="V654">IF(SUMPRODUCT(('Hrs 2021'!$B$2:$B$500='Suivi quotidien'!A654)*('Hrs 2021'!$A$2:$A$500='Suivi quotidien'!G654)*('Hrs 2021'!$E$2:$E$500*1))=0,"-",SUMPRODUCT(('Hrs 2021'!$B$2:$B$500='Suivi quotidien'!A654)*('Hrs 2021'!$A$2:$A$500='Suivi quotidien'!G654)*('Hrs 2021'!$F$2:$F$500*1)))</f>
        <v>-</v>
      </c>
      <c r="W654" s="184" t="str">
        <f>IFERROR(O654/V654,"-")</f>
        <v>-</v>
      </c>
      <c r="X654" s="180" t="str" cm="1">
        <f t="array" ref="X654">IF(SUMPRODUCT(('Hrs 2022'!$C$2:$C$500='Suivi quotidien'!A654)*('Hrs 2022'!$B$2:$B$500='Suivi quotidien'!G654)*('Hrs 2022'!$F$2:$F$500*1))=0,"-",SUMPRODUCT(('Hrs 2022'!$C$2:$C$500='Suivi quotidien'!A654)*('Hrs 2022'!$B$2:$B$500='Suivi quotidien'!G654)*('Hrs 2022'!$F$2:$F$500*1)))</f>
        <v>-</v>
      </c>
      <c r="Y654" s="184" t="str">
        <f>IFERROR(O654/X654,"-")</f>
        <v>-</v>
      </c>
      <c r="Z654" s="153" t="s">
        <v>109</v>
      </c>
      <c r="AA654" s="184" t="str">
        <f>IFERROR(O654/Z654,"-")</f>
        <v>-</v>
      </c>
      <c r="AB654" s="156" t="s">
        <v>109</v>
      </c>
      <c r="AC654" s="181" t="s">
        <v>334</v>
      </c>
    </row>
    <row r="655" spans="1:29" ht="30" x14ac:dyDescent="0.25">
      <c r="A655" s="185"/>
      <c r="B655" s="68"/>
      <c r="L655" s="76"/>
      <c r="O655" s="149" t="str">
        <f>IFERROR(IF(N655="","",(N655+(0.16*N655))),"-")</f>
        <v/>
      </c>
      <c r="P655" s="153" t="s">
        <v>109</v>
      </c>
      <c r="Q655" s="184" t="str">
        <f>IFERROR(N655/P655,"-")</f>
        <v>-</v>
      </c>
      <c r="R655" s="153" t="str" cm="1">
        <f t="array" ref="R655">IFERROR(IF(SUMPRODUCT(('Hrs 2021'!$I$2:$I$500='Suivi quotidien'!A655)*('Hrs 2021'!$H$2:$H$500='Suivi quotidien'!G655)*('Hrs 2021'!$J$2:$J$500*1))=0,"",SUMPRODUCT(('Hrs 2021'!$I$2:$I$500='Suivi quotidien'!A655)*('Hrs 2021'!$H$2:$H$500='Suivi quotidien'!G655)*('Hrs 2021'!$J$2:$J$500*1)))/60,"-")</f>
        <v>-</v>
      </c>
      <c r="S655" s="184" t="str">
        <f>IFERROR(N655/R655,"-")</f>
        <v>-</v>
      </c>
      <c r="T655" s="180" t="str" cm="1">
        <f t="array" ref="T655">IF(SUMPRODUCT(('Hrs 2021'!$B$2:$B$500='Suivi quotidien'!A655)*('Hrs 2021'!$A$2:$A$500='Suivi quotidien'!G655)*('Hrs 2021'!$E$2:$E$500*1))=0,"-",SUMPRODUCT(('Hrs 2021'!$B$2:$B$500='Suivi quotidien'!A655)*('Hrs 2021'!$A$2:$A$500='Suivi quotidien'!G655)*('Hrs 2021'!$E$2:$E$500*1)))</f>
        <v>-</v>
      </c>
      <c r="U655" s="184" t="str">
        <f>IFERROR(O655/T655,"-")</f>
        <v>-</v>
      </c>
      <c r="V655" s="153" t="str" cm="1">
        <f t="array" ref="V655">IF(SUMPRODUCT(('Hrs 2021'!$B$2:$B$500='Suivi quotidien'!A655)*('Hrs 2021'!$A$2:$A$500='Suivi quotidien'!G655)*('Hrs 2021'!$E$2:$E$500*1))=0,"-",SUMPRODUCT(('Hrs 2021'!$B$2:$B$500='Suivi quotidien'!A655)*('Hrs 2021'!$A$2:$A$500='Suivi quotidien'!G655)*('Hrs 2021'!$F$2:$F$500*1)))</f>
        <v>-</v>
      </c>
      <c r="W655" s="184" t="str">
        <f>IFERROR(O655/V655,"-")</f>
        <v>-</v>
      </c>
      <c r="X655" s="180" t="str" cm="1">
        <f t="array" ref="X655">IF(SUMPRODUCT(('Hrs 2022'!$C$2:$C$500='Suivi quotidien'!A655)*('Hrs 2022'!$B$2:$B$500='Suivi quotidien'!G655)*('Hrs 2022'!$F$2:$F$500*1))=0,"-",SUMPRODUCT(('Hrs 2022'!$C$2:$C$500='Suivi quotidien'!A655)*('Hrs 2022'!$B$2:$B$500='Suivi quotidien'!G655)*('Hrs 2022'!$F$2:$F$500*1)))</f>
        <v>-</v>
      </c>
      <c r="Y655" s="184" t="str">
        <f>IFERROR(O655/X655,"-")</f>
        <v>-</v>
      </c>
      <c r="Z655" s="153" t="s">
        <v>109</v>
      </c>
      <c r="AA655" s="184" t="str">
        <f>IFERROR(O655/Z655,"-")</f>
        <v>-</v>
      </c>
      <c r="AB655" s="156" t="s">
        <v>109</v>
      </c>
      <c r="AC655" s="181" t="s">
        <v>334</v>
      </c>
    </row>
    <row r="656" spans="1:29" ht="30" x14ac:dyDescent="0.25">
      <c r="A656" s="185"/>
      <c r="B656" s="68"/>
      <c r="L656" s="76"/>
      <c r="O656" s="149" t="str">
        <f>IFERROR(IF(N656="","",(N656+(0.16*N656))),"-")</f>
        <v/>
      </c>
      <c r="P656" s="153" t="s">
        <v>109</v>
      </c>
      <c r="Q656" s="184" t="str">
        <f>IFERROR(N656/P656,"-")</f>
        <v>-</v>
      </c>
      <c r="R656" s="153" t="str" cm="1">
        <f t="array" ref="R656">IFERROR(IF(SUMPRODUCT(('Hrs 2021'!$I$2:$I$500='Suivi quotidien'!A656)*('Hrs 2021'!$H$2:$H$500='Suivi quotidien'!G656)*('Hrs 2021'!$J$2:$J$500*1))=0,"",SUMPRODUCT(('Hrs 2021'!$I$2:$I$500='Suivi quotidien'!A656)*('Hrs 2021'!$H$2:$H$500='Suivi quotidien'!G656)*('Hrs 2021'!$J$2:$J$500*1)))/60,"-")</f>
        <v>-</v>
      </c>
      <c r="S656" s="184" t="str">
        <f>IFERROR(N656/R656,"-")</f>
        <v>-</v>
      </c>
      <c r="T656" s="180" t="str" cm="1">
        <f t="array" ref="T656">IF(SUMPRODUCT(('Hrs 2021'!$B$2:$B$500='Suivi quotidien'!A656)*('Hrs 2021'!$A$2:$A$500='Suivi quotidien'!G656)*('Hrs 2021'!$E$2:$E$500*1))=0,"-",SUMPRODUCT(('Hrs 2021'!$B$2:$B$500='Suivi quotidien'!A656)*('Hrs 2021'!$A$2:$A$500='Suivi quotidien'!G656)*('Hrs 2021'!$E$2:$E$500*1)))</f>
        <v>-</v>
      </c>
      <c r="U656" s="184" t="str">
        <f>IFERROR(O656/T656,"-")</f>
        <v>-</v>
      </c>
      <c r="V656" s="153" t="str" cm="1">
        <f t="array" ref="V656">IF(SUMPRODUCT(('Hrs 2021'!$B$2:$B$500='Suivi quotidien'!A656)*('Hrs 2021'!$A$2:$A$500='Suivi quotidien'!G656)*('Hrs 2021'!$E$2:$E$500*1))=0,"-",SUMPRODUCT(('Hrs 2021'!$B$2:$B$500='Suivi quotidien'!A656)*('Hrs 2021'!$A$2:$A$500='Suivi quotidien'!G656)*('Hrs 2021'!$F$2:$F$500*1)))</f>
        <v>-</v>
      </c>
      <c r="W656" s="184" t="str">
        <f>IFERROR(O656/V656,"-")</f>
        <v>-</v>
      </c>
      <c r="X656" s="180" t="str" cm="1">
        <f t="array" ref="X656">IF(SUMPRODUCT(('Hrs 2022'!$C$2:$C$500='Suivi quotidien'!A656)*('Hrs 2022'!$B$2:$B$500='Suivi quotidien'!G656)*('Hrs 2022'!$F$2:$F$500*1))=0,"-",SUMPRODUCT(('Hrs 2022'!$C$2:$C$500='Suivi quotidien'!A656)*('Hrs 2022'!$B$2:$B$500='Suivi quotidien'!G656)*('Hrs 2022'!$F$2:$F$500*1)))</f>
        <v>-</v>
      </c>
      <c r="Y656" s="184" t="str">
        <f>IFERROR(O656/X656,"-")</f>
        <v>-</v>
      </c>
      <c r="Z656" s="153" t="s">
        <v>109</v>
      </c>
      <c r="AA656" s="184" t="str">
        <f>IFERROR(O656/Z656,"-")</f>
        <v>-</v>
      </c>
      <c r="AB656" s="156" t="s">
        <v>109</v>
      </c>
      <c r="AC656" s="181" t="s">
        <v>334</v>
      </c>
    </row>
    <row r="657" spans="1:29" ht="30" x14ac:dyDescent="0.25">
      <c r="A657" s="185"/>
      <c r="B657" s="68"/>
      <c r="L657" s="76"/>
      <c r="O657" s="149" t="str">
        <f>IFERROR(IF(N657="","",(N657+(0.16*N657))),"-")</f>
        <v/>
      </c>
      <c r="P657" s="153" t="s">
        <v>109</v>
      </c>
      <c r="Q657" s="184" t="str">
        <f>IFERROR(N657/P657,"-")</f>
        <v>-</v>
      </c>
      <c r="R657" s="153" t="str" cm="1">
        <f t="array" ref="R657">IFERROR(IF(SUMPRODUCT(('Hrs 2021'!$I$2:$I$500='Suivi quotidien'!A657)*('Hrs 2021'!$H$2:$H$500='Suivi quotidien'!G657)*('Hrs 2021'!$J$2:$J$500*1))=0,"",SUMPRODUCT(('Hrs 2021'!$I$2:$I$500='Suivi quotidien'!A657)*('Hrs 2021'!$H$2:$H$500='Suivi quotidien'!G657)*('Hrs 2021'!$J$2:$J$500*1)))/60,"-")</f>
        <v>-</v>
      </c>
      <c r="S657" s="184" t="str">
        <f>IFERROR(N657/R657,"-")</f>
        <v>-</v>
      </c>
      <c r="T657" s="180" t="str" cm="1">
        <f t="array" ref="T657">IF(SUMPRODUCT(('Hrs 2021'!$B$2:$B$500='Suivi quotidien'!A657)*('Hrs 2021'!$A$2:$A$500='Suivi quotidien'!G657)*('Hrs 2021'!$E$2:$E$500*1))=0,"-",SUMPRODUCT(('Hrs 2021'!$B$2:$B$500='Suivi quotidien'!A657)*('Hrs 2021'!$A$2:$A$500='Suivi quotidien'!G657)*('Hrs 2021'!$E$2:$E$500*1)))</f>
        <v>-</v>
      </c>
      <c r="U657" s="184" t="str">
        <f>IFERROR(O657/T657,"-")</f>
        <v>-</v>
      </c>
      <c r="V657" s="153" t="str" cm="1">
        <f t="array" ref="V657">IF(SUMPRODUCT(('Hrs 2021'!$B$2:$B$500='Suivi quotidien'!A657)*('Hrs 2021'!$A$2:$A$500='Suivi quotidien'!G657)*('Hrs 2021'!$E$2:$E$500*1))=0,"-",SUMPRODUCT(('Hrs 2021'!$B$2:$B$500='Suivi quotidien'!A657)*('Hrs 2021'!$A$2:$A$500='Suivi quotidien'!G657)*('Hrs 2021'!$F$2:$F$500*1)))</f>
        <v>-</v>
      </c>
      <c r="W657" s="184" t="str">
        <f>IFERROR(O657/V657,"-")</f>
        <v>-</v>
      </c>
      <c r="X657" s="180" t="str" cm="1">
        <f t="array" ref="X657">IF(SUMPRODUCT(('Hrs 2022'!$C$2:$C$500='Suivi quotidien'!A657)*('Hrs 2022'!$B$2:$B$500='Suivi quotidien'!G657)*('Hrs 2022'!$F$2:$F$500*1))=0,"-",SUMPRODUCT(('Hrs 2022'!$C$2:$C$500='Suivi quotidien'!A657)*('Hrs 2022'!$B$2:$B$500='Suivi quotidien'!G657)*('Hrs 2022'!$F$2:$F$500*1)))</f>
        <v>-</v>
      </c>
      <c r="Y657" s="184" t="str">
        <f>IFERROR(O657/X657,"-")</f>
        <v>-</v>
      </c>
      <c r="Z657" s="153" t="s">
        <v>109</v>
      </c>
      <c r="AA657" s="184" t="str">
        <f>IFERROR(O657/Z657,"-")</f>
        <v>-</v>
      </c>
      <c r="AB657" s="156" t="s">
        <v>109</v>
      </c>
      <c r="AC657" s="181" t="s">
        <v>334</v>
      </c>
    </row>
    <row r="658" spans="1:29" ht="30" x14ac:dyDescent="0.25">
      <c r="A658" s="185"/>
      <c r="B658" s="68"/>
      <c r="L658" s="76"/>
      <c r="O658" s="149" t="str">
        <f>IFERROR(IF(N658="","",(N658+(0.16*N658))),"-")</f>
        <v/>
      </c>
      <c r="P658" s="153" t="s">
        <v>109</v>
      </c>
      <c r="Q658" s="184" t="str">
        <f>IFERROR(N658/P658,"-")</f>
        <v>-</v>
      </c>
      <c r="R658" s="153" t="str" cm="1">
        <f t="array" ref="R658">IFERROR(IF(SUMPRODUCT(('Hrs 2021'!$I$2:$I$500='Suivi quotidien'!A658)*('Hrs 2021'!$H$2:$H$500='Suivi quotidien'!G658)*('Hrs 2021'!$J$2:$J$500*1))=0,"",SUMPRODUCT(('Hrs 2021'!$I$2:$I$500='Suivi quotidien'!A658)*('Hrs 2021'!$H$2:$H$500='Suivi quotidien'!G658)*('Hrs 2021'!$J$2:$J$500*1)))/60,"-")</f>
        <v>-</v>
      </c>
      <c r="S658" s="184" t="str">
        <f>IFERROR(N658/R658,"-")</f>
        <v>-</v>
      </c>
      <c r="T658" s="180" t="str" cm="1">
        <f t="array" ref="T658">IF(SUMPRODUCT(('Hrs 2021'!$B$2:$B$500='Suivi quotidien'!A658)*('Hrs 2021'!$A$2:$A$500='Suivi quotidien'!G658)*('Hrs 2021'!$E$2:$E$500*1))=0,"-",SUMPRODUCT(('Hrs 2021'!$B$2:$B$500='Suivi quotidien'!A658)*('Hrs 2021'!$A$2:$A$500='Suivi quotidien'!G658)*('Hrs 2021'!$E$2:$E$500*1)))</f>
        <v>-</v>
      </c>
      <c r="U658" s="184" t="str">
        <f>IFERROR(O658/T658,"-")</f>
        <v>-</v>
      </c>
      <c r="V658" s="153" t="str" cm="1">
        <f t="array" ref="V658">IF(SUMPRODUCT(('Hrs 2021'!$B$2:$B$500='Suivi quotidien'!A658)*('Hrs 2021'!$A$2:$A$500='Suivi quotidien'!G658)*('Hrs 2021'!$E$2:$E$500*1))=0,"-",SUMPRODUCT(('Hrs 2021'!$B$2:$B$500='Suivi quotidien'!A658)*('Hrs 2021'!$A$2:$A$500='Suivi quotidien'!G658)*('Hrs 2021'!$F$2:$F$500*1)))</f>
        <v>-</v>
      </c>
      <c r="W658" s="184" t="str">
        <f>IFERROR(O658/V658,"-")</f>
        <v>-</v>
      </c>
      <c r="X658" s="180" t="str" cm="1">
        <f t="array" ref="X658">IF(SUMPRODUCT(('Hrs 2022'!$C$2:$C$500='Suivi quotidien'!A658)*('Hrs 2022'!$B$2:$B$500='Suivi quotidien'!G658)*('Hrs 2022'!$F$2:$F$500*1))=0,"-",SUMPRODUCT(('Hrs 2022'!$C$2:$C$500='Suivi quotidien'!A658)*('Hrs 2022'!$B$2:$B$500='Suivi quotidien'!G658)*('Hrs 2022'!$F$2:$F$500*1)))</f>
        <v>-</v>
      </c>
      <c r="Y658" s="184" t="str">
        <f>IFERROR(O658/X658,"-")</f>
        <v>-</v>
      </c>
      <c r="Z658" s="153" t="s">
        <v>109</v>
      </c>
      <c r="AA658" s="184" t="str">
        <f>IFERROR(O658/Z658,"-")</f>
        <v>-</v>
      </c>
      <c r="AB658" s="156" t="s">
        <v>109</v>
      </c>
      <c r="AC658" s="181" t="s">
        <v>334</v>
      </c>
    </row>
    <row r="659" spans="1:29" ht="30" x14ac:dyDescent="0.25">
      <c r="A659" s="185"/>
      <c r="B659" s="68"/>
      <c r="L659" s="76"/>
      <c r="O659" s="149" t="str">
        <f>IFERROR(IF(N659="","",(N659+(0.16*N659))),"-")</f>
        <v/>
      </c>
      <c r="P659" s="153" t="s">
        <v>109</v>
      </c>
      <c r="Q659" s="184" t="str">
        <f>IFERROR(N659/P659,"-")</f>
        <v>-</v>
      </c>
      <c r="R659" s="153" t="str" cm="1">
        <f t="array" ref="R659">IFERROR(IF(SUMPRODUCT(('Hrs 2021'!$I$2:$I$500='Suivi quotidien'!A659)*('Hrs 2021'!$H$2:$H$500='Suivi quotidien'!G659)*('Hrs 2021'!$J$2:$J$500*1))=0,"",SUMPRODUCT(('Hrs 2021'!$I$2:$I$500='Suivi quotidien'!A659)*('Hrs 2021'!$H$2:$H$500='Suivi quotidien'!G659)*('Hrs 2021'!$J$2:$J$500*1)))/60,"-")</f>
        <v>-</v>
      </c>
      <c r="S659" s="184" t="str">
        <f>IFERROR(N659/R659,"-")</f>
        <v>-</v>
      </c>
      <c r="T659" s="180" t="str" cm="1">
        <f t="array" ref="T659">IF(SUMPRODUCT(('Hrs 2021'!$B$2:$B$500='Suivi quotidien'!A659)*('Hrs 2021'!$A$2:$A$500='Suivi quotidien'!G659)*('Hrs 2021'!$E$2:$E$500*1))=0,"-",SUMPRODUCT(('Hrs 2021'!$B$2:$B$500='Suivi quotidien'!A659)*('Hrs 2021'!$A$2:$A$500='Suivi quotidien'!G659)*('Hrs 2021'!$E$2:$E$500*1)))</f>
        <v>-</v>
      </c>
      <c r="U659" s="184" t="str">
        <f>IFERROR(O659/T659,"-")</f>
        <v>-</v>
      </c>
      <c r="V659" s="153" t="str" cm="1">
        <f t="array" ref="V659">IF(SUMPRODUCT(('Hrs 2021'!$B$2:$B$500='Suivi quotidien'!A659)*('Hrs 2021'!$A$2:$A$500='Suivi quotidien'!G659)*('Hrs 2021'!$E$2:$E$500*1))=0,"-",SUMPRODUCT(('Hrs 2021'!$B$2:$B$500='Suivi quotidien'!A659)*('Hrs 2021'!$A$2:$A$500='Suivi quotidien'!G659)*('Hrs 2021'!$F$2:$F$500*1)))</f>
        <v>-</v>
      </c>
      <c r="W659" s="184" t="str">
        <f>IFERROR(O659/V659,"-")</f>
        <v>-</v>
      </c>
      <c r="X659" s="180" t="str" cm="1">
        <f t="array" ref="X659">IF(SUMPRODUCT(('Hrs 2022'!$C$2:$C$500='Suivi quotidien'!A659)*('Hrs 2022'!$B$2:$B$500='Suivi quotidien'!G659)*('Hrs 2022'!$F$2:$F$500*1))=0,"-",SUMPRODUCT(('Hrs 2022'!$C$2:$C$500='Suivi quotidien'!A659)*('Hrs 2022'!$B$2:$B$500='Suivi quotidien'!G659)*('Hrs 2022'!$F$2:$F$500*1)))</f>
        <v>-</v>
      </c>
      <c r="Y659" s="184" t="str">
        <f>IFERROR(O659/X659,"-")</f>
        <v>-</v>
      </c>
      <c r="Z659" s="153" t="s">
        <v>109</v>
      </c>
      <c r="AA659" s="184" t="str">
        <f>IFERROR(O659/Z659,"-")</f>
        <v>-</v>
      </c>
      <c r="AB659" s="156" t="s">
        <v>109</v>
      </c>
      <c r="AC659" s="181" t="s">
        <v>334</v>
      </c>
    </row>
    <row r="660" spans="1:29" ht="30" x14ac:dyDescent="0.25">
      <c r="A660" s="185"/>
      <c r="B660" s="68"/>
      <c r="L660" s="76"/>
      <c r="O660" s="149" t="str">
        <f>IFERROR(IF(N660="","",(N660+(0.16*N660))),"-")</f>
        <v/>
      </c>
      <c r="P660" s="153" t="s">
        <v>109</v>
      </c>
      <c r="Q660" s="184" t="str">
        <f>IFERROR(N660/P660,"-")</f>
        <v>-</v>
      </c>
      <c r="R660" s="153" t="str" cm="1">
        <f t="array" ref="R660">IFERROR(IF(SUMPRODUCT(('Hrs 2021'!$I$2:$I$500='Suivi quotidien'!A660)*('Hrs 2021'!$H$2:$H$500='Suivi quotidien'!G660)*('Hrs 2021'!$J$2:$J$500*1))=0,"",SUMPRODUCT(('Hrs 2021'!$I$2:$I$500='Suivi quotidien'!A660)*('Hrs 2021'!$H$2:$H$500='Suivi quotidien'!G660)*('Hrs 2021'!$J$2:$J$500*1)))/60,"-")</f>
        <v>-</v>
      </c>
      <c r="S660" s="184" t="str">
        <f>IFERROR(N660/R660,"-")</f>
        <v>-</v>
      </c>
      <c r="T660" s="180" t="str" cm="1">
        <f t="array" ref="T660">IF(SUMPRODUCT(('Hrs 2021'!$B$2:$B$500='Suivi quotidien'!A660)*('Hrs 2021'!$A$2:$A$500='Suivi quotidien'!G660)*('Hrs 2021'!$E$2:$E$500*1))=0,"-",SUMPRODUCT(('Hrs 2021'!$B$2:$B$500='Suivi quotidien'!A660)*('Hrs 2021'!$A$2:$A$500='Suivi quotidien'!G660)*('Hrs 2021'!$E$2:$E$500*1)))</f>
        <v>-</v>
      </c>
      <c r="U660" s="184" t="str">
        <f>IFERROR(O660/T660,"-")</f>
        <v>-</v>
      </c>
      <c r="V660" s="153" t="str" cm="1">
        <f t="array" ref="V660">IF(SUMPRODUCT(('Hrs 2021'!$B$2:$B$500='Suivi quotidien'!A660)*('Hrs 2021'!$A$2:$A$500='Suivi quotidien'!G660)*('Hrs 2021'!$E$2:$E$500*1))=0,"-",SUMPRODUCT(('Hrs 2021'!$B$2:$B$500='Suivi quotidien'!A660)*('Hrs 2021'!$A$2:$A$500='Suivi quotidien'!G660)*('Hrs 2021'!$F$2:$F$500*1)))</f>
        <v>-</v>
      </c>
      <c r="W660" s="184" t="str">
        <f>IFERROR(O660/V660,"-")</f>
        <v>-</v>
      </c>
      <c r="X660" s="180" t="str" cm="1">
        <f t="array" ref="X660">IF(SUMPRODUCT(('Hrs 2022'!$C$2:$C$500='Suivi quotidien'!A660)*('Hrs 2022'!$B$2:$B$500='Suivi quotidien'!G660)*('Hrs 2022'!$F$2:$F$500*1))=0,"-",SUMPRODUCT(('Hrs 2022'!$C$2:$C$500='Suivi quotidien'!A660)*('Hrs 2022'!$B$2:$B$500='Suivi quotidien'!G660)*('Hrs 2022'!$F$2:$F$500*1)))</f>
        <v>-</v>
      </c>
      <c r="Y660" s="184" t="str">
        <f>IFERROR(O660/X660,"-")</f>
        <v>-</v>
      </c>
      <c r="Z660" s="153" t="s">
        <v>109</v>
      </c>
      <c r="AA660" s="184" t="str">
        <f>IFERROR(O660/Z660,"-")</f>
        <v>-</v>
      </c>
      <c r="AB660" s="156" t="s">
        <v>109</v>
      </c>
      <c r="AC660" s="181" t="s">
        <v>334</v>
      </c>
    </row>
    <row r="661" spans="1:29" ht="30" x14ac:dyDescent="0.25">
      <c r="A661" s="185"/>
      <c r="B661" s="68"/>
      <c r="L661" s="76"/>
      <c r="O661" s="149" t="str">
        <f>IFERROR(IF(N661="","",(N661+(0.16*N661))),"-")</f>
        <v/>
      </c>
      <c r="P661" s="153" t="s">
        <v>109</v>
      </c>
      <c r="Q661" s="184" t="str">
        <f>IFERROR(N661/P661,"-")</f>
        <v>-</v>
      </c>
      <c r="R661" s="153" t="str" cm="1">
        <f t="array" ref="R661">IFERROR(IF(SUMPRODUCT(('Hrs 2021'!$I$2:$I$500='Suivi quotidien'!A661)*('Hrs 2021'!$H$2:$H$500='Suivi quotidien'!G661)*('Hrs 2021'!$J$2:$J$500*1))=0,"",SUMPRODUCT(('Hrs 2021'!$I$2:$I$500='Suivi quotidien'!A661)*('Hrs 2021'!$H$2:$H$500='Suivi quotidien'!G661)*('Hrs 2021'!$J$2:$J$500*1)))/60,"-")</f>
        <v>-</v>
      </c>
      <c r="S661" s="184" t="str">
        <f>IFERROR(N661/R661,"-")</f>
        <v>-</v>
      </c>
      <c r="T661" s="180" t="str" cm="1">
        <f t="array" ref="T661">IF(SUMPRODUCT(('Hrs 2021'!$B$2:$B$500='Suivi quotidien'!A661)*('Hrs 2021'!$A$2:$A$500='Suivi quotidien'!G661)*('Hrs 2021'!$E$2:$E$500*1))=0,"-",SUMPRODUCT(('Hrs 2021'!$B$2:$B$500='Suivi quotidien'!A661)*('Hrs 2021'!$A$2:$A$500='Suivi quotidien'!G661)*('Hrs 2021'!$E$2:$E$500*1)))</f>
        <v>-</v>
      </c>
      <c r="U661" s="184" t="str">
        <f>IFERROR(O661/T661,"-")</f>
        <v>-</v>
      </c>
      <c r="V661" s="153" t="str" cm="1">
        <f t="array" ref="V661">IF(SUMPRODUCT(('Hrs 2021'!$B$2:$B$500='Suivi quotidien'!A661)*('Hrs 2021'!$A$2:$A$500='Suivi quotidien'!G661)*('Hrs 2021'!$E$2:$E$500*1))=0,"-",SUMPRODUCT(('Hrs 2021'!$B$2:$B$500='Suivi quotidien'!A661)*('Hrs 2021'!$A$2:$A$500='Suivi quotidien'!G661)*('Hrs 2021'!$F$2:$F$500*1)))</f>
        <v>-</v>
      </c>
      <c r="W661" s="184" t="str">
        <f>IFERROR(O661/V661,"-")</f>
        <v>-</v>
      </c>
      <c r="X661" s="180" t="str" cm="1">
        <f t="array" ref="X661">IF(SUMPRODUCT(('Hrs 2022'!$C$2:$C$500='Suivi quotidien'!A661)*('Hrs 2022'!$B$2:$B$500='Suivi quotidien'!G661)*('Hrs 2022'!$F$2:$F$500*1))=0,"-",SUMPRODUCT(('Hrs 2022'!$C$2:$C$500='Suivi quotidien'!A661)*('Hrs 2022'!$B$2:$B$500='Suivi quotidien'!G661)*('Hrs 2022'!$F$2:$F$500*1)))</f>
        <v>-</v>
      </c>
      <c r="Y661" s="184" t="str">
        <f>IFERROR(O661/X661,"-")</f>
        <v>-</v>
      </c>
      <c r="Z661" s="153" t="s">
        <v>109</v>
      </c>
      <c r="AA661" s="184" t="str">
        <f>IFERROR(O661/Z661,"-")</f>
        <v>-</v>
      </c>
      <c r="AB661" s="156" t="s">
        <v>109</v>
      </c>
      <c r="AC661" s="181" t="s">
        <v>334</v>
      </c>
    </row>
    <row r="662" spans="1:29" ht="30" x14ac:dyDescent="0.25">
      <c r="A662" s="185"/>
      <c r="B662" s="68"/>
      <c r="L662" s="76"/>
      <c r="O662" s="149" t="str">
        <f>IFERROR(IF(N662="","",(N662+(0.16*N662))),"-")</f>
        <v/>
      </c>
      <c r="P662" s="153" t="s">
        <v>109</v>
      </c>
      <c r="Q662" s="184" t="str">
        <f>IFERROR(N662/P662,"-")</f>
        <v>-</v>
      </c>
      <c r="R662" s="153" t="str" cm="1">
        <f t="array" ref="R662">IFERROR(IF(SUMPRODUCT(('Hrs 2021'!$I$2:$I$500='Suivi quotidien'!A662)*('Hrs 2021'!$H$2:$H$500='Suivi quotidien'!G662)*('Hrs 2021'!$J$2:$J$500*1))=0,"",SUMPRODUCT(('Hrs 2021'!$I$2:$I$500='Suivi quotidien'!A662)*('Hrs 2021'!$H$2:$H$500='Suivi quotidien'!G662)*('Hrs 2021'!$J$2:$J$500*1)))/60,"-")</f>
        <v>-</v>
      </c>
      <c r="S662" s="184" t="str">
        <f>IFERROR(N662/R662,"-")</f>
        <v>-</v>
      </c>
      <c r="T662" s="180" t="str" cm="1">
        <f t="array" ref="T662">IF(SUMPRODUCT(('Hrs 2021'!$B$2:$B$500='Suivi quotidien'!A662)*('Hrs 2021'!$A$2:$A$500='Suivi quotidien'!G662)*('Hrs 2021'!$E$2:$E$500*1))=0,"-",SUMPRODUCT(('Hrs 2021'!$B$2:$B$500='Suivi quotidien'!A662)*('Hrs 2021'!$A$2:$A$500='Suivi quotidien'!G662)*('Hrs 2021'!$E$2:$E$500*1)))</f>
        <v>-</v>
      </c>
      <c r="U662" s="184" t="str">
        <f>IFERROR(O662/T662,"-")</f>
        <v>-</v>
      </c>
      <c r="V662" s="153" t="str" cm="1">
        <f t="array" ref="V662">IF(SUMPRODUCT(('Hrs 2021'!$B$2:$B$500='Suivi quotidien'!A662)*('Hrs 2021'!$A$2:$A$500='Suivi quotidien'!G662)*('Hrs 2021'!$E$2:$E$500*1))=0,"-",SUMPRODUCT(('Hrs 2021'!$B$2:$B$500='Suivi quotidien'!A662)*('Hrs 2021'!$A$2:$A$500='Suivi quotidien'!G662)*('Hrs 2021'!$F$2:$F$500*1)))</f>
        <v>-</v>
      </c>
      <c r="W662" s="184" t="str">
        <f>IFERROR(O662/V662,"-")</f>
        <v>-</v>
      </c>
      <c r="X662" s="180" t="str" cm="1">
        <f t="array" ref="X662">IF(SUMPRODUCT(('Hrs 2022'!$C$2:$C$500='Suivi quotidien'!A662)*('Hrs 2022'!$B$2:$B$500='Suivi quotidien'!G662)*('Hrs 2022'!$F$2:$F$500*1))=0,"-",SUMPRODUCT(('Hrs 2022'!$C$2:$C$500='Suivi quotidien'!A662)*('Hrs 2022'!$B$2:$B$500='Suivi quotidien'!G662)*('Hrs 2022'!$F$2:$F$500*1)))</f>
        <v>-</v>
      </c>
      <c r="Y662" s="184" t="str">
        <f>IFERROR(O662/X662,"-")</f>
        <v>-</v>
      </c>
      <c r="Z662" s="153" t="s">
        <v>109</v>
      </c>
      <c r="AA662" s="184" t="str">
        <f>IFERROR(O662/Z662,"-")</f>
        <v>-</v>
      </c>
      <c r="AB662" s="156" t="s">
        <v>109</v>
      </c>
      <c r="AC662" s="181" t="s">
        <v>334</v>
      </c>
    </row>
    <row r="663" spans="1:29" ht="30" x14ac:dyDescent="0.25">
      <c r="A663" s="185"/>
      <c r="B663" s="68"/>
      <c r="L663" s="76"/>
      <c r="O663" s="149" t="str">
        <f>IFERROR(IF(N663="","",(N663+(0.16*N663))),"-")</f>
        <v/>
      </c>
      <c r="P663" s="153" t="s">
        <v>109</v>
      </c>
      <c r="Q663" s="184" t="str">
        <f>IFERROR(N663/P663,"-")</f>
        <v>-</v>
      </c>
      <c r="R663" s="153" t="str" cm="1">
        <f t="array" ref="R663">IFERROR(IF(SUMPRODUCT(('Hrs 2021'!$I$2:$I$500='Suivi quotidien'!A663)*('Hrs 2021'!$H$2:$H$500='Suivi quotidien'!G663)*('Hrs 2021'!$J$2:$J$500*1))=0,"",SUMPRODUCT(('Hrs 2021'!$I$2:$I$500='Suivi quotidien'!A663)*('Hrs 2021'!$H$2:$H$500='Suivi quotidien'!G663)*('Hrs 2021'!$J$2:$J$500*1)))/60,"-")</f>
        <v>-</v>
      </c>
      <c r="S663" s="184" t="str">
        <f>IFERROR(N663/R663,"-")</f>
        <v>-</v>
      </c>
      <c r="T663" s="180" t="str" cm="1">
        <f t="array" ref="T663">IF(SUMPRODUCT(('Hrs 2021'!$B$2:$B$500='Suivi quotidien'!A663)*('Hrs 2021'!$A$2:$A$500='Suivi quotidien'!G663)*('Hrs 2021'!$E$2:$E$500*1))=0,"-",SUMPRODUCT(('Hrs 2021'!$B$2:$B$500='Suivi quotidien'!A663)*('Hrs 2021'!$A$2:$A$500='Suivi quotidien'!G663)*('Hrs 2021'!$E$2:$E$500*1)))</f>
        <v>-</v>
      </c>
      <c r="U663" s="184" t="str">
        <f>IFERROR(O663/T663,"-")</f>
        <v>-</v>
      </c>
      <c r="V663" s="153" t="str" cm="1">
        <f t="array" ref="V663">IF(SUMPRODUCT(('Hrs 2021'!$B$2:$B$500='Suivi quotidien'!A663)*('Hrs 2021'!$A$2:$A$500='Suivi quotidien'!G663)*('Hrs 2021'!$E$2:$E$500*1))=0,"-",SUMPRODUCT(('Hrs 2021'!$B$2:$B$500='Suivi quotidien'!A663)*('Hrs 2021'!$A$2:$A$500='Suivi quotidien'!G663)*('Hrs 2021'!$F$2:$F$500*1)))</f>
        <v>-</v>
      </c>
      <c r="W663" s="184" t="str">
        <f>IFERROR(O663/V663,"-")</f>
        <v>-</v>
      </c>
      <c r="X663" s="180" t="str" cm="1">
        <f t="array" ref="X663">IF(SUMPRODUCT(('Hrs 2022'!$C$2:$C$500='Suivi quotidien'!A663)*('Hrs 2022'!$B$2:$B$500='Suivi quotidien'!G663)*('Hrs 2022'!$F$2:$F$500*1))=0,"-",SUMPRODUCT(('Hrs 2022'!$C$2:$C$500='Suivi quotidien'!A663)*('Hrs 2022'!$B$2:$B$500='Suivi quotidien'!G663)*('Hrs 2022'!$F$2:$F$500*1)))</f>
        <v>-</v>
      </c>
      <c r="Y663" s="184" t="str">
        <f>IFERROR(O663/X663,"-")</f>
        <v>-</v>
      </c>
      <c r="Z663" s="153" t="s">
        <v>109</v>
      </c>
      <c r="AA663" s="184" t="str">
        <f>IFERROR(O663/Z663,"-")</f>
        <v>-</v>
      </c>
      <c r="AB663" s="156" t="s">
        <v>109</v>
      </c>
      <c r="AC663" s="181" t="s">
        <v>334</v>
      </c>
    </row>
    <row r="664" spans="1:29" ht="30" x14ac:dyDescent="0.25">
      <c r="A664" s="185"/>
      <c r="B664" s="68"/>
      <c r="L664" s="76"/>
      <c r="O664" s="149" t="str">
        <f>IFERROR(IF(N664="","",(N664+(0.16*N664))),"-")</f>
        <v/>
      </c>
      <c r="P664" s="153" t="s">
        <v>109</v>
      </c>
      <c r="Q664" s="184" t="str">
        <f>IFERROR(N664/P664,"-")</f>
        <v>-</v>
      </c>
      <c r="R664" s="153" t="str" cm="1">
        <f t="array" ref="R664">IFERROR(IF(SUMPRODUCT(('Hrs 2021'!$I$2:$I$500='Suivi quotidien'!A664)*('Hrs 2021'!$H$2:$H$500='Suivi quotidien'!G664)*('Hrs 2021'!$J$2:$J$500*1))=0,"",SUMPRODUCT(('Hrs 2021'!$I$2:$I$500='Suivi quotidien'!A664)*('Hrs 2021'!$H$2:$H$500='Suivi quotidien'!G664)*('Hrs 2021'!$J$2:$J$500*1)))/60,"-")</f>
        <v>-</v>
      </c>
      <c r="S664" s="184" t="str">
        <f>IFERROR(N664/R664,"-")</f>
        <v>-</v>
      </c>
      <c r="T664" s="180" t="str" cm="1">
        <f t="array" ref="T664">IF(SUMPRODUCT(('Hrs 2021'!$B$2:$B$500='Suivi quotidien'!A664)*('Hrs 2021'!$A$2:$A$500='Suivi quotidien'!G664)*('Hrs 2021'!$E$2:$E$500*1))=0,"-",SUMPRODUCT(('Hrs 2021'!$B$2:$B$500='Suivi quotidien'!A664)*('Hrs 2021'!$A$2:$A$500='Suivi quotidien'!G664)*('Hrs 2021'!$E$2:$E$500*1)))</f>
        <v>-</v>
      </c>
      <c r="U664" s="184" t="str">
        <f>IFERROR(O664/T664,"-")</f>
        <v>-</v>
      </c>
      <c r="V664" s="153" t="str" cm="1">
        <f t="array" ref="V664">IF(SUMPRODUCT(('Hrs 2021'!$B$2:$B$500='Suivi quotidien'!A664)*('Hrs 2021'!$A$2:$A$500='Suivi quotidien'!G664)*('Hrs 2021'!$E$2:$E$500*1))=0,"-",SUMPRODUCT(('Hrs 2021'!$B$2:$B$500='Suivi quotidien'!A664)*('Hrs 2021'!$A$2:$A$500='Suivi quotidien'!G664)*('Hrs 2021'!$F$2:$F$500*1)))</f>
        <v>-</v>
      </c>
      <c r="W664" s="184" t="str">
        <f>IFERROR(O664/V664,"-")</f>
        <v>-</v>
      </c>
      <c r="X664" s="180" t="str" cm="1">
        <f t="array" ref="X664">IF(SUMPRODUCT(('Hrs 2022'!$C$2:$C$500='Suivi quotidien'!A664)*('Hrs 2022'!$B$2:$B$500='Suivi quotidien'!G664)*('Hrs 2022'!$F$2:$F$500*1))=0,"-",SUMPRODUCT(('Hrs 2022'!$C$2:$C$500='Suivi quotidien'!A664)*('Hrs 2022'!$B$2:$B$500='Suivi quotidien'!G664)*('Hrs 2022'!$F$2:$F$500*1)))</f>
        <v>-</v>
      </c>
      <c r="Y664" s="184" t="str">
        <f>IFERROR(O664/X664,"-")</f>
        <v>-</v>
      </c>
      <c r="Z664" s="153" t="s">
        <v>109</v>
      </c>
      <c r="AA664" s="184" t="str">
        <f>IFERROR(O664/Z664,"-")</f>
        <v>-</v>
      </c>
      <c r="AB664" s="156" t="s">
        <v>109</v>
      </c>
      <c r="AC664" s="181" t="s">
        <v>334</v>
      </c>
    </row>
    <row r="665" spans="1:29" ht="30" x14ac:dyDescent="0.25">
      <c r="A665" s="185"/>
      <c r="B665" s="68"/>
      <c r="L665" s="76"/>
      <c r="O665" s="149" t="str">
        <f>IFERROR(IF(N665="","",(N665+(0.16*N665))),"-")</f>
        <v/>
      </c>
      <c r="P665" s="153" t="s">
        <v>109</v>
      </c>
      <c r="Q665" s="184" t="str">
        <f>IFERROR(N665/P665,"-")</f>
        <v>-</v>
      </c>
      <c r="R665" s="153" t="str" cm="1">
        <f t="array" ref="R665">IFERROR(IF(SUMPRODUCT(('Hrs 2021'!$I$2:$I$500='Suivi quotidien'!A665)*('Hrs 2021'!$H$2:$H$500='Suivi quotidien'!G665)*('Hrs 2021'!$J$2:$J$500*1))=0,"",SUMPRODUCT(('Hrs 2021'!$I$2:$I$500='Suivi quotidien'!A665)*('Hrs 2021'!$H$2:$H$500='Suivi quotidien'!G665)*('Hrs 2021'!$J$2:$J$500*1)))/60,"-")</f>
        <v>-</v>
      </c>
      <c r="S665" s="184" t="str">
        <f>IFERROR(N665/R665,"-")</f>
        <v>-</v>
      </c>
      <c r="T665" s="180" t="str" cm="1">
        <f t="array" ref="T665">IF(SUMPRODUCT(('Hrs 2021'!$B$2:$B$500='Suivi quotidien'!A665)*('Hrs 2021'!$A$2:$A$500='Suivi quotidien'!G665)*('Hrs 2021'!$E$2:$E$500*1))=0,"-",SUMPRODUCT(('Hrs 2021'!$B$2:$B$500='Suivi quotidien'!A665)*('Hrs 2021'!$A$2:$A$500='Suivi quotidien'!G665)*('Hrs 2021'!$E$2:$E$500*1)))</f>
        <v>-</v>
      </c>
      <c r="U665" s="184" t="str">
        <f>IFERROR(O665/T665,"-")</f>
        <v>-</v>
      </c>
      <c r="V665" s="153" t="str" cm="1">
        <f t="array" ref="V665">IF(SUMPRODUCT(('Hrs 2021'!$B$2:$B$500='Suivi quotidien'!A665)*('Hrs 2021'!$A$2:$A$500='Suivi quotidien'!G665)*('Hrs 2021'!$E$2:$E$500*1))=0,"-",SUMPRODUCT(('Hrs 2021'!$B$2:$B$500='Suivi quotidien'!A665)*('Hrs 2021'!$A$2:$A$500='Suivi quotidien'!G665)*('Hrs 2021'!$F$2:$F$500*1)))</f>
        <v>-</v>
      </c>
      <c r="W665" s="184" t="str">
        <f>IFERROR(O665/V665,"-")</f>
        <v>-</v>
      </c>
      <c r="X665" s="180" t="str" cm="1">
        <f t="array" ref="X665">IF(SUMPRODUCT(('Hrs 2022'!$C$2:$C$500='Suivi quotidien'!A665)*('Hrs 2022'!$B$2:$B$500='Suivi quotidien'!G665)*('Hrs 2022'!$F$2:$F$500*1))=0,"-",SUMPRODUCT(('Hrs 2022'!$C$2:$C$500='Suivi quotidien'!A665)*('Hrs 2022'!$B$2:$B$500='Suivi quotidien'!G665)*('Hrs 2022'!$F$2:$F$500*1)))</f>
        <v>-</v>
      </c>
      <c r="Y665" s="184" t="str">
        <f>IFERROR(O665/X665,"-")</f>
        <v>-</v>
      </c>
      <c r="Z665" s="153" t="s">
        <v>109</v>
      </c>
      <c r="AA665" s="184" t="str">
        <f>IFERROR(O665/Z665,"-")</f>
        <v>-</v>
      </c>
      <c r="AB665" s="156" t="s">
        <v>109</v>
      </c>
      <c r="AC665" s="181" t="s">
        <v>334</v>
      </c>
    </row>
    <row r="666" spans="1:29" ht="30" x14ac:dyDescent="0.25">
      <c r="A666" s="185"/>
      <c r="B666" s="68"/>
      <c r="L666" s="76"/>
      <c r="O666" s="149" t="str">
        <f>IFERROR(IF(N666="","",(N666+(0.16*N666))),"-")</f>
        <v/>
      </c>
      <c r="P666" s="153" t="s">
        <v>109</v>
      </c>
      <c r="Q666" s="184" t="str">
        <f>IFERROR(N666/P666,"-")</f>
        <v>-</v>
      </c>
      <c r="R666" s="153" t="str" cm="1">
        <f t="array" ref="R666">IFERROR(IF(SUMPRODUCT(('Hrs 2021'!$I$2:$I$500='Suivi quotidien'!A666)*('Hrs 2021'!$H$2:$H$500='Suivi quotidien'!G666)*('Hrs 2021'!$J$2:$J$500*1))=0,"",SUMPRODUCT(('Hrs 2021'!$I$2:$I$500='Suivi quotidien'!A666)*('Hrs 2021'!$H$2:$H$500='Suivi quotidien'!G666)*('Hrs 2021'!$J$2:$J$500*1)))/60,"-")</f>
        <v>-</v>
      </c>
      <c r="S666" s="184" t="str">
        <f>IFERROR(N666/R666,"-")</f>
        <v>-</v>
      </c>
      <c r="T666" s="180" t="str" cm="1">
        <f t="array" ref="T666">IF(SUMPRODUCT(('Hrs 2021'!$B$2:$B$500='Suivi quotidien'!A666)*('Hrs 2021'!$A$2:$A$500='Suivi quotidien'!G666)*('Hrs 2021'!$E$2:$E$500*1))=0,"-",SUMPRODUCT(('Hrs 2021'!$B$2:$B$500='Suivi quotidien'!A666)*('Hrs 2021'!$A$2:$A$500='Suivi quotidien'!G666)*('Hrs 2021'!$E$2:$E$500*1)))</f>
        <v>-</v>
      </c>
      <c r="U666" s="184" t="str">
        <f>IFERROR(O666/T666,"-")</f>
        <v>-</v>
      </c>
      <c r="V666" s="153" t="str" cm="1">
        <f t="array" ref="V666">IF(SUMPRODUCT(('Hrs 2021'!$B$2:$B$500='Suivi quotidien'!A666)*('Hrs 2021'!$A$2:$A$500='Suivi quotidien'!G666)*('Hrs 2021'!$E$2:$E$500*1))=0,"-",SUMPRODUCT(('Hrs 2021'!$B$2:$B$500='Suivi quotidien'!A666)*('Hrs 2021'!$A$2:$A$500='Suivi quotidien'!G666)*('Hrs 2021'!$F$2:$F$500*1)))</f>
        <v>-</v>
      </c>
      <c r="W666" s="184" t="str">
        <f>IFERROR(O666/V666,"-")</f>
        <v>-</v>
      </c>
      <c r="X666" s="180" t="str" cm="1">
        <f t="array" ref="X666">IF(SUMPRODUCT(('Hrs 2022'!$C$2:$C$500='Suivi quotidien'!A666)*('Hrs 2022'!$B$2:$B$500='Suivi quotidien'!G666)*('Hrs 2022'!$F$2:$F$500*1))=0,"-",SUMPRODUCT(('Hrs 2022'!$C$2:$C$500='Suivi quotidien'!A666)*('Hrs 2022'!$B$2:$B$500='Suivi quotidien'!G666)*('Hrs 2022'!$F$2:$F$500*1)))</f>
        <v>-</v>
      </c>
      <c r="Y666" s="184" t="str">
        <f>IFERROR(O666/X666,"-")</f>
        <v>-</v>
      </c>
      <c r="Z666" s="153" t="s">
        <v>109</v>
      </c>
      <c r="AA666" s="184" t="str">
        <f>IFERROR(O666/Z666,"-")</f>
        <v>-</v>
      </c>
      <c r="AB666" s="156" t="s">
        <v>109</v>
      </c>
      <c r="AC666" s="181" t="s">
        <v>334</v>
      </c>
    </row>
    <row r="667" spans="1:29" ht="30" x14ac:dyDescent="0.25">
      <c r="A667" s="185"/>
      <c r="B667" s="68"/>
      <c r="L667" s="76"/>
      <c r="O667" s="149" t="str">
        <f>IFERROR(IF(N667="","",(N667+(0.16*N667))),"-")</f>
        <v/>
      </c>
      <c r="P667" s="153" t="s">
        <v>109</v>
      </c>
      <c r="Q667" s="184" t="str">
        <f>IFERROR(N667/P667,"-")</f>
        <v>-</v>
      </c>
      <c r="R667" s="153" t="str" cm="1">
        <f t="array" ref="R667">IFERROR(IF(SUMPRODUCT(('Hrs 2021'!$I$2:$I$500='Suivi quotidien'!A667)*('Hrs 2021'!$H$2:$H$500='Suivi quotidien'!G667)*('Hrs 2021'!$J$2:$J$500*1))=0,"",SUMPRODUCT(('Hrs 2021'!$I$2:$I$500='Suivi quotidien'!A667)*('Hrs 2021'!$H$2:$H$500='Suivi quotidien'!G667)*('Hrs 2021'!$J$2:$J$500*1)))/60,"-")</f>
        <v>-</v>
      </c>
      <c r="S667" s="184" t="str">
        <f>IFERROR(N667/R667,"-")</f>
        <v>-</v>
      </c>
      <c r="T667" s="180" t="str" cm="1">
        <f t="array" ref="T667">IF(SUMPRODUCT(('Hrs 2021'!$B$2:$B$500='Suivi quotidien'!A667)*('Hrs 2021'!$A$2:$A$500='Suivi quotidien'!G667)*('Hrs 2021'!$E$2:$E$500*1))=0,"-",SUMPRODUCT(('Hrs 2021'!$B$2:$B$500='Suivi quotidien'!A667)*('Hrs 2021'!$A$2:$A$500='Suivi quotidien'!G667)*('Hrs 2021'!$E$2:$E$500*1)))</f>
        <v>-</v>
      </c>
      <c r="U667" s="184" t="str">
        <f>IFERROR(O667/T667,"-")</f>
        <v>-</v>
      </c>
      <c r="V667" s="153" t="str" cm="1">
        <f t="array" ref="V667">IF(SUMPRODUCT(('Hrs 2021'!$B$2:$B$500='Suivi quotidien'!A667)*('Hrs 2021'!$A$2:$A$500='Suivi quotidien'!G667)*('Hrs 2021'!$E$2:$E$500*1))=0,"-",SUMPRODUCT(('Hrs 2021'!$B$2:$B$500='Suivi quotidien'!A667)*('Hrs 2021'!$A$2:$A$500='Suivi quotidien'!G667)*('Hrs 2021'!$F$2:$F$500*1)))</f>
        <v>-</v>
      </c>
      <c r="W667" s="184" t="str">
        <f>IFERROR(O667/V667,"-")</f>
        <v>-</v>
      </c>
      <c r="X667" s="180" t="str" cm="1">
        <f t="array" ref="X667">IF(SUMPRODUCT(('Hrs 2022'!$C$2:$C$500='Suivi quotidien'!A667)*('Hrs 2022'!$B$2:$B$500='Suivi quotidien'!G667)*('Hrs 2022'!$F$2:$F$500*1))=0,"-",SUMPRODUCT(('Hrs 2022'!$C$2:$C$500='Suivi quotidien'!A667)*('Hrs 2022'!$B$2:$B$500='Suivi quotidien'!G667)*('Hrs 2022'!$F$2:$F$500*1)))</f>
        <v>-</v>
      </c>
      <c r="Y667" s="184" t="str">
        <f>IFERROR(O667/X667,"-")</f>
        <v>-</v>
      </c>
      <c r="Z667" s="153" t="s">
        <v>109</v>
      </c>
      <c r="AA667" s="184" t="str">
        <f>IFERROR(O667/Z667,"-")</f>
        <v>-</v>
      </c>
      <c r="AB667" s="156" t="s">
        <v>109</v>
      </c>
      <c r="AC667" s="181" t="s">
        <v>334</v>
      </c>
    </row>
    <row r="668" spans="1:29" ht="30" x14ac:dyDescent="0.25">
      <c r="A668" s="185"/>
      <c r="B668" s="68"/>
      <c r="L668" s="76"/>
      <c r="O668" s="149" t="str">
        <f>IFERROR(IF(N668="","",(N668+(0.16*N668))),"-")</f>
        <v/>
      </c>
      <c r="P668" s="153" t="s">
        <v>109</v>
      </c>
      <c r="Q668" s="184" t="str">
        <f>IFERROR(N668/P668,"-")</f>
        <v>-</v>
      </c>
      <c r="R668" s="153" t="str" cm="1">
        <f t="array" ref="R668">IFERROR(IF(SUMPRODUCT(('Hrs 2021'!$I$2:$I$500='Suivi quotidien'!A668)*('Hrs 2021'!$H$2:$H$500='Suivi quotidien'!G668)*('Hrs 2021'!$J$2:$J$500*1))=0,"",SUMPRODUCT(('Hrs 2021'!$I$2:$I$500='Suivi quotidien'!A668)*('Hrs 2021'!$H$2:$H$500='Suivi quotidien'!G668)*('Hrs 2021'!$J$2:$J$500*1)))/60,"-")</f>
        <v>-</v>
      </c>
      <c r="S668" s="184" t="str">
        <f>IFERROR(N668/R668,"-")</f>
        <v>-</v>
      </c>
      <c r="T668" s="180" t="str" cm="1">
        <f t="array" ref="T668">IF(SUMPRODUCT(('Hrs 2021'!$B$2:$B$500='Suivi quotidien'!A668)*('Hrs 2021'!$A$2:$A$500='Suivi quotidien'!G668)*('Hrs 2021'!$E$2:$E$500*1))=0,"-",SUMPRODUCT(('Hrs 2021'!$B$2:$B$500='Suivi quotidien'!A668)*('Hrs 2021'!$A$2:$A$500='Suivi quotidien'!G668)*('Hrs 2021'!$E$2:$E$500*1)))</f>
        <v>-</v>
      </c>
      <c r="U668" s="184" t="str">
        <f>IFERROR(O668/T668,"-")</f>
        <v>-</v>
      </c>
      <c r="V668" s="153" t="str" cm="1">
        <f t="array" ref="V668">IF(SUMPRODUCT(('Hrs 2021'!$B$2:$B$500='Suivi quotidien'!A668)*('Hrs 2021'!$A$2:$A$500='Suivi quotidien'!G668)*('Hrs 2021'!$E$2:$E$500*1))=0,"-",SUMPRODUCT(('Hrs 2021'!$B$2:$B$500='Suivi quotidien'!A668)*('Hrs 2021'!$A$2:$A$500='Suivi quotidien'!G668)*('Hrs 2021'!$F$2:$F$500*1)))</f>
        <v>-</v>
      </c>
      <c r="W668" s="184" t="str">
        <f>IFERROR(O668/V668,"-")</f>
        <v>-</v>
      </c>
      <c r="X668" s="180" t="str" cm="1">
        <f t="array" ref="X668">IF(SUMPRODUCT(('Hrs 2022'!$C$2:$C$500='Suivi quotidien'!A668)*('Hrs 2022'!$B$2:$B$500='Suivi quotidien'!G668)*('Hrs 2022'!$F$2:$F$500*1))=0,"-",SUMPRODUCT(('Hrs 2022'!$C$2:$C$500='Suivi quotidien'!A668)*('Hrs 2022'!$B$2:$B$500='Suivi quotidien'!G668)*('Hrs 2022'!$F$2:$F$500*1)))</f>
        <v>-</v>
      </c>
      <c r="Y668" s="184" t="str">
        <f>IFERROR(O668/X668,"-")</f>
        <v>-</v>
      </c>
      <c r="Z668" s="153" t="s">
        <v>109</v>
      </c>
      <c r="AA668" s="184" t="str">
        <f>IFERROR(O668/Z668,"-")</f>
        <v>-</v>
      </c>
      <c r="AB668" s="156" t="s">
        <v>109</v>
      </c>
      <c r="AC668" s="181" t="s">
        <v>334</v>
      </c>
    </row>
    <row r="669" spans="1:29" ht="30" x14ac:dyDescent="0.25">
      <c r="A669" s="185"/>
      <c r="B669" s="68"/>
      <c r="L669" s="76"/>
      <c r="O669" s="149" t="str">
        <f>IFERROR(IF(N669="","",(N669+(0.16*N669))),"-")</f>
        <v/>
      </c>
      <c r="P669" s="153" t="s">
        <v>109</v>
      </c>
      <c r="Q669" s="184" t="str">
        <f>IFERROR(N669/P669,"-")</f>
        <v>-</v>
      </c>
      <c r="R669" s="153" t="str" cm="1">
        <f t="array" ref="R669">IFERROR(IF(SUMPRODUCT(('Hrs 2021'!$I$2:$I$500='Suivi quotidien'!A669)*('Hrs 2021'!$H$2:$H$500='Suivi quotidien'!G669)*('Hrs 2021'!$J$2:$J$500*1))=0,"",SUMPRODUCT(('Hrs 2021'!$I$2:$I$500='Suivi quotidien'!A669)*('Hrs 2021'!$H$2:$H$500='Suivi quotidien'!G669)*('Hrs 2021'!$J$2:$J$500*1)))/60,"-")</f>
        <v>-</v>
      </c>
      <c r="S669" s="184" t="str">
        <f>IFERROR(N669/R669,"-")</f>
        <v>-</v>
      </c>
      <c r="T669" s="180" t="str" cm="1">
        <f t="array" ref="T669">IF(SUMPRODUCT(('Hrs 2021'!$B$2:$B$500='Suivi quotidien'!A669)*('Hrs 2021'!$A$2:$A$500='Suivi quotidien'!G669)*('Hrs 2021'!$E$2:$E$500*1))=0,"-",SUMPRODUCT(('Hrs 2021'!$B$2:$B$500='Suivi quotidien'!A669)*('Hrs 2021'!$A$2:$A$500='Suivi quotidien'!G669)*('Hrs 2021'!$E$2:$E$500*1)))</f>
        <v>-</v>
      </c>
      <c r="U669" s="184" t="str">
        <f>IFERROR(O669/T669,"-")</f>
        <v>-</v>
      </c>
      <c r="V669" s="153" t="str" cm="1">
        <f t="array" ref="V669">IF(SUMPRODUCT(('Hrs 2021'!$B$2:$B$500='Suivi quotidien'!A669)*('Hrs 2021'!$A$2:$A$500='Suivi quotidien'!G669)*('Hrs 2021'!$E$2:$E$500*1))=0,"-",SUMPRODUCT(('Hrs 2021'!$B$2:$B$500='Suivi quotidien'!A669)*('Hrs 2021'!$A$2:$A$500='Suivi quotidien'!G669)*('Hrs 2021'!$F$2:$F$500*1)))</f>
        <v>-</v>
      </c>
      <c r="W669" s="184" t="str">
        <f>IFERROR(O669/V669,"-")</f>
        <v>-</v>
      </c>
      <c r="X669" s="180" t="str" cm="1">
        <f t="array" ref="X669">IF(SUMPRODUCT(('Hrs 2022'!$C$2:$C$500='Suivi quotidien'!A669)*('Hrs 2022'!$B$2:$B$500='Suivi quotidien'!G669)*('Hrs 2022'!$F$2:$F$500*1))=0,"-",SUMPRODUCT(('Hrs 2022'!$C$2:$C$500='Suivi quotidien'!A669)*('Hrs 2022'!$B$2:$B$500='Suivi quotidien'!G669)*('Hrs 2022'!$F$2:$F$500*1)))</f>
        <v>-</v>
      </c>
      <c r="Y669" s="184" t="str">
        <f>IFERROR(O669/X669,"-")</f>
        <v>-</v>
      </c>
      <c r="Z669" s="153" t="s">
        <v>109</v>
      </c>
      <c r="AA669" s="184" t="str">
        <f>IFERROR(O669/Z669,"-")</f>
        <v>-</v>
      </c>
      <c r="AB669" s="156" t="s">
        <v>109</v>
      </c>
      <c r="AC669" s="181" t="s">
        <v>334</v>
      </c>
    </row>
    <row r="670" spans="1:29" ht="30" x14ac:dyDescent="0.25">
      <c r="A670" s="185"/>
      <c r="B670" s="68"/>
      <c r="L670" s="76"/>
      <c r="O670" s="149" t="str">
        <f>IFERROR(IF(N670="","",(N670+(0.16*N670))),"-")</f>
        <v/>
      </c>
      <c r="P670" s="153" t="s">
        <v>109</v>
      </c>
      <c r="Q670" s="184" t="str">
        <f>IFERROR(N670/P670,"-")</f>
        <v>-</v>
      </c>
      <c r="R670" s="153" t="str" cm="1">
        <f t="array" ref="R670">IFERROR(IF(SUMPRODUCT(('Hrs 2021'!$I$2:$I$500='Suivi quotidien'!A670)*('Hrs 2021'!$H$2:$H$500='Suivi quotidien'!G670)*('Hrs 2021'!$J$2:$J$500*1))=0,"",SUMPRODUCT(('Hrs 2021'!$I$2:$I$500='Suivi quotidien'!A670)*('Hrs 2021'!$H$2:$H$500='Suivi quotidien'!G670)*('Hrs 2021'!$J$2:$J$500*1)))/60,"-")</f>
        <v>-</v>
      </c>
      <c r="S670" s="184" t="str">
        <f>IFERROR(N670/R670,"-")</f>
        <v>-</v>
      </c>
      <c r="T670" s="180" t="str" cm="1">
        <f t="array" ref="T670">IF(SUMPRODUCT(('Hrs 2021'!$B$2:$B$500='Suivi quotidien'!A670)*('Hrs 2021'!$A$2:$A$500='Suivi quotidien'!G670)*('Hrs 2021'!$E$2:$E$500*1))=0,"-",SUMPRODUCT(('Hrs 2021'!$B$2:$B$500='Suivi quotidien'!A670)*('Hrs 2021'!$A$2:$A$500='Suivi quotidien'!G670)*('Hrs 2021'!$E$2:$E$500*1)))</f>
        <v>-</v>
      </c>
      <c r="U670" s="184" t="str">
        <f>IFERROR(O670/T670,"-")</f>
        <v>-</v>
      </c>
      <c r="V670" s="153" t="str" cm="1">
        <f t="array" ref="V670">IF(SUMPRODUCT(('Hrs 2021'!$B$2:$B$500='Suivi quotidien'!A670)*('Hrs 2021'!$A$2:$A$500='Suivi quotidien'!G670)*('Hrs 2021'!$E$2:$E$500*1))=0,"-",SUMPRODUCT(('Hrs 2021'!$B$2:$B$500='Suivi quotidien'!A670)*('Hrs 2021'!$A$2:$A$500='Suivi quotidien'!G670)*('Hrs 2021'!$F$2:$F$500*1)))</f>
        <v>-</v>
      </c>
      <c r="W670" s="184" t="str">
        <f>IFERROR(O670/V670,"-")</f>
        <v>-</v>
      </c>
      <c r="X670" s="180" t="str" cm="1">
        <f t="array" ref="X670">IF(SUMPRODUCT(('Hrs 2022'!$C$2:$C$500='Suivi quotidien'!A670)*('Hrs 2022'!$B$2:$B$500='Suivi quotidien'!G670)*('Hrs 2022'!$F$2:$F$500*1))=0,"-",SUMPRODUCT(('Hrs 2022'!$C$2:$C$500='Suivi quotidien'!A670)*('Hrs 2022'!$B$2:$B$500='Suivi quotidien'!G670)*('Hrs 2022'!$F$2:$F$500*1)))</f>
        <v>-</v>
      </c>
      <c r="Y670" s="184" t="str">
        <f>IFERROR(O670/X670,"-")</f>
        <v>-</v>
      </c>
      <c r="Z670" s="153" t="s">
        <v>109</v>
      </c>
      <c r="AA670" s="184" t="str">
        <f>IFERROR(O670/Z670,"-")</f>
        <v>-</v>
      </c>
      <c r="AB670" s="156" t="s">
        <v>109</v>
      </c>
      <c r="AC670" s="181" t="s">
        <v>334</v>
      </c>
    </row>
    <row r="671" spans="1:29" ht="30" x14ac:dyDescent="0.25">
      <c r="A671" s="185"/>
      <c r="B671" s="68"/>
      <c r="L671" s="76"/>
      <c r="O671" s="149" t="str">
        <f>IFERROR(IF(N671="","",(N671+(0.16*N671))),"-")</f>
        <v/>
      </c>
      <c r="P671" s="153" t="s">
        <v>109</v>
      </c>
      <c r="Q671" s="184" t="str">
        <f>IFERROR(N671/P671,"-")</f>
        <v>-</v>
      </c>
      <c r="R671" s="153" t="str" cm="1">
        <f t="array" ref="R671">IFERROR(IF(SUMPRODUCT(('Hrs 2021'!$I$2:$I$500='Suivi quotidien'!A671)*('Hrs 2021'!$H$2:$H$500='Suivi quotidien'!G671)*('Hrs 2021'!$J$2:$J$500*1))=0,"",SUMPRODUCT(('Hrs 2021'!$I$2:$I$500='Suivi quotidien'!A671)*('Hrs 2021'!$H$2:$H$500='Suivi quotidien'!G671)*('Hrs 2021'!$J$2:$J$500*1)))/60,"-")</f>
        <v>-</v>
      </c>
      <c r="S671" s="184" t="str">
        <f>IFERROR(N671/R671,"-")</f>
        <v>-</v>
      </c>
      <c r="T671" s="180" t="str" cm="1">
        <f t="array" ref="T671">IF(SUMPRODUCT(('Hrs 2021'!$B$2:$B$500='Suivi quotidien'!A671)*('Hrs 2021'!$A$2:$A$500='Suivi quotidien'!G671)*('Hrs 2021'!$E$2:$E$500*1))=0,"-",SUMPRODUCT(('Hrs 2021'!$B$2:$B$500='Suivi quotidien'!A671)*('Hrs 2021'!$A$2:$A$500='Suivi quotidien'!G671)*('Hrs 2021'!$E$2:$E$500*1)))</f>
        <v>-</v>
      </c>
      <c r="U671" s="184" t="str">
        <f>IFERROR(O671/T671,"-")</f>
        <v>-</v>
      </c>
      <c r="V671" s="153" t="str" cm="1">
        <f t="array" ref="V671">IF(SUMPRODUCT(('Hrs 2021'!$B$2:$B$500='Suivi quotidien'!A671)*('Hrs 2021'!$A$2:$A$500='Suivi quotidien'!G671)*('Hrs 2021'!$E$2:$E$500*1))=0,"-",SUMPRODUCT(('Hrs 2021'!$B$2:$B$500='Suivi quotidien'!A671)*('Hrs 2021'!$A$2:$A$500='Suivi quotidien'!G671)*('Hrs 2021'!$F$2:$F$500*1)))</f>
        <v>-</v>
      </c>
      <c r="W671" s="184" t="str">
        <f>IFERROR(O671/V671,"-")</f>
        <v>-</v>
      </c>
      <c r="X671" s="180" t="str" cm="1">
        <f t="array" ref="X671">IF(SUMPRODUCT(('Hrs 2022'!$C$2:$C$500='Suivi quotidien'!A671)*('Hrs 2022'!$B$2:$B$500='Suivi quotidien'!G671)*('Hrs 2022'!$F$2:$F$500*1))=0,"-",SUMPRODUCT(('Hrs 2022'!$C$2:$C$500='Suivi quotidien'!A671)*('Hrs 2022'!$B$2:$B$500='Suivi quotidien'!G671)*('Hrs 2022'!$F$2:$F$500*1)))</f>
        <v>-</v>
      </c>
      <c r="Y671" s="184" t="str">
        <f>IFERROR(O671/X671,"-")</f>
        <v>-</v>
      </c>
      <c r="Z671" s="153" t="s">
        <v>109</v>
      </c>
      <c r="AA671" s="184" t="str">
        <f>IFERROR(O671/Z671,"-")</f>
        <v>-</v>
      </c>
      <c r="AB671" s="156" t="s">
        <v>109</v>
      </c>
      <c r="AC671" s="181" t="s">
        <v>334</v>
      </c>
    </row>
    <row r="672" spans="1:29" ht="30" x14ac:dyDescent="0.25">
      <c r="A672" s="185"/>
      <c r="B672" s="68"/>
      <c r="L672" s="76"/>
      <c r="O672" s="149" t="str">
        <f>IFERROR(IF(N672="","",(N672+(0.16*N672))),"-")</f>
        <v/>
      </c>
      <c r="P672" s="153" t="s">
        <v>109</v>
      </c>
      <c r="Q672" s="184" t="str">
        <f>IFERROR(N672/P672,"-")</f>
        <v>-</v>
      </c>
      <c r="R672" s="153" t="str" cm="1">
        <f t="array" ref="R672">IFERROR(IF(SUMPRODUCT(('Hrs 2021'!$I$2:$I$500='Suivi quotidien'!A672)*('Hrs 2021'!$H$2:$H$500='Suivi quotidien'!G672)*('Hrs 2021'!$J$2:$J$500*1))=0,"",SUMPRODUCT(('Hrs 2021'!$I$2:$I$500='Suivi quotidien'!A672)*('Hrs 2021'!$H$2:$H$500='Suivi quotidien'!G672)*('Hrs 2021'!$J$2:$J$500*1)))/60,"-")</f>
        <v>-</v>
      </c>
      <c r="S672" s="184" t="str">
        <f>IFERROR(N672/R672,"-")</f>
        <v>-</v>
      </c>
      <c r="T672" s="180" t="str" cm="1">
        <f t="array" ref="T672">IF(SUMPRODUCT(('Hrs 2021'!$B$2:$B$500='Suivi quotidien'!A672)*('Hrs 2021'!$A$2:$A$500='Suivi quotidien'!G672)*('Hrs 2021'!$E$2:$E$500*1))=0,"-",SUMPRODUCT(('Hrs 2021'!$B$2:$B$500='Suivi quotidien'!A672)*('Hrs 2021'!$A$2:$A$500='Suivi quotidien'!G672)*('Hrs 2021'!$E$2:$E$500*1)))</f>
        <v>-</v>
      </c>
      <c r="U672" s="184" t="str">
        <f>IFERROR(O672/T672,"-")</f>
        <v>-</v>
      </c>
      <c r="V672" s="153" t="str" cm="1">
        <f t="array" ref="V672">IF(SUMPRODUCT(('Hrs 2021'!$B$2:$B$500='Suivi quotidien'!A672)*('Hrs 2021'!$A$2:$A$500='Suivi quotidien'!G672)*('Hrs 2021'!$E$2:$E$500*1))=0,"-",SUMPRODUCT(('Hrs 2021'!$B$2:$B$500='Suivi quotidien'!A672)*('Hrs 2021'!$A$2:$A$500='Suivi quotidien'!G672)*('Hrs 2021'!$F$2:$F$500*1)))</f>
        <v>-</v>
      </c>
      <c r="W672" s="184" t="str">
        <f>IFERROR(O672/V672,"-")</f>
        <v>-</v>
      </c>
      <c r="X672" s="180" t="str" cm="1">
        <f t="array" ref="X672">IF(SUMPRODUCT(('Hrs 2022'!$C$2:$C$500='Suivi quotidien'!A672)*('Hrs 2022'!$B$2:$B$500='Suivi quotidien'!G672)*('Hrs 2022'!$F$2:$F$500*1))=0,"-",SUMPRODUCT(('Hrs 2022'!$C$2:$C$500='Suivi quotidien'!A672)*('Hrs 2022'!$B$2:$B$500='Suivi quotidien'!G672)*('Hrs 2022'!$F$2:$F$500*1)))</f>
        <v>-</v>
      </c>
      <c r="Y672" s="184" t="str">
        <f>IFERROR(O672/X672,"-")</f>
        <v>-</v>
      </c>
      <c r="Z672" s="153" t="s">
        <v>109</v>
      </c>
      <c r="AA672" s="184" t="str">
        <f>IFERROR(O672/Z672,"-")</f>
        <v>-</v>
      </c>
      <c r="AB672" s="156" t="s">
        <v>109</v>
      </c>
      <c r="AC672" s="181" t="s">
        <v>334</v>
      </c>
    </row>
    <row r="673" spans="1:29" ht="30" x14ac:dyDescent="0.25">
      <c r="A673" s="185"/>
      <c r="B673" s="68"/>
      <c r="L673" s="76"/>
      <c r="O673" s="149" t="str">
        <f>IFERROR(IF(N673="","",(N673+(0.16*N673))),"-")</f>
        <v/>
      </c>
      <c r="P673" s="153" t="s">
        <v>109</v>
      </c>
      <c r="Q673" s="184" t="str">
        <f>IFERROR(N673/P673,"-")</f>
        <v>-</v>
      </c>
      <c r="R673" s="153" t="str" cm="1">
        <f t="array" ref="R673">IFERROR(IF(SUMPRODUCT(('Hrs 2021'!$I$2:$I$500='Suivi quotidien'!A673)*('Hrs 2021'!$H$2:$H$500='Suivi quotidien'!G673)*('Hrs 2021'!$J$2:$J$500*1))=0,"",SUMPRODUCT(('Hrs 2021'!$I$2:$I$500='Suivi quotidien'!A673)*('Hrs 2021'!$H$2:$H$500='Suivi quotidien'!G673)*('Hrs 2021'!$J$2:$J$500*1)))/60,"-")</f>
        <v>-</v>
      </c>
      <c r="S673" s="184" t="str">
        <f>IFERROR(N673/R673,"-")</f>
        <v>-</v>
      </c>
      <c r="T673" s="180" t="str" cm="1">
        <f t="array" ref="T673">IF(SUMPRODUCT(('Hrs 2021'!$B$2:$B$500='Suivi quotidien'!A673)*('Hrs 2021'!$A$2:$A$500='Suivi quotidien'!G673)*('Hrs 2021'!$E$2:$E$500*1))=0,"-",SUMPRODUCT(('Hrs 2021'!$B$2:$B$500='Suivi quotidien'!A673)*('Hrs 2021'!$A$2:$A$500='Suivi quotidien'!G673)*('Hrs 2021'!$E$2:$E$500*1)))</f>
        <v>-</v>
      </c>
      <c r="U673" s="184" t="str">
        <f>IFERROR(O673/T673,"-")</f>
        <v>-</v>
      </c>
      <c r="V673" s="153" t="str" cm="1">
        <f t="array" ref="V673">IF(SUMPRODUCT(('Hrs 2021'!$B$2:$B$500='Suivi quotidien'!A673)*('Hrs 2021'!$A$2:$A$500='Suivi quotidien'!G673)*('Hrs 2021'!$E$2:$E$500*1))=0,"-",SUMPRODUCT(('Hrs 2021'!$B$2:$B$500='Suivi quotidien'!A673)*('Hrs 2021'!$A$2:$A$500='Suivi quotidien'!G673)*('Hrs 2021'!$F$2:$F$500*1)))</f>
        <v>-</v>
      </c>
      <c r="W673" s="184" t="str">
        <f>IFERROR(O673/V673,"-")</f>
        <v>-</v>
      </c>
      <c r="X673" s="180" t="str" cm="1">
        <f t="array" ref="X673">IF(SUMPRODUCT(('Hrs 2022'!$C$2:$C$500='Suivi quotidien'!A673)*('Hrs 2022'!$B$2:$B$500='Suivi quotidien'!G673)*('Hrs 2022'!$F$2:$F$500*1))=0,"-",SUMPRODUCT(('Hrs 2022'!$C$2:$C$500='Suivi quotidien'!A673)*('Hrs 2022'!$B$2:$B$500='Suivi quotidien'!G673)*('Hrs 2022'!$F$2:$F$500*1)))</f>
        <v>-</v>
      </c>
      <c r="Y673" s="184" t="str">
        <f>IFERROR(O673/X673,"-")</f>
        <v>-</v>
      </c>
      <c r="Z673" s="153" t="s">
        <v>109</v>
      </c>
      <c r="AA673" s="184" t="str">
        <f>IFERROR(O673/Z673,"-")</f>
        <v>-</v>
      </c>
      <c r="AB673" s="156" t="s">
        <v>109</v>
      </c>
      <c r="AC673" s="181" t="s">
        <v>334</v>
      </c>
    </row>
    <row r="674" spans="1:29" ht="30" x14ac:dyDescent="0.25">
      <c r="A674" s="185"/>
      <c r="B674" s="68"/>
      <c r="L674" s="76"/>
      <c r="O674" s="149" t="str">
        <f>IFERROR(IF(N674="","",(N674+(0.16*N674))),"-")</f>
        <v/>
      </c>
      <c r="P674" s="153" t="s">
        <v>109</v>
      </c>
      <c r="Q674" s="184" t="str">
        <f>IFERROR(N674/P674,"-")</f>
        <v>-</v>
      </c>
      <c r="R674" s="153" t="str" cm="1">
        <f t="array" ref="R674">IFERROR(IF(SUMPRODUCT(('Hrs 2021'!$I$2:$I$500='Suivi quotidien'!A674)*('Hrs 2021'!$H$2:$H$500='Suivi quotidien'!G674)*('Hrs 2021'!$J$2:$J$500*1))=0,"",SUMPRODUCT(('Hrs 2021'!$I$2:$I$500='Suivi quotidien'!A674)*('Hrs 2021'!$H$2:$H$500='Suivi quotidien'!G674)*('Hrs 2021'!$J$2:$J$500*1)))/60,"-")</f>
        <v>-</v>
      </c>
      <c r="S674" s="184" t="str">
        <f>IFERROR(N674/R674,"-")</f>
        <v>-</v>
      </c>
      <c r="T674" s="180" t="str" cm="1">
        <f t="array" ref="T674">IF(SUMPRODUCT(('Hrs 2021'!$B$2:$B$500='Suivi quotidien'!A674)*('Hrs 2021'!$A$2:$A$500='Suivi quotidien'!G674)*('Hrs 2021'!$E$2:$E$500*1))=0,"-",SUMPRODUCT(('Hrs 2021'!$B$2:$B$500='Suivi quotidien'!A674)*('Hrs 2021'!$A$2:$A$500='Suivi quotidien'!G674)*('Hrs 2021'!$E$2:$E$500*1)))</f>
        <v>-</v>
      </c>
      <c r="U674" s="184" t="str">
        <f>IFERROR(O674/T674,"-")</f>
        <v>-</v>
      </c>
      <c r="V674" s="153" t="str" cm="1">
        <f t="array" ref="V674">IF(SUMPRODUCT(('Hrs 2021'!$B$2:$B$500='Suivi quotidien'!A674)*('Hrs 2021'!$A$2:$A$500='Suivi quotidien'!G674)*('Hrs 2021'!$E$2:$E$500*1))=0,"-",SUMPRODUCT(('Hrs 2021'!$B$2:$B$500='Suivi quotidien'!A674)*('Hrs 2021'!$A$2:$A$500='Suivi quotidien'!G674)*('Hrs 2021'!$F$2:$F$500*1)))</f>
        <v>-</v>
      </c>
      <c r="W674" s="184" t="str">
        <f>IFERROR(O674/V674,"-")</f>
        <v>-</v>
      </c>
      <c r="X674" s="180" t="str" cm="1">
        <f t="array" ref="X674">IF(SUMPRODUCT(('Hrs 2022'!$C$2:$C$500='Suivi quotidien'!A674)*('Hrs 2022'!$B$2:$B$500='Suivi quotidien'!G674)*('Hrs 2022'!$F$2:$F$500*1))=0,"-",SUMPRODUCT(('Hrs 2022'!$C$2:$C$500='Suivi quotidien'!A674)*('Hrs 2022'!$B$2:$B$500='Suivi quotidien'!G674)*('Hrs 2022'!$F$2:$F$500*1)))</f>
        <v>-</v>
      </c>
      <c r="Y674" s="184" t="str">
        <f>IFERROR(O674/X674,"-")</f>
        <v>-</v>
      </c>
      <c r="Z674" s="153" t="s">
        <v>109</v>
      </c>
      <c r="AA674" s="184" t="str">
        <f>IFERROR(O674/Z674,"-")</f>
        <v>-</v>
      </c>
      <c r="AB674" s="156" t="s">
        <v>109</v>
      </c>
      <c r="AC674" s="181" t="s">
        <v>334</v>
      </c>
    </row>
    <row r="675" spans="1:29" ht="30" x14ac:dyDescent="0.25">
      <c r="A675" s="185"/>
      <c r="B675" s="68"/>
      <c r="L675" s="76"/>
      <c r="O675" s="149" t="str">
        <f>IFERROR(IF(N675="","",(N675+(0.16*N675))),"-")</f>
        <v/>
      </c>
      <c r="P675" s="153" t="s">
        <v>109</v>
      </c>
      <c r="Q675" s="184" t="str">
        <f>IFERROR(N675/P675,"-")</f>
        <v>-</v>
      </c>
      <c r="R675" s="153" t="str" cm="1">
        <f t="array" ref="R675">IFERROR(IF(SUMPRODUCT(('Hrs 2021'!$I$2:$I$500='Suivi quotidien'!A675)*('Hrs 2021'!$H$2:$H$500='Suivi quotidien'!G675)*('Hrs 2021'!$J$2:$J$500*1))=0,"",SUMPRODUCT(('Hrs 2021'!$I$2:$I$500='Suivi quotidien'!A675)*('Hrs 2021'!$H$2:$H$500='Suivi quotidien'!G675)*('Hrs 2021'!$J$2:$J$500*1)))/60,"-")</f>
        <v>-</v>
      </c>
      <c r="S675" s="184" t="str">
        <f>IFERROR(N675/R675,"-")</f>
        <v>-</v>
      </c>
      <c r="T675" s="180" t="str" cm="1">
        <f t="array" ref="T675">IF(SUMPRODUCT(('Hrs 2021'!$B$2:$B$500='Suivi quotidien'!A675)*('Hrs 2021'!$A$2:$A$500='Suivi quotidien'!G675)*('Hrs 2021'!$E$2:$E$500*1))=0,"-",SUMPRODUCT(('Hrs 2021'!$B$2:$B$500='Suivi quotidien'!A675)*('Hrs 2021'!$A$2:$A$500='Suivi quotidien'!G675)*('Hrs 2021'!$E$2:$E$500*1)))</f>
        <v>-</v>
      </c>
      <c r="U675" s="184" t="str">
        <f>IFERROR(O675/T675,"-")</f>
        <v>-</v>
      </c>
      <c r="V675" s="153" t="str" cm="1">
        <f t="array" ref="V675">IF(SUMPRODUCT(('Hrs 2021'!$B$2:$B$500='Suivi quotidien'!A675)*('Hrs 2021'!$A$2:$A$500='Suivi quotidien'!G675)*('Hrs 2021'!$E$2:$E$500*1))=0,"-",SUMPRODUCT(('Hrs 2021'!$B$2:$B$500='Suivi quotidien'!A675)*('Hrs 2021'!$A$2:$A$500='Suivi quotidien'!G675)*('Hrs 2021'!$F$2:$F$500*1)))</f>
        <v>-</v>
      </c>
      <c r="W675" s="184" t="str">
        <f>IFERROR(O675/V675,"-")</f>
        <v>-</v>
      </c>
      <c r="X675" s="180" t="str" cm="1">
        <f t="array" ref="X675">IF(SUMPRODUCT(('Hrs 2022'!$C$2:$C$500='Suivi quotidien'!A675)*('Hrs 2022'!$B$2:$B$500='Suivi quotidien'!G675)*('Hrs 2022'!$F$2:$F$500*1))=0,"-",SUMPRODUCT(('Hrs 2022'!$C$2:$C$500='Suivi quotidien'!A675)*('Hrs 2022'!$B$2:$B$500='Suivi quotidien'!G675)*('Hrs 2022'!$F$2:$F$500*1)))</f>
        <v>-</v>
      </c>
      <c r="Y675" s="184" t="str">
        <f>IFERROR(O675/X675,"-")</f>
        <v>-</v>
      </c>
      <c r="Z675" s="153" t="s">
        <v>109</v>
      </c>
      <c r="AA675" s="184" t="str">
        <f>IFERROR(O675/Z675,"-")</f>
        <v>-</v>
      </c>
      <c r="AB675" s="156" t="s">
        <v>109</v>
      </c>
      <c r="AC675" s="181" t="s">
        <v>334</v>
      </c>
    </row>
    <row r="676" spans="1:29" ht="30" x14ac:dyDescent="0.25">
      <c r="A676" s="185"/>
      <c r="B676" s="68"/>
      <c r="L676" s="76"/>
      <c r="O676" s="149" t="str">
        <f>IFERROR(IF(N676="","",(N676+(0.16*N676))),"-")</f>
        <v/>
      </c>
      <c r="P676" s="153" t="s">
        <v>109</v>
      </c>
      <c r="Q676" s="184" t="str">
        <f>IFERROR(N676/P676,"-")</f>
        <v>-</v>
      </c>
      <c r="R676" s="153" t="str" cm="1">
        <f t="array" ref="R676">IFERROR(IF(SUMPRODUCT(('Hrs 2021'!$I$2:$I$500='Suivi quotidien'!A676)*('Hrs 2021'!$H$2:$H$500='Suivi quotidien'!G676)*('Hrs 2021'!$J$2:$J$500*1))=0,"",SUMPRODUCT(('Hrs 2021'!$I$2:$I$500='Suivi quotidien'!A676)*('Hrs 2021'!$H$2:$H$500='Suivi quotidien'!G676)*('Hrs 2021'!$J$2:$J$500*1)))/60,"-")</f>
        <v>-</v>
      </c>
      <c r="S676" s="184" t="str">
        <f>IFERROR(N676/R676,"-")</f>
        <v>-</v>
      </c>
      <c r="T676" s="180" t="str" cm="1">
        <f t="array" ref="T676">IF(SUMPRODUCT(('Hrs 2021'!$B$2:$B$500='Suivi quotidien'!A676)*('Hrs 2021'!$A$2:$A$500='Suivi quotidien'!G676)*('Hrs 2021'!$E$2:$E$500*1))=0,"-",SUMPRODUCT(('Hrs 2021'!$B$2:$B$500='Suivi quotidien'!A676)*('Hrs 2021'!$A$2:$A$500='Suivi quotidien'!G676)*('Hrs 2021'!$E$2:$E$500*1)))</f>
        <v>-</v>
      </c>
      <c r="U676" s="184" t="str">
        <f>IFERROR(O676/T676,"-")</f>
        <v>-</v>
      </c>
      <c r="V676" s="153" t="str" cm="1">
        <f t="array" ref="V676">IF(SUMPRODUCT(('Hrs 2021'!$B$2:$B$500='Suivi quotidien'!A676)*('Hrs 2021'!$A$2:$A$500='Suivi quotidien'!G676)*('Hrs 2021'!$E$2:$E$500*1))=0,"-",SUMPRODUCT(('Hrs 2021'!$B$2:$B$500='Suivi quotidien'!A676)*('Hrs 2021'!$A$2:$A$500='Suivi quotidien'!G676)*('Hrs 2021'!$F$2:$F$500*1)))</f>
        <v>-</v>
      </c>
      <c r="W676" s="184" t="str">
        <f>IFERROR(O676/V676,"-")</f>
        <v>-</v>
      </c>
      <c r="X676" s="180" t="str" cm="1">
        <f t="array" ref="X676">IF(SUMPRODUCT(('Hrs 2022'!$C$2:$C$500='Suivi quotidien'!A676)*('Hrs 2022'!$B$2:$B$500='Suivi quotidien'!G676)*('Hrs 2022'!$F$2:$F$500*1))=0,"-",SUMPRODUCT(('Hrs 2022'!$C$2:$C$500='Suivi quotidien'!A676)*('Hrs 2022'!$B$2:$B$500='Suivi quotidien'!G676)*('Hrs 2022'!$F$2:$F$500*1)))</f>
        <v>-</v>
      </c>
      <c r="Y676" s="184" t="str">
        <f>IFERROR(O676/X676,"-")</f>
        <v>-</v>
      </c>
      <c r="Z676" s="153" t="s">
        <v>109</v>
      </c>
      <c r="AA676" s="184" t="str">
        <f>IFERROR(O676/Z676,"-")</f>
        <v>-</v>
      </c>
      <c r="AB676" s="156" t="s">
        <v>109</v>
      </c>
      <c r="AC676" s="181" t="s">
        <v>334</v>
      </c>
    </row>
    <row r="677" spans="1:29" ht="30" x14ac:dyDescent="0.25">
      <c r="A677" s="185"/>
      <c r="B677" s="68"/>
      <c r="L677" s="76"/>
      <c r="O677" s="149" t="str">
        <f>IFERROR(IF(N677="","",(N677+(0.16*N677))),"-")</f>
        <v/>
      </c>
      <c r="P677" s="153" t="s">
        <v>109</v>
      </c>
      <c r="Q677" s="184" t="str">
        <f>IFERROR(N677/P677,"-")</f>
        <v>-</v>
      </c>
      <c r="R677" s="153" t="str" cm="1">
        <f t="array" ref="R677">IFERROR(IF(SUMPRODUCT(('Hrs 2021'!$I$2:$I$500='Suivi quotidien'!A677)*('Hrs 2021'!$H$2:$H$500='Suivi quotidien'!G677)*('Hrs 2021'!$J$2:$J$500*1))=0,"",SUMPRODUCT(('Hrs 2021'!$I$2:$I$500='Suivi quotidien'!A677)*('Hrs 2021'!$H$2:$H$500='Suivi quotidien'!G677)*('Hrs 2021'!$J$2:$J$500*1)))/60,"-")</f>
        <v>-</v>
      </c>
      <c r="S677" s="184" t="str">
        <f>IFERROR(N677/R677,"-")</f>
        <v>-</v>
      </c>
      <c r="T677" s="180" t="str" cm="1">
        <f t="array" ref="T677">IF(SUMPRODUCT(('Hrs 2021'!$B$2:$B$500='Suivi quotidien'!A677)*('Hrs 2021'!$A$2:$A$500='Suivi quotidien'!G677)*('Hrs 2021'!$E$2:$E$500*1))=0,"-",SUMPRODUCT(('Hrs 2021'!$B$2:$B$500='Suivi quotidien'!A677)*('Hrs 2021'!$A$2:$A$500='Suivi quotidien'!G677)*('Hrs 2021'!$E$2:$E$500*1)))</f>
        <v>-</v>
      </c>
      <c r="U677" s="184" t="str">
        <f>IFERROR(O677/T677,"-")</f>
        <v>-</v>
      </c>
      <c r="V677" s="153" t="str" cm="1">
        <f t="array" ref="V677">IF(SUMPRODUCT(('Hrs 2021'!$B$2:$B$500='Suivi quotidien'!A677)*('Hrs 2021'!$A$2:$A$500='Suivi quotidien'!G677)*('Hrs 2021'!$E$2:$E$500*1))=0,"-",SUMPRODUCT(('Hrs 2021'!$B$2:$B$500='Suivi quotidien'!A677)*('Hrs 2021'!$A$2:$A$500='Suivi quotidien'!G677)*('Hrs 2021'!$F$2:$F$500*1)))</f>
        <v>-</v>
      </c>
      <c r="W677" s="184" t="str">
        <f>IFERROR(O677/V677,"-")</f>
        <v>-</v>
      </c>
      <c r="X677" s="180" t="str" cm="1">
        <f t="array" ref="X677">IF(SUMPRODUCT(('Hrs 2022'!$C$2:$C$500='Suivi quotidien'!A677)*('Hrs 2022'!$B$2:$B$500='Suivi quotidien'!G677)*('Hrs 2022'!$F$2:$F$500*1))=0,"-",SUMPRODUCT(('Hrs 2022'!$C$2:$C$500='Suivi quotidien'!A677)*('Hrs 2022'!$B$2:$B$500='Suivi quotidien'!G677)*('Hrs 2022'!$F$2:$F$500*1)))</f>
        <v>-</v>
      </c>
      <c r="Y677" s="184" t="str">
        <f>IFERROR(O677/X677,"-")</f>
        <v>-</v>
      </c>
      <c r="Z677" s="153" t="s">
        <v>109</v>
      </c>
      <c r="AA677" s="184" t="str">
        <f>IFERROR(O677/Z677,"-")</f>
        <v>-</v>
      </c>
      <c r="AB677" s="156" t="s">
        <v>109</v>
      </c>
      <c r="AC677" s="181" t="s">
        <v>334</v>
      </c>
    </row>
    <row r="678" spans="1:29" ht="30" x14ac:dyDescent="0.25">
      <c r="A678" s="185"/>
      <c r="B678" s="68"/>
      <c r="L678" s="76"/>
      <c r="O678" s="149" t="str">
        <f>IFERROR(IF(N678="","",(N678+(0.16*N678))),"-")</f>
        <v/>
      </c>
      <c r="P678" s="153" t="s">
        <v>109</v>
      </c>
      <c r="Q678" s="184" t="str">
        <f>IFERROR(N678/P678,"-")</f>
        <v>-</v>
      </c>
      <c r="R678" s="153" t="str" cm="1">
        <f t="array" ref="R678">IFERROR(IF(SUMPRODUCT(('Hrs 2021'!$I$2:$I$500='Suivi quotidien'!A678)*('Hrs 2021'!$H$2:$H$500='Suivi quotidien'!G678)*('Hrs 2021'!$J$2:$J$500*1))=0,"",SUMPRODUCT(('Hrs 2021'!$I$2:$I$500='Suivi quotidien'!A678)*('Hrs 2021'!$H$2:$H$500='Suivi quotidien'!G678)*('Hrs 2021'!$J$2:$J$500*1)))/60,"-")</f>
        <v>-</v>
      </c>
      <c r="S678" s="184" t="str">
        <f>IFERROR(N678/R678,"-")</f>
        <v>-</v>
      </c>
      <c r="T678" s="180" t="str" cm="1">
        <f t="array" ref="T678">IF(SUMPRODUCT(('Hrs 2021'!$B$2:$B$500='Suivi quotidien'!A678)*('Hrs 2021'!$A$2:$A$500='Suivi quotidien'!G678)*('Hrs 2021'!$E$2:$E$500*1))=0,"-",SUMPRODUCT(('Hrs 2021'!$B$2:$B$500='Suivi quotidien'!A678)*('Hrs 2021'!$A$2:$A$500='Suivi quotidien'!G678)*('Hrs 2021'!$E$2:$E$500*1)))</f>
        <v>-</v>
      </c>
      <c r="U678" s="184" t="str">
        <f>IFERROR(O678/T678,"-")</f>
        <v>-</v>
      </c>
      <c r="V678" s="153" t="str" cm="1">
        <f t="array" ref="V678">IF(SUMPRODUCT(('Hrs 2021'!$B$2:$B$500='Suivi quotidien'!A678)*('Hrs 2021'!$A$2:$A$500='Suivi quotidien'!G678)*('Hrs 2021'!$E$2:$E$500*1))=0,"-",SUMPRODUCT(('Hrs 2021'!$B$2:$B$500='Suivi quotidien'!A678)*('Hrs 2021'!$A$2:$A$500='Suivi quotidien'!G678)*('Hrs 2021'!$F$2:$F$500*1)))</f>
        <v>-</v>
      </c>
      <c r="W678" s="184" t="str">
        <f>IFERROR(O678/V678,"-")</f>
        <v>-</v>
      </c>
      <c r="X678" s="180" t="str" cm="1">
        <f t="array" ref="X678">IF(SUMPRODUCT(('Hrs 2022'!$C$2:$C$500='Suivi quotidien'!A678)*('Hrs 2022'!$B$2:$B$500='Suivi quotidien'!G678)*('Hrs 2022'!$F$2:$F$500*1))=0,"-",SUMPRODUCT(('Hrs 2022'!$C$2:$C$500='Suivi quotidien'!A678)*('Hrs 2022'!$B$2:$B$500='Suivi quotidien'!G678)*('Hrs 2022'!$F$2:$F$500*1)))</f>
        <v>-</v>
      </c>
      <c r="Y678" s="184" t="str">
        <f>IFERROR(O678/X678,"-")</f>
        <v>-</v>
      </c>
      <c r="Z678" s="153" t="s">
        <v>109</v>
      </c>
      <c r="AA678" s="184" t="str">
        <f>IFERROR(O678/Z678,"-")</f>
        <v>-</v>
      </c>
      <c r="AB678" s="156" t="s">
        <v>109</v>
      </c>
      <c r="AC678" s="181" t="s">
        <v>334</v>
      </c>
    </row>
    <row r="679" spans="1:29" ht="30" x14ac:dyDescent="0.25">
      <c r="A679" s="185"/>
      <c r="B679" s="68"/>
      <c r="L679" s="76"/>
      <c r="O679" s="149" t="str">
        <f>IFERROR(IF(N679="","",(N679+(0.16*N679))),"-")</f>
        <v/>
      </c>
      <c r="P679" s="153" t="s">
        <v>109</v>
      </c>
      <c r="Q679" s="184" t="str">
        <f>IFERROR(N679/P679,"-")</f>
        <v>-</v>
      </c>
      <c r="R679" s="153" t="str" cm="1">
        <f t="array" ref="R679">IFERROR(IF(SUMPRODUCT(('Hrs 2021'!$I$2:$I$500='Suivi quotidien'!A679)*('Hrs 2021'!$H$2:$H$500='Suivi quotidien'!G679)*('Hrs 2021'!$J$2:$J$500*1))=0,"",SUMPRODUCT(('Hrs 2021'!$I$2:$I$500='Suivi quotidien'!A679)*('Hrs 2021'!$H$2:$H$500='Suivi quotidien'!G679)*('Hrs 2021'!$J$2:$J$500*1)))/60,"-")</f>
        <v>-</v>
      </c>
      <c r="S679" s="184" t="str">
        <f>IFERROR(N679/R679,"-")</f>
        <v>-</v>
      </c>
      <c r="T679" s="180" t="str" cm="1">
        <f t="array" ref="T679">IF(SUMPRODUCT(('Hrs 2021'!$B$2:$B$500='Suivi quotidien'!A679)*('Hrs 2021'!$A$2:$A$500='Suivi quotidien'!G679)*('Hrs 2021'!$E$2:$E$500*1))=0,"-",SUMPRODUCT(('Hrs 2021'!$B$2:$B$500='Suivi quotidien'!A679)*('Hrs 2021'!$A$2:$A$500='Suivi quotidien'!G679)*('Hrs 2021'!$E$2:$E$500*1)))</f>
        <v>-</v>
      </c>
      <c r="U679" s="184" t="str">
        <f>IFERROR(O679/T679,"-")</f>
        <v>-</v>
      </c>
      <c r="V679" s="153" t="str" cm="1">
        <f t="array" ref="V679">IF(SUMPRODUCT(('Hrs 2021'!$B$2:$B$500='Suivi quotidien'!A679)*('Hrs 2021'!$A$2:$A$500='Suivi quotidien'!G679)*('Hrs 2021'!$E$2:$E$500*1))=0,"-",SUMPRODUCT(('Hrs 2021'!$B$2:$B$500='Suivi quotidien'!A679)*('Hrs 2021'!$A$2:$A$500='Suivi quotidien'!G679)*('Hrs 2021'!$F$2:$F$500*1)))</f>
        <v>-</v>
      </c>
      <c r="W679" s="184" t="str">
        <f>IFERROR(O679/V679,"-")</f>
        <v>-</v>
      </c>
      <c r="X679" s="180" t="str" cm="1">
        <f t="array" ref="X679">IF(SUMPRODUCT(('Hrs 2022'!$C$2:$C$500='Suivi quotidien'!A679)*('Hrs 2022'!$B$2:$B$500='Suivi quotidien'!G679)*('Hrs 2022'!$F$2:$F$500*1))=0,"-",SUMPRODUCT(('Hrs 2022'!$C$2:$C$500='Suivi quotidien'!A679)*('Hrs 2022'!$B$2:$B$500='Suivi quotidien'!G679)*('Hrs 2022'!$F$2:$F$500*1)))</f>
        <v>-</v>
      </c>
      <c r="Y679" s="184" t="str">
        <f>IFERROR(O679/X679,"-")</f>
        <v>-</v>
      </c>
      <c r="Z679" s="153" t="s">
        <v>109</v>
      </c>
      <c r="AA679" s="184" t="str">
        <f>IFERROR(O679/Z679,"-")</f>
        <v>-</v>
      </c>
      <c r="AB679" s="156" t="s">
        <v>109</v>
      </c>
      <c r="AC679" s="181" t="s">
        <v>334</v>
      </c>
    </row>
    <row r="680" spans="1:29" ht="30" x14ac:dyDescent="0.25">
      <c r="A680" s="185"/>
      <c r="B680" s="68"/>
      <c r="L680" s="76"/>
      <c r="O680" s="149" t="str">
        <f>IFERROR(IF(N680="","",(N680+(0.16*N680))),"-")</f>
        <v/>
      </c>
      <c r="P680" s="153" t="s">
        <v>109</v>
      </c>
      <c r="Q680" s="184" t="str">
        <f>IFERROR(N680/P680,"-")</f>
        <v>-</v>
      </c>
      <c r="R680" s="153" t="str" cm="1">
        <f t="array" ref="R680">IFERROR(IF(SUMPRODUCT(('Hrs 2021'!$I$2:$I$500='Suivi quotidien'!A680)*('Hrs 2021'!$H$2:$H$500='Suivi quotidien'!G680)*('Hrs 2021'!$J$2:$J$500*1))=0,"",SUMPRODUCT(('Hrs 2021'!$I$2:$I$500='Suivi quotidien'!A680)*('Hrs 2021'!$H$2:$H$500='Suivi quotidien'!G680)*('Hrs 2021'!$J$2:$J$500*1)))/60,"-")</f>
        <v>-</v>
      </c>
      <c r="S680" s="184" t="str">
        <f>IFERROR(N680/R680,"-")</f>
        <v>-</v>
      </c>
      <c r="T680" s="180" t="str" cm="1">
        <f t="array" ref="T680">IF(SUMPRODUCT(('Hrs 2021'!$B$2:$B$500='Suivi quotidien'!A680)*('Hrs 2021'!$A$2:$A$500='Suivi quotidien'!G680)*('Hrs 2021'!$E$2:$E$500*1))=0,"-",SUMPRODUCT(('Hrs 2021'!$B$2:$B$500='Suivi quotidien'!A680)*('Hrs 2021'!$A$2:$A$500='Suivi quotidien'!G680)*('Hrs 2021'!$E$2:$E$500*1)))</f>
        <v>-</v>
      </c>
      <c r="U680" s="184" t="str">
        <f>IFERROR(O680/T680,"-")</f>
        <v>-</v>
      </c>
      <c r="V680" s="153" t="str" cm="1">
        <f t="array" ref="V680">IF(SUMPRODUCT(('Hrs 2021'!$B$2:$B$500='Suivi quotidien'!A680)*('Hrs 2021'!$A$2:$A$500='Suivi quotidien'!G680)*('Hrs 2021'!$E$2:$E$500*1))=0,"-",SUMPRODUCT(('Hrs 2021'!$B$2:$B$500='Suivi quotidien'!A680)*('Hrs 2021'!$A$2:$A$500='Suivi quotidien'!G680)*('Hrs 2021'!$F$2:$F$500*1)))</f>
        <v>-</v>
      </c>
      <c r="W680" s="184" t="str">
        <f>IFERROR(O680/V680,"-")</f>
        <v>-</v>
      </c>
      <c r="X680" s="180" t="str" cm="1">
        <f t="array" ref="X680">IF(SUMPRODUCT(('Hrs 2022'!$C$2:$C$500='Suivi quotidien'!A680)*('Hrs 2022'!$B$2:$B$500='Suivi quotidien'!G680)*('Hrs 2022'!$F$2:$F$500*1))=0,"-",SUMPRODUCT(('Hrs 2022'!$C$2:$C$500='Suivi quotidien'!A680)*('Hrs 2022'!$B$2:$B$500='Suivi quotidien'!G680)*('Hrs 2022'!$F$2:$F$500*1)))</f>
        <v>-</v>
      </c>
      <c r="Y680" s="184" t="str">
        <f>IFERROR(O680/X680,"-")</f>
        <v>-</v>
      </c>
      <c r="Z680" s="153" t="s">
        <v>109</v>
      </c>
      <c r="AA680" s="184" t="str">
        <f>IFERROR(O680/Z680,"-")</f>
        <v>-</v>
      </c>
      <c r="AB680" s="156" t="s">
        <v>109</v>
      </c>
      <c r="AC680" s="181" t="s">
        <v>334</v>
      </c>
    </row>
    <row r="681" spans="1:29" ht="30" x14ac:dyDescent="0.25">
      <c r="A681" s="185"/>
      <c r="B681" s="68"/>
      <c r="L681" s="76"/>
      <c r="O681" s="149" t="str">
        <f>IFERROR(IF(N681="","",(N681+(0.16*N681))),"-")</f>
        <v/>
      </c>
      <c r="P681" s="153" t="s">
        <v>109</v>
      </c>
      <c r="Q681" s="184" t="str">
        <f>IFERROR(N681/P681,"-")</f>
        <v>-</v>
      </c>
      <c r="R681" s="153" t="str" cm="1">
        <f t="array" ref="R681">IFERROR(IF(SUMPRODUCT(('Hrs 2021'!$I$2:$I$500='Suivi quotidien'!A681)*('Hrs 2021'!$H$2:$H$500='Suivi quotidien'!G681)*('Hrs 2021'!$J$2:$J$500*1))=0,"",SUMPRODUCT(('Hrs 2021'!$I$2:$I$500='Suivi quotidien'!A681)*('Hrs 2021'!$H$2:$H$500='Suivi quotidien'!G681)*('Hrs 2021'!$J$2:$J$500*1)))/60,"-")</f>
        <v>-</v>
      </c>
      <c r="S681" s="184" t="str">
        <f>IFERROR(N681/R681,"-")</f>
        <v>-</v>
      </c>
      <c r="T681" s="180" t="str" cm="1">
        <f t="array" ref="T681">IF(SUMPRODUCT(('Hrs 2021'!$B$2:$B$500='Suivi quotidien'!A681)*('Hrs 2021'!$A$2:$A$500='Suivi quotidien'!G681)*('Hrs 2021'!$E$2:$E$500*1))=0,"-",SUMPRODUCT(('Hrs 2021'!$B$2:$B$500='Suivi quotidien'!A681)*('Hrs 2021'!$A$2:$A$500='Suivi quotidien'!G681)*('Hrs 2021'!$E$2:$E$500*1)))</f>
        <v>-</v>
      </c>
      <c r="U681" s="184" t="str">
        <f>IFERROR(O681/T681,"-")</f>
        <v>-</v>
      </c>
      <c r="V681" s="153" t="str" cm="1">
        <f t="array" ref="V681">IF(SUMPRODUCT(('Hrs 2021'!$B$2:$B$500='Suivi quotidien'!A681)*('Hrs 2021'!$A$2:$A$500='Suivi quotidien'!G681)*('Hrs 2021'!$E$2:$E$500*1))=0,"-",SUMPRODUCT(('Hrs 2021'!$B$2:$B$500='Suivi quotidien'!A681)*('Hrs 2021'!$A$2:$A$500='Suivi quotidien'!G681)*('Hrs 2021'!$F$2:$F$500*1)))</f>
        <v>-</v>
      </c>
      <c r="W681" s="184" t="str">
        <f>IFERROR(O681/V681,"-")</f>
        <v>-</v>
      </c>
      <c r="X681" s="180" t="str" cm="1">
        <f t="array" ref="X681">IF(SUMPRODUCT(('Hrs 2022'!$C$2:$C$500='Suivi quotidien'!A681)*('Hrs 2022'!$B$2:$B$500='Suivi quotidien'!G681)*('Hrs 2022'!$F$2:$F$500*1))=0,"-",SUMPRODUCT(('Hrs 2022'!$C$2:$C$500='Suivi quotidien'!A681)*('Hrs 2022'!$B$2:$B$500='Suivi quotidien'!G681)*('Hrs 2022'!$F$2:$F$500*1)))</f>
        <v>-</v>
      </c>
      <c r="Y681" s="184" t="str">
        <f>IFERROR(O681/X681,"-")</f>
        <v>-</v>
      </c>
      <c r="Z681" s="153" t="s">
        <v>109</v>
      </c>
      <c r="AA681" s="184" t="str">
        <f>IFERROR(O681/Z681,"-")</f>
        <v>-</v>
      </c>
      <c r="AB681" s="156" t="s">
        <v>109</v>
      </c>
      <c r="AC681" s="181" t="s">
        <v>334</v>
      </c>
    </row>
    <row r="682" spans="1:29" ht="30" x14ac:dyDescent="0.25">
      <c r="A682" s="185"/>
      <c r="B682" s="68"/>
      <c r="L682" s="76"/>
      <c r="O682" s="149" t="str">
        <f>IFERROR(IF(N682="","",(N682+(0.16*N682))),"-")</f>
        <v/>
      </c>
      <c r="P682" s="153" t="s">
        <v>109</v>
      </c>
      <c r="Q682" s="184" t="str">
        <f>IFERROR(N682/P682,"-")</f>
        <v>-</v>
      </c>
      <c r="R682" s="153" t="str" cm="1">
        <f t="array" ref="R682">IFERROR(IF(SUMPRODUCT(('Hrs 2021'!$I$2:$I$500='Suivi quotidien'!A682)*('Hrs 2021'!$H$2:$H$500='Suivi quotidien'!G682)*('Hrs 2021'!$J$2:$J$500*1))=0,"",SUMPRODUCT(('Hrs 2021'!$I$2:$I$500='Suivi quotidien'!A682)*('Hrs 2021'!$H$2:$H$500='Suivi quotidien'!G682)*('Hrs 2021'!$J$2:$J$500*1)))/60,"-")</f>
        <v>-</v>
      </c>
      <c r="S682" s="184" t="str">
        <f>IFERROR(N682/R682,"-")</f>
        <v>-</v>
      </c>
      <c r="T682" s="180" t="str" cm="1">
        <f t="array" ref="T682">IF(SUMPRODUCT(('Hrs 2021'!$B$2:$B$500='Suivi quotidien'!A682)*('Hrs 2021'!$A$2:$A$500='Suivi quotidien'!G682)*('Hrs 2021'!$E$2:$E$500*1))=0,"-",SUMPRODUCT(('Hrs 2021'!$B$2:$B$500='Suivi quotidien'!A682)*('Hrs 2021'!$A$2:$A$500='Suivi quotidien'!G682)*('Hrs 2021'!$E$2:$E$500*1)))</f>
        <v>-</v>
      </c>
      <c r="U682" s="184" t="str">
        <f>IFERROR(O682/T682,"-")</f>
        <v>-</v>
      </c>
      <c r="V682" s="153" t="str" cm="1">
        <f t="array" ref="V682">IF(SUMPRODUCT(('Hrs 2021'!$B$2:$B$500='Suivi quotidien'!A682)*('Hrs 2021'!$A$2:$A$500='Suivi quotidien'!G682)*('Hrs 2021'!$E$2:$E$500*1))=0,"-",SUMPRODUCT(('Hrs 2021'!$B$2:$B$500='Suivi quotidien'!A682)*('Hrs 2021'!$A$2:$A$500='Suivi quotidien'!G682)*('Hrs 2021'!$F$2:$F$500*1)))</f>
        <v>-</v>
      </c>
      <c r="W682" s="184" t="str">
        <f>IFERROR(O682/V682,"-")</f>
        <v>-</v>
      </c>
      <c r="X682" s="180" t="str" cm="1">
        <f t="array" ref="X682">IF(SUMPRODUCT(('Hrs 2022'!$C$2:$C$500='Suivi quotidien'!A682)*('Hrs 2022'!$B$2:$B$500='Suivi quotidien'!G682)*('Hrs 2022'!$F$2:$F$500*1))=0,"-",SUMPRODUCT(('Hrs 2022'!$C$2:$C$500='Suivi quotidien'!A682)*('Hrs 2022'!$B$2:$B$500='Suivi quotidien'!G682)*('Hrs 2022'!$F$2:$F$500*1)))</f>
        <v>-</v>
      </c>
      <c r="Y682" s="184" t="str">
        <f>IFERROR(O682/X682,"-")</f>
        <v>-</v>
      </c>
      <c r="Z682" s="153" t="s">
        <v>109</v>
      </c>
      <c r="AA682" s="184" t="str">
        <f>IFERROR(O682/Z682,"-")</f>
        <v>-</v>
      </c>
      <c r="AB682" s="156" t="s">
        <v>109</v>
      </c>
      <c r="AC682" s="181" t="s">
        <v>334</v>
      </c>
    </row>
    <row r="683" spans="1:29" ht="30" x14ac:dyDescent="0.25">
      <c r="A683" s="185"/>
      <c r="B683" s="68"/>
      <c r="L683" s="76"/>
      <c r="O683" s="149" t="str">
        <f>IFERROR(IF(N683="","",(N683+(0.16*N683))),"-")</f>
        <v/>
      </c>
      <c r="P683" s="153" t="s">
        <v>109</v>
      </c>
      <c r="Q683" s="184" t="str">
        <f>IFERROR(N683/P683,"-")</f>
        <v>-</v>
      </c>
      <c r="R683" s="153" t="str" cm="1">
        <f t="array" ref="R683">IFERROR(IF(SUMPRODUCT(('Hrs 2021'!$I$2:$I$500='Suivi quotidien'!A683)*('Hrs 2021'!$H$2:$H$500='Suivi quotidien'!G683)*('Hrs 2021'!$J$2:$J$500*1))=0,"",SUMPRODUCT(('Hrs 2021'!$I$2:$I$500='Suivi quotidien'!A683)*('Hrs 2021'!$H$2:$H$500='Suivi quotidien'!G683)*('Hrs 2021'!$J$2:$J$500*1)))/60,"-")</f>
        <v>-</v>
      </c>
      <c r="S683" s="184" t="str">
        <f>IFERROR(N683/R683,"-")</f>
        <v>-</v>
      </c>
      <c r="T683" s="180" t="str" cm="1">
        <f t="array" ref="T683">IF(SUMPRODUCT(('Hrs 2021'!$B$2:$B$500='Suivi quotidien'!A683)*('Hrs 2021'!$A$2:$A$500='Suivi quotidien'!G683)*('Hrs 2021'!$E$2:$E$500*1))=0,"-",SUMPRODUCT(('Hrs 2021'!$B$2:$B$500='Suivi quotidien'!A683)*('Hrs 2021'!$A$2:$A$500='Suivi quotidien'!G683)*('Hrs 2021'!$E$2:$E$500*1)))</f>
        <v>-</v>
      </c>
      <c r="U683" s="184" t="str">
        <f>IFERROR(O683/T683,"-")</f>
        <v>-</v>
      </c>
      <c r="V683" s="153" t="str" cm="1">
        <f t="array" ref="V683">IF(SUMPRODUCT(('Hrs 2021'!$B$2:$B$500='Suivi quotidien'!A683)*('Hrs 2021'!$A$2:$A$500='Suivi quotidien'!G683)*('Hrs 2021'!$E$2:$E$500*1))=0,"-",SUMPRODUCT(('Hrs 2021'!$B$2:$B$500='Suivi quotidien'!A683)*('Hrs 2021'!$A$2:$A$500='Suivi quotidien'!G683)*('Hrs 2021'!$F$2:$F$500*1)))</f>
        <v>-</v>
      </c>
      <c r="W683" s="184" t="str">
        <f>IFERROR(O683/V683,"-")</f>
        <v>-</v>
      </c>
      <c r="X683" s="180" t="str" cm="1">
        <f t="array" ref="X683">IF(SUMPRODUCT(('Hrs 2022'!$C$2:$C$500='Suivi quotidien'!A683)*('Hrs 2022'!$B$2:$B$500='Suivi quotidien'!G683)*('Hrs 2022'!$F$2:$F$500*1))=0,"-",SUMPRODUCT(('Hrs 2022'!$C$2:$C$500='Suivi quotidien'!A683)*('Hrs 2022'!$B$2:$B$500='Suivi quotidien'!G683)*('Hrs 2022'!$F$2:$F$500*1)))</f>
        <v>-</v>
      </c>
      <c r="Y683" s="184" t="str">
        <f>IFERROR(O683/X683,"-")</f>
        <v>-</v>
      </c>
      <c r="Z683" s="153" t="s">
        <v>109</v>
      </c>
      <c r="AA683" s="184" t="str">
        <f>IFERROR(O683/Z683,"-")</f>
        <v>-</v>
      </c>
      <c r="AB683" s="156" t="s">
        <v>109</v>
      </c>
      <c r="AC683" s="181" t="s">
        <v>334</v>
      </c>
    </row>
    <row r="684" spans="1:29" ht="30" x14ac:dyDescent="0.25">
      <c r="A684" s="185"/>
      <c r="B684" s="68"/>
      <c r="L684" s="76"/>
      <c r="O684" s="149" t="str">
        <f>IFERROR(IF(N684="","",(N684+(0.16*N684))),"-")</f>
        <v/>
      </c>
      <c r="P684" s="153" t="s">
        <v>109</v>
      </c>
      <c r="Q684" s="184" t="str">
        <f>IFERROR(N684/P684,"-")</f>
        <v>-</v>
      </c>
      <c r="R684" s="153" t="str" cm="1">
        <f t="array" ref="R684">IFERROR(IF(SUMPRODUCT(('Hrs 2021'!$I$2:$I$500='Suivi quotidien'!A684)*('Hrs 2021'!$H$2:$H$500='Suivi quotidien'!G684)*('Hrs 2021'!$J$2:$J$500*1))=0,"",SUMPRODUCT(('Hrs 2021'!$I$2:$I$500='Suivi quotidien'!A684)*('Hrs 2021'!$H$2:$H$500='Suivi quotidien'!G684)*('Hrs 2021'!$J$2:$J$500*1)))/60,"-")</f>
        <v>-</v>
      </c>
      <c r="S684" s="184" t="str">
        <f>IFERROR(N684/R684,"-")</f>
        <v>-</v>
      </c>
      <c r="T684" s="180" t="str" cm="1">
        <f t="array" ref="T684">IF(SUMPRODUCT(('Hrs 2021'!$B$2:$B$500='Suivi quotidien'!A684)*('Hrs 2021'!$A$2:$A$500='Suivi quotidien'!G684)*('Hrs 2021'!$E$2:$E$500*1))=0,"-",SUMPRODUCT(('Hrs 2021'!$B$2:$B$500='Suivi quotidien'!A684)*('Hrs 2021'!$A$2:$A$500='Suivi quotidien'!G684)*('Hrs 2021'!$E$2:$E$500*1)))</f>
        <v>-</v>
      </c>
      <c r="U684" s="184" t="str">
        <f>IFERROR(O684/T684,"-")</f>
        <v>-</v>
      </c>
      <c r="V684" s="153" t="str" cm="1">
        <f t="array" ref="V684">IF(SUMPRODUCT(('Hrs 2021'!$B$2:$B$500='Suivi quotidien'!A684)*('Hrs 2021'!$A$2:$A$500='Suivi quotidien'!G684)*('Hrs 2021'!$E$2:$E$500*1))=0,"-",SUMPRODUCT(('Hrs 2021'!$B$2:$B$500='Suivi quotidien'!A684)*('Hrs 2021'!$A$2:$A$500='Suivi quotidien'!G684)*('Hrs 2021'!$F$2:$F$500*1)))</f>
        <v>-</v>
      </c>
      <c r="W684" s="184" t="str">
        <f>IFERROR(O684/V684,"-")</f>
        <v>-</v>
      </c>
      <c r="X684" s="180" t="str" cm="1">
        <f t="array" ref="X684">IF(SUMPRODUCT(('Hrs 2022'!$C$2:$C$500='Suivi quotidien'!A684)*('Hrs 2022'!$B$2:$B$500='Suivi quotidien'!G684)*('Hrs 2022'!$F$2:$F$500*1))=0,"-",SUMPRODUCT(('Hrs 2022'!$C$2:$C$500='Suivi quotidien'!A684)*('Hrs 2022'!$B$2:$B$500='Suivi quotidien'!G684)*('Hrs 2022'!$F$2:$F$500*1)))</f>
        <v>-</v>
      </c>
      <c r="Y684" s="184" t="str">
        <f>IFERROR(O684/X684,"-")</f>
        <v>-</v>
      </c>
      <c r="Z684" s="153" t="s">
        <v>109</v>
      </c>
      <c r="AA684" s="184" t="str">
        <f>IFERROR(O684/Z684,"-")</f>
        <v>-</v>
      </c>
      <c r="AB684" s="156" t="s">
        <v>109</v>
      </c>
      <c r="AC684" s="181" t="s">
        <v>334</v>
      </c>
    </row>
    <row r="685" spans="1:29" ht="30" x14ac:dyDescent="0.25">
      <c r="A685" s="185"/>
      <c r="B685" s="68"/>
      <c r="L685" s="76"/>
      <c r="O685" s="149" t="str">
        <f>IFERROR(IF(N685="","",(N685+(0.16*N685))),"-")</f>
        <v/>
      </c>
      <c r="P685" s="153" t="s">
        <v>109</v>
      </c>
      <c r="Q685" s="184" t="str">
        <f>IFERROR(N685/P685,"-")</f>
        <v>-</v>
      </c>
      <c r="R685" s="153" t="str" cm="1">
        <f t="array" ref="R685">IFERROR(IF(SUMPRODUCT(('Hrs 2021'!$I$2:$I$500='Suivi quotidien'!A685)*('Hrs 2021'!$H$2:$H$500='Suivi quotidien'!G685)*('Hrs 2021'!$J$2:$J$500*1))=0,"",SUMPRODUCT(('Hrs 2021'!$I$2:$I$500='Suivi quotidien'!A685)*('Hrs 2021'!$H$2:$H$500='Suivi quotidien'!G685)*('Hrs 2021'!$J$2:$J$500*1)))/60,"-")</f>
        <v>-</v>
      </c>
      <c r="S685" s="184" t="str">
        <f>IFERROR(N685/R685,"-")</f>
        <v>-</v>
      </c>
      <c r="T685" s="180" t="str" cm="1">
        <f t="array" ref="T685">IF(SUMPRODUCT(('Hrs 2021'!$B$2:$B$500='Suivi quotidien'!A685)*('Hrs 2021'!$A$2:$A$500='Suivi quotidien'!G685)*('Hrs 2021'!$E$2:$E$500*1))=0,"-",SUMPRODUCT(('Hrs 2021'!$B$2:$B$500='Suivi quotidien'!A685)*('Hrs 2021'!$A$2:$A$500='Suivi quotidien'!G685)*('Hrs 2021'!$E$2:$E$500*1)))</f>
        <v>-</v>
      </c>
      <c r="U685" s="184" t="str">
        <f>IFERROR(O685/T685,"-")</f>
        <v>-</v>
      </c>
      <c r="V685" s="153" t="str" cm="1">
        <f t="array" ref="V685">IF(SUMPRODUCT(('Hrs 2021'!$B$2:$B$500='Suivi quotidien'!A685)*('Hrs 2021'!$A$2:$A$500='Suivi quotidien'!G685)*('Hrs 2021'!$E$2:$E$500*1))=0,"-",SUMPRODUCT(('Hrs 2021'!$B$2:$B$500='Suivi quotidien'!A685)*('Hrs 2021'!$A$2:$A$500='Suivi quotidien'!G685)*('Hrs 2021'!$F$2:$F$500*1)))</f>
        <v>-</v>
      </c>
      <c r="W685" s="184" t="str">
        <f>IFERROR(O685/V685,"-")</f>
        <v>-</v>
      </c>
      <c r="X685" s="180" t="str" cm="1">
        <f t="array" ref="X685">IF(SUMPRODUCT(('Hrs 2022'!$C$2:$C$500='Suivi quotidien'!A685)*('Hrs 2022'!$B$2:$B$500='Suivi quotidien'!G685)*('Hrs 2022'!$F$2:$F$500*1))=0,"-",SUMPRODUCT(('Hrs 2022'!$C$2:$C$500='Suivi quotidien'!A685)*('Hrs 2022'!$B$2:$B$500='Suivi quotidien'!G685)*('Hrs 2022'!$F$2:$F$500*1)))</f>
        <v>-</v>
      </c>
      <c r="Y685" s="184" t="str">
        <f>IFERROR(O685/X685,"-")</f>
        <v>-</v>
      </c>
      <c r="Z685" s="153" t="s">
        <v>109</v>
      </c>
      <c r="AA685" s="184" t="str">
        <f>IFERROR(O685/Z685,"-")</f>
        <v>-</v>
      </c>
      <c r="AB685" s="156" t="s">
        <v>109</v>
      </c>
      <c r="AC685" s="181" t="s">
        <v>334</v>
      </c>
    </row>
    <row r="686" spans="1:29" ht="30" x14ac:dyDescent="0.25">
      <c r="A686" s="185"/>
      <c r="B686" s="68"/>
      <c r="L686" s="76"/>
      <c r="O686" s="149" t="str">
        <f>IFERROR(IF(N686="","",(N686+(0.16*N686))),"-")</f>
        <v/>
      </c>
      <c r="P686" s="153" t="s">
        <v>109</v>
      </c>
      <c r="Q686" s="184" t="str">
        <f>IFERROR(N686/P686,"-")</f>
        <v>-</v>
      </c>
      <c r="R686" s="153" t="str" cm="1">
        <f t="array" ref="R686">IFERROR(IF(SUMPRODUCT(('Hrs 2021'!$I$2:$I$500='Suivi quotidien'!A686)*('Hrs 2021'!$H$2:$H$500='Suivi quotidien'!G686)*('Hrs 2021'!$J$2:$J$500*1))=0,"",SUMPRODUCT(('Hrs 2021'!$I$2:$I$500='Suivi quotidien'!A686)*('Hrs 2021'!$H$2:$H$500='Suivi quotidien'!G686)*('Hrs 2021'!$J$2:$J$500*1)))/60,"-")</f>
        <v>-</v>
      </c>
      <c r="S686" s="184" t="str">
        <f>IFERROR(N686/R686,"-")</f>
        <v>-</v>
      </c>
      <c r="T686" s="180" t="str" cm="1">
        <f t="array" ref="T686">IF(SUMPRODUCT(('Hrs 2021'!$B$2:$B$500='Suivi quotidien'!A686)*('Hrs 2021'!$A$2:$A$500='Suivi quotidien'!G686)*('Hrs 2021'!$E$2:$E$500*1))=0,"-",SUMPRODUCT(('Hrs 2021'!$B$2:$B$500='Suivi quotidien'!A686)*('Hrs 2021'!$A$2:$A$500='Suivi quotidien'!G686)*('Hrs 2021'!$E$2:$E$500*1)))</f>
        <v>-</v>
      </c>
      <c r="U686" s="184" t="str">
        <f>IFERROR(O686/T686,"-")</f>
        <v>-</v>
      </c>
      <c r="V686" s="153" t="str" cm="1">
        <f t="array" ref="V686">IF(SUMPRODUCT(('Hrs 2021'!$B$2:$B$500='Suivi quotidien'!A686)*('Hrs 2021'!$A$2:$A$500='Suivi quotidien'!G686)*('Hrs 2021'!$E$2:$E$500*1))=0,"-",SUMPRODUCT(('Hrs 2021'!$B$2:$B$500='Suivi quotidien'!A686)*('Hrs 2021'!$A$2:$A$500='Suivi quotidien'!G686)*('Hrs 2021'!$F$2:$F$500*1)))</f>
        <v>-</v>
      </c>
      <c r="W686" s="184" t="str">
        <f>IFERROR(O686/V686,"-")</f>
        <v>-</v>
      </c>
      <c r="X686" s="180" t="str" cm="1">
        <f t="array" ref="X686">IF(SUMPRODUCT(('Hrs 2022'!$C$2:$C$500='Suivi quotidien'!A686)*('Hrs 2022'!$B$2:$B$500='Suivi quotidien'!G686)*('Hrs 2022'!$F$2:$F$500*1))=0,"-",SUMPRODUCT(('Hrs 2022'!$C$2:$C$500='Suivi quotidien'!A686)*('Hrs 2022'!$B$2:$B$500='Suivi quotidien'!G686)*('Hrs 2022'!$F$2:$F$500*1)))</f>
        <v>-</v>
      </c>
      <c r="Y686" s="184" t="str">
        <f>IFERROR(O686/X686,"-")</f>
        <v>-</v>
      </c>
      <c r="Z686" s="153" t="s">
        <v>109</v>
      </c>
      <c r="AA686" s="184" t="str">
        <f>IFERROR(O686/Z686,"-")</f>
        <v>-</v>
      </c>
      <c r="AB686" s="156" t="s">
        <v>109</v>
      </c>
      <c r="AC686" s="181" t="s">
        <v>334</v>
      </c>
    </row>
    <row r="687" spans="1:29" ht="30" x14ac:dyDescent="0.25">
      <c r="A687" s="185"/>
      <c r="B687" s="68"/>
      <c r="L687" s="76"/>
      <c r="O687" s="149" t="str">
        <f>IFERROR(IF(N687="","",(N687+(0.16*N687))),"-")</f>
        <v/>
      </c>
      <c r="P687" s="153" t="s">
        <v>109</v>
      </c>
      <c r="Q687" s="184" t="str">
        <f>IFERROR(N687/P687,"-")</f>
        <v>-</v>
      </c>
      <c r="R687" s="153" t="str" cm="1">
        <f t="array" ref="R687">IFERROR(IF(SUMPRODUCT(('Hrs 2021'!$I$2:$I$500='Suivi quotidien'!A687)*('Hrs 2021'!$H$2:$H$500='Suivi quotidien'!G687)*('Hrs 2021'!$J$2:$J$500*1))=0,"",SUMPRODUCT(('Hrs 2021'!$I$2:$I$500='Suivi quotidien'!A687)*('Hrs 2021'!$H$2:$H$500='Suivi quotidien'!G687)*('Hrs 2021'!$J$2:$J$500*1)))/60,"-")</f>
        <v>-</v>
      </c>
      <c r="S687" s="184" t="str">
        <f>IFERROR(N687/R687,"-")</f>
        <v>-</v>
      </c>
      <c r="T687" s="180" t="str" cm="1">
        <f t="array" ref="T687">IF(SUMPRODUCT(('Hrs 2021'!$B$2:$B$500='Suivi quotidien'!A687)*('Hrs 2021'!$A$2:$A$500='Suivi quotidien'!G687)*('Hrs 2021'!$E$2:$E$500*1))=0,"-",SUMPRODUCT(('Hrs 2021'!$B$2:$B$500='Suivi quotidien'!A687)*('Hrs 2021'!$A$2:$A$500='Suivi quotidien'!G687)*('Hrs 2021'!$E$2:$E$500*1)))</f>
        <v>-</v>
      </c>
      <c r="U687" s="184" t="str">
        <f>IFERROR(O687/T687,"-")</f>
        <v>-</v>
      </c>
      <c r="V687" s="153" t="str" cm="1">
        <f t="array" ref="V687">IF(SUMPRODUCT(('Hrs 2021'!$B$2:$B$500='Suivi quotidien'!A687)*('Hrs 2021'!$A$2:$A$500='Suivi quotidien'!G687)*('Hrs 2021'!$E$2:$E$500*1))=0,"-",SUMPRODUCT(('Hrs 2021'!$B$2:$B$500='Suivi quotidien'!A687)*('Hrs 2021'!$A$2:$A$500='Suivi quotidien'!G687)*('Hrs 2021'!$F$2:$F$500*1)))</f>
        <v>-</v>
      </c>
      <c r="W687" s="184" t="str">
        <f>IFERROR(O687/V687,"-")</f>
        <v>-</v>
      </c>
      <c r="X687" s="180" t="str" cm="1">
        <f t="array" ref="X687">IF(SUMPRODUCT(('Hrs 2022'!$C$2:$C$500='Suivi quotidien'!A687)*('Hrs 2022'!$B$2:$B$500='Suivi quotidien'!G687)*('Hrs 2022'!$F$2:$F$500*1))=0,"-",SUMPRODUCT(('Hrs 2022'!$C$2:$C$500='Suivi quotidien'!A687)*('Hrs 2022'!$B$2:$B$500='Suivi quotidien'!G687)*('Hrs 2022'!$F$2:$F$500*1)))</f>
        <v>-</v>
      </c>
      <c r="Y687" s="184" t="str">
        <f>IFERROR(O687/X687,"-")</f>
        <v>-</v>
      </c>
      <c r="Z687" s="153" t="s">
        <v>109</v>
      </c>
      <c r="AA687" s="184" t="str">
        <f>IFERROR(O687/Z687,"-")</f>
        <v>-</v>
      </c>
      <c r="AB687" s="156" t="s">
        <v>109</v>
      </c>
      <c r="AC687" s="181" t="s">
        <v>334</v>
      </c>
    </row>
    <row r="688" spans="1:29" ht="30" x14ac:dyDescent="0.25">
      <c r="A688" s="185"/>
      <c r="B688" s="68"/>
      <c r="L688" s="76"/>
      <c r="O688" s="149" t="str">
        <f>IFERROR(IF(N688="","",(N688+(0.16*N688))),"-")</f>
        <v/>
      </c>
      <c r="P688" s="153" t="s">
        <v>109</v>
      </c>
      <c r="Q688" s="184" t="str">
        <f>IFERROR(N688/P688,"-")</f>
        <v>-</v>
      </c>
      <c r="R688" s="153" t="str" cm="1">
        <f t="array" ref="R688">IFERROR(IF(SUMPRODUCT(('Hrs 2021'!$I$2:$I$500='Suivi quotidien'!A688)*('Hrs 2021'!$H$2:$H$500='Suivi quotidien'!G688)*('Hrs 2021'!$J$2:$J$500*1))=0,"",SUMPRODUCT(('Hrs 2021'!$I$2:$I$500='Suivi quotidien'!A688)*('Hrs 2021'!$H$2:$H$500='Suivi quotidien'!G688)*('Hrs 2021'!$J$2:$J$500*1)))/60,"-")</f>
        <v>-</v>
      </c>
      <c r="S688" s="184" t="str">
        <f>IFERROR(N688/R688,"-")</f>
        <v>-</v>
      </c>
      <c r="T688" s="180" t="str" cm="1">
        <f t="array" ref="T688">IF(SUMPRODUCT(('Hrs 2021'!$B$2:$B$500='Suivi quotidien'!A688)*('Hrs 2021'!$A$2:$A$500='Suivi quotidien'!G688)*('Hrs 2021'!$E$2:$E$500*1))=0,"-",SUMPRODUCT(('Hrs 2021'!$B$2:$B$500='Suivi quotidien'!A688)*('Hrs 2021'!$A$2:$A$500='Suivi quotidien'!G688)*('Hrs 2021'!$E$2:$E$500*1)))</f>
        <v>-</v>
      </c>
      <c r="U688" s="184" t="str">
        <f>IFERROR(O688/T688,"-")</f>
        <v>-</v>
      </c>
      <c r="V688" s="153" t="str" cm="1">
        <f t="array" ref="V688">IF(SUMPRODUCT(('Hrs 2021'!$B$2:$B$500='Suivi quotidien'!A688)*('Hrs 2021'!$A$2:$A$500='Suivi quotidien'!G688)*('Hrs 2021'!$E$2:$E$500*1))=0,"-",SUMPRODUCT(('Hrs 2021'!$B$2:$B$500='Suivi quotidien'!A688)*('Hrs 2021'!$A$2:$A$500='Suivi quotidien'!G688)*('Hrs 2021'!$F$2:$F$500*1)))</f>
        <v>-</v>
      </c>
      <c r="W688" s="184" t="str">
        <f>IFERROR(O688/V688,"-")</f>
        <v>-</v>
      </c>
      <c r="X688" s="180" t="str" cm="1">
        <f t="array" ref="X688">IF(SUMPRODUCT(('Hrs 2022'!$C$2:$C$500='Suivi quotidien'!A688)*('Hrs 2022'!$B$2:$B$500='Suivi quotidien'!G688)*('Hrs 2022'!$F$2:$F$500*1))=0,"-",SUMPRODUCT(('Hrs 2022'!$C$2:$C$500='Suivi quotidien'!A688)*('Hrs 2022'!$B$2:$B$500='Suivi quotidien'!G688)*('Hrs 2022'!$F$2:$F$500*1)))</f>
        <v>-</v>
      </c>
      <c r="Y688" s="184" t="str">
        <f>IFERROR(O688/X688,"-")</f>
        <v>-</v>
      </c>
      <c r="Z688" s="153" t="s">
        <v>109</v>
      </c>
      <c r="AA688" s="184" t="str">
        <f>IFERROR(O688/Z688,"-")</f>
        <v>-</v>
      </c>
      <c r="AB688" s="156" t="s">
        <v>109</v>
      </c>
      <c r="AC688" s="181" t="s">
        <v>334</v>
      </c>
    </row>
    <row r="689" spans="1:29" ht="30" x14ac:dyDescent="0.25">
      <c r="A689" s="185"/>
      <c r="B689" s="68"/>
      <c r="L689" s="76"/>
      <c r="O689" s="149" t="str">
        <f>IFERROR(IF(N689="","",(N689+(0.16*N689))),"-")</f>
        <v/>
      </c>
      <c r="P689" s="153" t="s">
        <v>109</v>
      </c>
      <c r="Q689" s="184" t="str">
        <f>IFERROR(N689/P689,"-")</f>
        <v>-</v>
      </c>
      <c r="R689" s="153" t="str" cm="1">
        <f t="array" ref="R689">IFERROR(IF(SUMPRODUCT(('Hrs 2021'!$I$2:$I$500='Suivi quotidien'!A689)*('Hrs 2021'!$H$2:$H$500='Suivi quotidien'!G689)*('Hrs 2021'!$J$2:$J$500*1))=0,"",SUMPRODUCT(('Hrs 2021'!$I$2:$I$500='Suivi quotidien'!A689)*('Hrs 2021'!$H$2:$H$500='Suivi quotidien'!G689)*('Hrs 2021'!$J$2:$J$500*1)))/60,"-")</f>
        <v>-</v>
      </c>
      <c r="S689" s="184" t="str">
        <f>IFERROR(N689/R689,"-")</f>
        <v>-</v>
      </c>
      <c r="T689" s="180" t="str" cm="1">
        <f t="array" ref="T689">IF(SUMPRODUCT(('Hrs 2021'!$B$2:$B$500='Suivi quotidien'!A689)*('Hrs 2021'!$A$2:$A$500='Suivi quotidien'!G689)*('Hrs 2021'!$E$2:$E$500*1))=0,"-",SUMPRODUCT(('Hrs 2021'!$B$2:$B$500='Suivi quotidien'!A689)*('Hrs 2021'!$A$2:$A$500='Suivi quotidien'!G689)*('Hrs 2021'!$E$2:$E$500*1)))</f>
        <v>-</v>
      </c>
      <c r="U689" s="184" t="str">
        <f>IFERROR(O689/T689,"-")</f>
        <v>-</v>
      </c>
      <c r="V689" s="153" t="str" cm="1">
        <f t="array" ref="V689">IF(SUMPRODUCT(('Hrs 2021'!$B$2:$B$500='Suivi quotidien'!A689)*('Hrs 2021'!$A$2:$A$500='Suivi quotidien'!G689)*('Hrs 2021'!$E$2:$E$500*1))=0,"-",SUMPRODUCT(('Hrs 2021'!$B$2:$B$500='Suivi quotidien'!A689)*('Hrs 2021'!$A$2:$A$500='Suivi quotidien'!G689)*('Hrs 2021'!$F$2:$F$500*1)))</f>
        <v>-</v>
      </c>
      <c r="W689" s="184" t="str">
        <f>IFERROR(O689/V689,"-")</f>
        <v>-</v>
      </c>
      <c r="X689" s="180" t="str" cm="1">
        <f t="array" ref="X689">IF(SUMPRODUCT(('Hrs 2022'!$C$2:$C$500='Suivi quotidien'!A689)*('Hrs 2022'!$B$2:$B$500='Suivi quotidien'!G689)*('Hrs 2022'!$F$2:$F$500*1))=0,"-",SUMPRODUCT(('Hrs 2022'!$C$2:$C$500='Suivi quotidien'!A689)*('Hrs 2022'!$B$2:$B$500='Suivi quotidien'!G689)*('Hrs 2022'!$F$2:$F$500*1)))</f>
        <v>-</v>
      </c>
      <c r="Y689" s="184" t="str">
        <f>IFERROR(O689/X689,"-")</f>
        <v>-</v>
      </c>
      <c r="Z689" s="153" t="s">
        <v>109</v>
      </c>
      <c r="AA689" s="184" t="str">
        <f>IFERROR(O689/Z689,"-")</f>
        <v>-</v>
      </c>
      <c r="AB689" s="156" t="s">
        <v>109</v>
      </c>
      <c r="AC689" s="181" t="s">
        <v>334</v>
      </c>
    </row>
    <row r="690" spans="1:29" ht="30" x14ac:dyDescent="0.25">
      <c r="A690" s="185"/>
      <c r="B690" s="68"/>
      <c r="L690" s="76"/>
      <c r="O690" s="149" t="str">
        <f>IFERROR(IF(N690="","",(N690+(0.16*N690))),"-")</f>
        <v/>
      </c>
      <c r="P690" s="153" t="s">
        <v>109</v>
      </c>
      <c r="Q690" s="184" t="str">
        <f>IFERROR(N690/P690,"-")</f>
        <v>-</v>
      </c>
      <c r="R690" s="153" t="str" cm="1">
        <f t="array" ref="R690">IFERROR(IF(SUMPRODUCT(('Hrs 2021'!$I$2:$I$500='Suivi quotidien'!A690)*('Hrs 2021'!$H$2:$H$500='Suivi quotidien'!G690)*('Hrs 2021'!$J$2:$J$500*1))=0,"",SUMPRODUCT(('Hrs 2021'!$I$2:$I$500='Suivi quotidien'!A690)*('Hrs 2021'!$H$2:$H$500='Suivi quotidien'!G690)*('Hrs 2021'!$J$2:$J$500*1)))/60,"-")</f>
        <v>-</v>
      </c>
      <c r="S690" s="184" t="str">
        <f>IFERROR(N690/R690,"-")</f>
        <v>-</v>
      </c>
      <c r="T690" s="180" t="str" cm="1">
        <f t="array" ref="T690">IF(SUMPRODUCT(('Hrs 2021'!$B$2:$B$500='Suivi quotidien'!A690)*('Hrs 2021'!$A$2:$A$500='Suivi quotidien'!G690)*('Hrs 2021'!$E$2:$E$500*1))=0,"-",SUMPRODUCT(('Hrs 2021'!$B$2:$B$500='Suivi quotidien'!A690)*('Hrs 2021'!$A$2:$A$500='Suivi quotidien'!G690)*('Hrs 2021'!$E$2:$E$500*1)))</f>
        <v>-</v>
      </c>
      <c r="U690" s="184" t="str">
        <f>IFERROR(O690/T690,"-")</f>
        <v>-</v>
      </c>
      <c r="V690" s="153" t="str" cm="1">
        <f t="array" ref="V690">IF(SUMPRODUCT(('Hrs 2021'!$B$2:$B$500='Suivi quotidien'!A690)*('Hrs 2021'!$A$2:$A$500='Suivi quotidien'!G690)*('Hrs 2021'!$E$2:$E$500*1))=0,"-",SUMPRODUCT(('Hrs 2021'!$B$2:$B$500='Suivi quotidien'!A690)*('Hrs 2021'!$A$2:$A$500='Suivi quotidien'!G690)*('Hrs 2021'!$F$2:$F$500*1)))</f>
        <v>-</v>
      </c>
      <c r="W690" s="184" t="str">
        <f>IFERROR(O690/V690,"-")</f>
        <v>-</v>
      </c>
      <c r="X690" s="180" t="str" cm="1">
        <f t="array" ref="X690">IF(SUMPRODUCT(('Hrs 2022'!$C$2:$C$500='Suivi quotidien'!A690)*('Hrs 2022'!$B$2:$B$500='Suivi quotidien'!G690)*('Hrs 2022'!$F$2:$F$500*1))=0,"-",SUMPRODUCT(('Hrs 2022'!$C$2:$C$500='Suivi quotidien'!A690)*('Hrs 2022'!$B$2:$B$500='Suivi quotidien'!G690)*('Hrs 2022'!$F$2:$F$500*1)))</f>
        <v>-</v>
      </c>
      <c r="Y690" s="184" t="str">
        <f>IFERROR(O690/X690,"-")</f>
        <v>-</v>
      </c>
      <c r="Z690" s="153" t="s">
        <v>109</v>
      </c>
      <c r="AA690" s="184" t="str">
        <f>IFERROR(O690/Z690,"-")</f>
        <v>-</v>
      </c>
      <c r="AB690" s="156" t="s">
        <v>109</v>
      </c>
      <c r="AC690" s="181" t="s">
        <v>334</v>
      </c>
    </row>
    <row r="691" spans="1:29" ht="30" x14ac:dyDescent="0.25">
      <c r="A691" s="185"/>
      <c r="B691" s="68"/>
      <c r="L691" s="76"/>
      <c r="O691" s="149" t="str">
        <f>IFERROR(IF(N691="","",(N691+(0.16*N691))),"-")</f>
        <v/>
      </c>
      <c r="P691" s="153" t="s">
        <v>109</v>
      </c>
      <c r="Q691" s="184" t="str">
        <f>IFERROR(N691/P691,"-")</f>
        <v>-</v>
      </c>
      <c r="R691" s="153" t="str" cm="1">
        <f t="array" ref="R691">IFERROR(IF(SUMPRODUCT(('Hrs 2021'!$I$2:$I$500='Suivi quotidien'!A691)*('Hrs 2021'!$H$2:$H$500='Suivi quotidien'!G691)*('Hrs 2021'!$J$2:$J$500*1))=0,"",SUMPRODUCT(('Hrs 2021'!$I$2:$I$500='Suivi quotidien'!A691)*('Hrs 2021'!$H$2:$H$500='Suivi quotidien'!G691)*('Hrs 2021'!$J$2:$J$500*1)))/60,"-")</f>
        <v>-</v>
      </c>
      <c r="S691" s="184" t="str">
        <f>IFERROR(N691/R691,"-")</f>
        <v>-</v>
      </c>
      <c r="T691" s="180" t="str" cm="1">
        <f t="array" ref="T691">IF(SUMPRODUCT(('Hrs 2021'!$B$2:$B$500='Suivi quotidien'!A691)*('Hrs 2021'!$A$2:$A$500='Suivi quotidien'!G691)*('Hrs 2021'!$E$2:$E$500*1))=0,"-",SUMPRODUCT(('Hrs 2021'!$B$2:$B$500='Suivi quotidien'!A691)*('Hrs 2021'!$A$2:$A$500='Suivi quotidien'!G691)*('Hrs 2021'!$E$2:$E$500*1)))</f>
        <v>-</v>
      </c>
      <c r="U691" s="184" t="str">
        <f>IFERROR(O691/T691,"-")</f>
        <v>-</v>
      </c>
      <c r="V691" s="153" t="str" cm="1">
        <f t="array" ref="V691">IF(SUMPRODUCT(('Hrs 2021'!$B$2:$B$500='Suivi quotidien'!A691)*('Hrs 2021'!$A$2:$A$500='Suivi quotidien'!G691)*('Hrs 2021'!$E$2:$E$500*1))=0,"-",SUMPRODUCT(('Hrs 2021'!$B$2:$B$500='Suivi quotidien'!A691)*('Hrs 2021'!$A$2:$A$500='Suivi quotidien'!G691)*('Hrs 2021'!$F$2:$F$500*1)))</f>
        <v>-</v>
      </c>
      <c r="W691" s="184" t="str">
        <f>IFERROR(O691/V691,"-")</f>
        <v>-</v>
      </c>
      <c r="X691" s="180" t="str" cm="1">
        <f t="array" ref="X691">IF(SUMPRODUCT(('Hrs 2022'!$C$2:$C$500='Suivi quotidien'!A691)*('Hrs 2022'!$B$2:$B$500='Suivi quotidien'!G691)*('Hrs 2022'!$F$2:$F$500*1))=0,"-",SUMPRODUCT(('Hrs 2022'!$C$2:$C$500='Suivi quotidien'!A691)*('Hrs 2022'!$B$2:$B$500='Suivi quotidien'!G691)*('Hrs 2022'!$F$2:$F$500*1)))</f>
        <v>-</v>
      </c>
      <c r="Y691" s="184" t="str">
        <f>IFERROR(O691/X691,"-")</f>
        <v>-</v>
      </c>
      <c r="Z691" s="153" t="s">
        <v>109</v>
      </c>
      <c r="AA691" s="184" t="str">
        <f>IFERROR(O691/Z691,"-")</f>
        <v>-</v>
      </c>
      <c r="AB691" s="156" t="s">
        <v>109</v>
      </c>
      <c r="AC691" s="181" t="s">
        <v>334</v>
      </c>
    </row>
    <row r="692" spans="1:29" ht="30" x14ac:dyDescent="0.25">
      <c r="A692" s="185"/>
      <c r="B692" s="68"/>
      <c r="L692" s="76"/>
      <c r="O692" s="149" t="str">
        <f>IFERROR(IF(N692="","",(N692+(0.16*N692))),"-")</f>
        <v/>
      </c>
      <c r="P692" s="153" t="s">
        <v>109</v>
      </c>
      <c r="Q692" s="184" t="str">
        <f>IFERROR(N692/P692,"-")</f>
        <v>-</v>
      </c>
      <c r="R692" s="153" t="str" cm="1">
        <f t="array" ref="R692">IFERROR(IF(SUMPRODUCT(('Hrs 2021'!$I$2:$I$500='Suivi quotidien'!A692)*('Hrs 2021'!$H$2:$H$500='Suivi quotidien'!G692)*('Hrs 2021'!$J$2:$J$500*1))=0,"",SUMPRODUCT(('Hrs 2021'!$I$2:$I$500='Suivi quotidien'!A692)*('Hrs 2021'!$H$2:$H$500='Suivi quotidien'!G692)*('Hrs 2021'!$J$2:$J$500*1)))/60,"-")</f>
        <v>-</v>
      </c>
      <c r="S692" s="184" t="str">
        <f>IFERROR(N692/R692,"-")</f>
        <v>-</v>
      </c>
      <c r="T692" s="180" t="str" cm="1">
        <f t="array" ref="T692">IF(SUMPRODUCT(('Hrs 2021'!$B$2:$B$500='Suivi quotidien'!A692)*('Hrs 2021'!$A$2:$A$500='Suivi quotidien'!G692)*('Hrs 2021'!$E$2:$E$500*1))=0,"-",SUMPRODUCT(('Hrs 2021'!$B$2:$B$500='Suivi quotidien'!A692)*('Hrs 2021'!$A$2:$A$500='Suivi quotidien'!G692)*('Hrs 2021'!$E$2:$E$500*1)))</f>
        <v>-</v>
      </c>
      <c r="U692" s="184" t="str">
        <f>IFERROR(O692/T692,"-")</f>
        <v>-</v>
      </c>
      <c r="V692" s="153" t="str" cm="1">
        <f t="array" ref="V692">IF(SUMPRODUCT(('Hrs 2021'!$B$2:$B$500='Suivi quotidien'!A692)*('Hrs 2021'!$A$2:$A$500='Suivi quotidien'!G692)*('Hrs 2021'!$E$2:$E$500*1))=0,"-",SUMPRODUCT(('Hrs 2021'!$B$2:$B$500='Suivi quotidien'!A692)*('Hrs 2021'!$A$2:$A$500='Suivi quotidien'!G692)*('Hrs 2021'!$F$2:$F$500*1)))</f>
        <v>-</v>
      </c>
      <c r="W692" s="184" t="str">
        <f>IFERROR(O692/V692,"-")</f>
        <v>-</v>
      </c>
      <c r="X692" s="180" t="str" cm="1">
        <f t="array" ref="X692">IF(SUMPRODUCT(('Hrs 2022'!$C$2:$C$500='Suivi quotidien'!A692)*('Hrs 2022'!$B$2:$B$500='Suivi quotidien'!G692)*('Hrs 2022'!$F$2:$F$500*1))=0,"-",SUMPRODUCT(('Hrs 2022'!$C$2:$C$500='Suivi quotidien'!A692)*('Hrs 2022'!$B$2:$B$500='Suivi quotidien'!G692)*('Hrs 2022'!$F$2:$F$500*1)))</f>
        <v>-</v>
      </c>
      <c r="Y692" s="184" t="str">
        <f>IFERROR(O692/X692,"-")</f>
        <v>-</v>
      </c>
      <c r="Z692" s="153" t="s">
        <v>109</v>
      </c>
      <c r="AA692" s="184" t="str">
        <f>IFERROR(O692/Z692,"-")</f>
        <v>-</v>
      </c>
      <c r="AB692" s="156" t="s">
        <v>109</v>
      </c>
      <c r="AC692" s="181" t="s">
        <v>334</v>
      </c>
    </row>
    <row r="693" spans="1:29" ht="30" x14ac:dyDescent="0.25">
      <c r="A693" s="185"/>
      <c r="B693" s="68"/>
      <c r="L693" s="76"/>
      <c r="O693" s="149" t="str">
        <f>IFERROR(IF(N693="","",(N693+(0.16*N693))),"-")</f>
        <v/>
      </c>
      <c r="P693" s="153" t="s">
        <v>109</v>
      </c>
      <c r="Q693" s="184" t="str">
        <f>IFERROR(N693/P693,"-")</f>
        <v>-</v>
      </c>
      <c r="R693" s="153" t="str" cm="1">
        <f t="array" ref="R693">IFERROR(IF(SUMPRODUCT(('Hrs 2021'!$I$2:$I$500='Suivi quotidien'!A693)*('Hrs 2021'!$H$2:$H$500='Suivi quotidien'!G693)*('Hrs 2021'!$J$2:$J$500*1))=0,"",SUMPRODUCT(('Hrs 2021'!$I$2:$I$500='Suivi quotidien'!A693)*('Hrs 2021'!$H$2:$H$500='Suivi quotidien'!G693)*('Hrs 2021'!$J$2:$J$500*1)))/60,"-")</f>
        <v>-</v>
      </c>
      <c r="S693" s="184" t="str">
        <f>IFERROR(N693/R693,"-")</f>
        <v>-</v>
      </c>
      <c r="T693" s="180" t="str" cm="1">
        <f t="array" ref="T693">IF(SUMPRODUCT(('Hrs 2021'!$B$2:$B$500='Suivi quotidien'!A693)*('Hrs 2021'!$A$2:$A$500='Suivi quotidien'!G693)*('Hrs 2021'!$E$2:$E$500*1))=0,"-",SUMPRODUCT(('Hrs 2021'!$B$2:$B$500='Suivi quotidien'!A693)*('Hrs 2021'!$A$2:$A$500='Suivi quotidien'!G693)*('Hrs 2021'!$E$2:$E$500*1)))</f>
        <v>-</v>
      </c>
      <c r="U693" s="184" t="str">
        <f>IFERROR(O693/T693,"-")</f>
        <v>-</v>
      </c>
      <c r="V693" s="153" t="str" cm="1">
        <f t="array" ref="V693">IF(SUMPRODUCT(('Hrs 2021'!$B$2:$B$500='Suivi quotidien'!A693)*('Hrs 2021'!$A$2:$A$500='Suivi quotidien'!G693)*('Hrs 2021'!$E$2:$E$500*1))=0,"-",SUMPRODUCT(('Hrs 2021'!$B$2:$B$500='Suivi quotidien'!A693)*('Hrs 2021'!$A$2:$A$500='Suivi quotidien'!G693)*('Hrs 2021'!$F$2:$F$500*1)))</f>
        <v>-</v>
      </c>
      <c r="W693" s="184" t="str">
        <f>IFERROR(O693/V693,"-")</f>
        <v>-</v>
      </c>
      <c r="X693" s="180" t="str" cm="1">
        <f t="array" ref="X693">IF(SUMPRODUCT(('Hrs 2022'!$C$2:$C$500='Suivi quotidien'!A693)*('Hrs 2022'!$B$2:$B$500='Suivi quotidien'!G693)*('Hrs 2022'!$F$2:$F$500*1))=0,"-",SUMPRODUCT(('Hrs 2022'!$C$2:$C$500='Suivi quotidien'!A693)*('Hrs 2022'!$B$2:$B$500='Suivi quotidien'!G693)*('Hrs 2022'!$F$2:$F$500*1)))</f>
        <v>-</v>
      </c>
      <c r="Y693" s="184" t="str">
        <f>IFERROR(O693/X693,"-")</f>
        <v>-</v>
      </c>
      <c r="Z693" s="153" t="s">
        <v>109</v>
      </c>
      <c r="AA693" s="184" t="str">
        <f>IFERROR(O693/Z693,"-")</f>
        <v>-</v>
      </c>
      <c r="AB693" s="156" t="s">
        <v>109</v>
      </c>
      <c r="AC693" s="181" t="s">
        <v>334</v>
      </c>
    </row>
    <row r="694" spans="1:29" ht="30" x14ac:dyDescent="0.25">
      <c r="A694" s="185"/>
      <c r="B694" s="68"/>
      <c r="L694" s="76"/>
      <c r="O694" s="149" t="str">
        <f>IFERROR(IF(N694="","",(N694+(0.16*N694))),"-")</f>
        <v/>
      </c>
      <c r="P694" s="153" t="s">
        <v>109</v>
      </c>
      <c r="Q694" s="184" t="str">
        <f>IFERROR(N694/P694,"-")</f>
        <v>-</v>
      </c>
      <c r="R694" s="153" t="str" cm="1">
        <f t="array" ref="R694">IFERROR(IF(SUMPRODUCT(('Hrs 2021'!$I$2:$I$500='Suivi quotidien'!A694)*('Hrs 2021'!$H$2:$H$500='Suivi quotidien'!G694)*('Hrs 2021'!$J$2:$J$500*1))=0,"",SUMPRODUCT(('Hrs 2021'!$I$2:$I$500='Suivi quotidien'!A694)*('Hrs 2021'!$H$2:$H$500='Suivi quotidien'!G694)*('Hrs 2021'!$J$2:$J$500*1)))/60,"-")</f>
        <v>-</v>
      </c>
      <c r="S694" s="184" t="str">
        <f>IFERROR(N694/R694,"-")</f>
        <v>-</v>
      </c>
      <c r="T694" s="180" t="str" cm="1">
        <f t="array" ref="T694">IF(SUMPRODUCT(('Hrs 2021'!$B$2:$B$500='Suivi quotidien'!A694)*('Hrs 2021'!$A$2:$A$500='Suivi quotidien'!G694)*('Hrs 2021'!$E$2:$E$500*1))=0,"-",SUMPRODUCT(('Hrs 2021'!$B$2:$B$500='Suivi quotidien'!A694)*('Hrs 2021'!$A$2:$A$500='Suivi quotidien'!G694)*('Hrs 2021'!$E$2:$E$500*1)))</f>
        <v>-</v>
      </c>
      <c r="U694" s="184" t="str">
        <f>IFERROR(O694/T694,"-")</f>
        <v>-</v>
      </c>
      <c r="V694" s="153" t="str" cm="1">
        <f t="array" ref="V694">IF(SUMPRODUCT(('Hrs 2021'!$B$2:$B$500='Suivi quotidien'!A694)*('Hrs 2021'!$A$2:$A$500='Suivi quotidien'!G694)*('Hrs 2021'!$E$2:$E$500*1))=0,"-",SUMPRODUCT(('Hrs 2021'!$B$2:$B$500='Suivi quotidien'!A694)*('Hrs 2021'!$A$2:$A$500='Suivi quotidien'!G694)*('Hrs 2021'!$F$2:$F$500*1)))</f>
        <v>-</v>
      </c>
      <c r="W694" s="184" t="str">
        <f>IFERROR(O694/V694,"-")</f>
        <v>-</v>
      </c>
      <c r="X694" s="180" t="str" cm="1">
        <f t="array" ref="X694">IF(SUMPRODUCT(('Hrs 2022'!$C$2:$C$500='Suivi quotidien'!A694)*('Hrs 2022'!$B$2:$B$500='Suivi quotidien'!G694)*('Hrs 2022'!$F$2:$F$500*1))=0,"-",SUMPRODUCT(('Hrs 2022'!$C$2:$C$500='Suivi quotidien'!A694)*('Hrs 2022'!$B$2:$B$500='Suivi quotidien'!G694)*('Hrs 2022'!$F$2:$F$500*1)))</f>
        <v>-</v>
      </c>
      <c r="Y694" s="184" t="str">
        <f>IFERROR(O694/X694,"-")</f>
        <v>-</v>
      </c>
      <c r="Z694" s="153" t="s">
        <v>109</v>
      </c>
      <c r="AA694" s="184" t="str">
        <f>IFERROR(O694/Z694,"-")</f>
        <v>-</v>
      </c>
      <c r="AB694" s="156" t="s">
        <v>109</v>
      </c>
      <c r="AC694" s="181" t="s">
        <v>334</v>
      </c>
    </row>
    <row r="695" spans="1:29" ht="30" x14ac:dyDescent="0.25">
      <c r="A695" s="185"/>
      <c r="B695" s="68"/>
      <c r="L695" s="76"/>
      <c r="O695" s="149" t="str">
        <f>IFERROR(IF(N695="","",(N695+(0.16*N695))),"-")</f>
        <v/>
      </c>
      <c r="P695" s="153" t="s">
        <v>109</v>
      </c>
      <c r="Q695" s="184" t="str">
        <f>IFERROR(N695/P695,"-")</f>
        <v>-</v>
      </c>
      <c r="R695" s="153" t="str" cm="1">
        <f t="array" ref="R695">IFERROR(IF(SUMPRODUCT(('Hrs 2021'!$I$2:$I$500='Suivi quotidien'!A695)*('Hrs 2021'!$H$2:$H$500='Suivi quotidien'!G695)*('Hrs 2021'!$J$2:$J$500*1))=0,"",SUMPRODUCT(('Hrs 2021'!$I$2:$I$500='Suivi quotidien'!A695)*('Hrs 2021'!$H$2:$H$500='Suivi quotidien'!G695)*('Hrs 2021'!$J$2:$J$500*1)))/60,"-")</f>
        <v>-</v>
      </c>
      <c r="S695" s="184" t="str">
        <f>IFERROR(N695/R695,"-")</f>
        <v>-</v>
      </c>
      <c r="T695" s="180" t="str" cm="1">
        <f t="array" ref="T695">IF(SUMPRODUCT(('Hrs 2021'!$B$2:$B$500='Suivi quotidien'!A695)*('Hrs 2021'!$A$2:$A$500='Suivi quotidien'!G695)*('Hrs 2021'!$E$2:$E$500*1))=0,"-",SUMPRODUCT(('Hrs 2021'!$B$2:$B$500='Suivi quotidien'!A695)*('Hrs 2021'!$A$2:$A$500='Suivi quotidien'!G695)*('Hrs 2021'!$E$2:$E$500*1)))</f>
        <v>-</v>
      </c>
      <c r="U695" s="184" t="str">
        <f>IFERROR(O695/T695,"-")</f>
        <v>-</v>
      </c>
      <c r="V695" s="153" t="str" cm="1">
        <f t="array" ref="V695">IF(SUMPRODUCT(('Hrs 2021'!$B$2:$B$500='Suivi quotidien'!A695)*('Hrs 2021'!$A$2:$A$500='Suivi quotidien'!G695)*('Hrs 2021'!$E$2:$E$500*1))=0,"-",SUMPRODUCT(('Hrs 2021'!$B$2:$B$500='Suivi quotidien'!A695)*('Hrs 2021'!$A$2:$A$500='Suivi quotidien'!G695)*('Hrs 2021'!$F$2:$F$500*1)))</f>
        <v>-</v>
      </c>
      <c r="W695" s="184" t="str">
        <f>IFERROR(O695/V695,"-")</f>
        <v>-</v>
      </c>
      <c r="X695" s="180" t="str" cm="1">
        <f t="array" ref="X695">IF(SUMPRODUCT(('Hrs 2022'!$C$2:$C$500='Suivi quotidien'!A695)*('Hrs 2022'!$B$2:$B$500='Suivi quotidien'!G695)*('Hrs 2022'!$F$2:$F$500*1))=0,"-",SUMPRODUCT(('Hrs 2022'!$C$2:$C$500='Suivi quotidien'!A695)*('Hrs 2022'!$B$2:$B$500='Suivi quotidien'!G695)*('Hrs 2022'!$F$2:$F$500*1)))</f>
        <v>-</v>
      </c>
      <c r="Y695" s="184" t="str">
        <f>IFERROR(O695/X695,"-")</f>
        <v>-</v>
      </c>
      <c r="Z695" s="153" t="s">
        <v>109</v>
      </c>
      <c r="AA695" s="184" t="str">
        <f>IFERROR(O695/Z695,"-")</f>
        <v>-</v>
      </c>
      <c r="AB695" s="156" t="s">
        <v>109</v>
      </c>
      <c r="AC695" s="181" t="s">
        <v>334</v>
      </c>
    </row>
    <row r="696" spans="1:29" ht="30" x14ac:dyDescent="0.25">
      <c r="A696" s="185"/>
      <c r="B696" s="68"/>
      <c r="L696" s="76"/>
      <c r="O696" s="149" t="str">
        <f>IFERROR(IF(N696="","",(N696+(0.16*N696))),"-")</f>
        <v/>
      </c>
      <c r="P696" s="153" t="s">
        <v>109</v>
      </c>
      <c r="Q696" s="184" t="str">
        <f>IFERROR(N696/P696,"-")</f>
        <v>-</v>
      </c>
      <c r="R696" s="153" t="str" cm="1">
        <f t="array" ref="R696">IFERROR(IF(SUMPRODUCT(('Hrs 2021'!$I$2:$I$500='Suivi quotidien'!A696)*('Hrs 2021'!$H$2:$H$500='Suivi quotidien'!G696)*('Hrs 2021'!$J$2:$J$500*1))=0,"",SUMPRODUCT(('Hrs 2021'!$I$2:$I$500='Suivi quotidien'!A696)*('Hrs 2021'!$H$2:$H$500='Suivi quotidien'!G696)*('Hrs 2021'!$J$2:$J$500*1)))/60,"-")</f>
        <v>-</v>
      </c>
      <c r="S696" s="184" t="str">
        <f>IFERROR(N696/R696,"-")</f>
        <v>-</v>
      </c>
      <c r="T696" s="180" t="str" cm="1">
        <f t="array" ref="T696">IF(SUMPRODUCT(('Hrs 2021'!$B$2:$B$500='Suivi quotidien'!A696)*('Hrs 2021'!$A$2:$A$500='Suivi quotidien'!G696)*('Hrs 2021'!$E$2:$E$500*1))=0,"-",SUMPRODUCT(('Hrs 2021'!$B$2:$B$500='Suivi quotidien'!A696)*('Hrs 2021'!$A$2:$A$500='Suivi quotidien'!G696)*('Hrs 2021'!$E$2:$E$500*1)))</f>
        <v>-</v>
      </c>
      <c r="U696" s="184" t="str">
        <f>IFERROR(O696/T696,"-")</f>
        <v>-</v>
      </c>
      <c r="V696" s="153" t="str" cm="1">
        <f t="array" ref="V696">IF(SUMPRODUCT(('Hrs 2021'!$B$2:$B$500='Suivi quotidien'!A696)*('Hrs 2021'!$A$2:$A$500='Suivi quotidien'!G696)*('Hrs 2021'!$E$2:$E$500*1))=0,"-",SUMPRODUCT(('Hrs 2021'!$B$2:$B$500='Suivi quotidien'!A696)*('Hrs 2021'!$A$2:$A$500='Suivi quotidien'!G696)*('Hrs 2021'!$F$2:$F$500*1)))</f>
        <v>-</v>
      </c>
      <c r="W696" s="184" t="str">
        <f>IFERROR(O696/V696,"-")</f>
        <v>-</v>
      </c>
      <c r="X696" s="180" t="str" cm="1">
        <f t="array" ref="X696">IF(SUMPRODUCT(('Hrs 2022'!$C$2:$C$500='Suivi quotidien'!A696)*('Hrs 2022'!$B$2:$B$500='Suivi quotidien'!G696)*('Hrs 2022'!$F$2:$F$500*1))=0,"-",SUMPRODUCT(('Hrs 2022'!$C$2:$C$500='Suivi quotidien'!A696)*('Hrs 2022'!$B$2:$B$500='Suivi quotidien'!G696)*('Hrs 2022'!$F$2:$F$500*1)))</f>
        <v>-</v>
      </c>
      <c r="Y696" s="184" t="str">
        <f>IFERROR(O696/X696,"-")</f>
        <v>-</v>
      </c>
      <c r="Z696" s="153" t="s">
        <v>109</v>
      </c>
      <c r="AA696" s="184" t="str">
        <f>IFERROR(O696/Z696,"-")</f>
        <v>-</v>
      </c>
      <c r="AB696" s="156" t="s">
        <v>109</v>
      </c>
      <c r="AC696" s="181" t="s">
        <v>334</v>
      </c>
    </row>
    <row r="697" spans="1:29" ht="30" x14ac:dyDescent="0.25">
      <c r="A697" s="185"/>
      <c r="B697" s="68"/>
      <c r="L697" s="76"/>
      <c r="O697" s="149" t="str">
        <f>IFERROR(IF(N697="","",(N697+(0.16*N697))),"-")</f>
        <v/>
      </c>
      <c r="P697" s="153" t="s">
        <v>109</v>
      </c>
      <c r="Q697" s="184" t="str">
        <f>IFERROR(N697/P697,"-")</f>
        <v>-</v>
      </c>
      <c r="R697" s="153" t="str" cm="1">
        <f t="array" ref="R697">IFERROR(IF(SUMPRODUCT(('Hrs 2021'!$I$2:$I$500='Suivi quotidien'!A697)*('Hrs 2021'!$H$2:$H$500='Suivi quotidien'!G697)*('Hrs 2021'!$J$2:$J$500*1))=0,"",SUMPRODUCT(('Hrs 2021'!$I$2:$I$500='Suivi quotidien'!A697)*('Hrs 2021'!$H$2:$H$500='Suivi quotidien'!G697)*('Hrs 2021'!$J$2:$J$500*1)))/60,"-")</f>
        <v>-</v>
      </c>
      <c r="S697" s="184" t="str">
        <f>IFERROR(N697/R697,"-")</f>
        <v>-</v>
      </c>
      <c r="T697" s="180" t="str" cm="1">
        <f t="array" ref="T697">IF(SUMPRODUCT(('Hrs 2021'!$B$2:$B$500='Suivi quotidien'!A697)*('Hrs 2021'!$A$2:$A$500='Suivi quotidien'!G697)*('Hrs 2021'!$E$2:$E$500*1))=0,"-",SUMPRODUCT(('Hrs 2021'!$B$2:$B$500='Suivi quotidien'!A697)*('Hrs 2021'!$A$2:$A$500='Suivi quotidien'!G697)*('Hrs 2021'!$E$2:$E$500*1)))</f>
        <v>-</v>
      </c>
      <c r="U697" s="184" t="str">
        <f>IFERROR(O697/T697,"-")</f>
        <v>-</v>
      </c>
      <c r="V697" s="153" t="str" cm="1">
        <f t="array" ref="V697">IF(SUMPRODUCT(('Hrs 2021'!$B$2:$B$500='Suivi quotidien'!A697)*('Hrs 2021'!$A$2:$A$500='Suivi quotidien'!G697)*('Hrs 2021'!$E$2:$E$500*1))=0,"-",SUMPRODUCT(('Hrs 2021'!$B$2:$B$500='Suivi quotidien'!A697)*('Hrs 2021'!$A$2:$A$500='Suivi quotidien'!G697)*('Hrs 2021'!$F$2:$F$500*1)))</f>
        <v>-</v>
      </c>
      <c r="W697" s="184" t="str">
        <f>IFERROR(O697/V697,"-")</f>
        <v>-</v>
      </c>
      <c r="X697" s="180" t="str" cm="1">
        <f t="array" ref="X697">IF(SUMPRODUCT(('Hrs 2022'!$C$2:$C$500='Suivi quotidien'!A697)*('Hrs 2022'!$B$2:$B$500='Suivi quotidien'!G697)*('Hrs 2022'!$F$2:$F$500*1))=0,"-",SUMPRODUCT(('Hrs 2022'!$C$2:$C$500='Suivi quotidien'!A697)*('Hrs 2022'!$B$2:$B$500='Suivi quotidien'!G697)*('Hrs 2022'!$F$2:$F$500*1)))</f>
        <v>-</v>
      </c>
      <c r="Y697" s="184" t="str">
        <f>IFERROR(O697/X697,"-")</f>
        <v>-</v>
      </c>
      <c r="Z697" s="153" t="s">
        <v>109</v>
      </c>
      <c r="AA697" s="184" t="str">
        <f>IFERROR(O697/Z697,"-")</f>
        <v>-</v>
      </c>
      <c r="AB697" s="156" t="s">
        <v>109</v>
      </c>
      <c r="AC697" s="181" t="s">
        <v>334</v>
      </c>
    </row>
    <row r="698" spans="1:29" ht="30" x14ac:dyDescent="0.25">
      <c r="A698" s="185"/>
      <c r="B698" s="68"/>
      <c r="L698" s="76"/>
      <c r="O698" s="149" t="str">
        <f>IFERROR(IF(N698="","",(N698+(0.16*N698))),"-")</f>
        <v/>
      </c>
      <c r="P698" s="153" t="s">
        <v>109</v>
      </c>
      <c r="Q698" s="184" t="str">
        <f>IFERROR(N698/P698,"-")</f>
        <v>-</v>
      </c>
      <c r="R698" s="153" t="str" cm="1">
        <f t="array" ref="R698">IFERROR(IF(SUMPRODUCT(('Hrs 2021'!$I$2:$I$500='Suivi quotidien'!A698)*('Hrs 2021'!$H$2:$H$500='Suivi quotidien'!G698)*('Hrs 2021'!$J$2:$J$500*1))=0,"",SUMPRODUCT(('Hrs 2021'!$I$2:$I$500='Suivi quotidien'!A698)*('Hrs 2021'!$H$2:$H$500='Suivi quotidien'!G698)*('Hrs 2021'!$J$2:$J$500*1)))/60,"-")</f>
        <v>-</v>
      </c>
      <c r="S698" s="184" t="str">
        <f>IFERROR(N698/R698,"-")</f>
        <v>-</v>
      </c>
      <c r="T698" s="180" t="str" cm="1">
        <f t="array" ref="T698">IF(SUMPRODUCT(('Hrs 2021'!$B$2:$B$500='Suivi quotidien'!A698)*('Hrs 2021'!$A$2:$A$500='Suivi quotidien'!G698)*('Hrs 2021'!$E$2:$E$500*1))=0,"-",SUMPRODUCT(('Hrs 2021'!$B$2:$B$500='Suivi quotidien'!A698)*('Hrs 2021'!$A$2:$A$500='Suivi quotidien'!G698)*('Hrs 2021'!$E$2:$E$500*1)))</f>
        <v>-</v>
      </c>
      <c r="U698" s="184" t="str">
        <f>IFERROR(O698/T698,"-")</f>
        <v>-</v>
      </c>
      <c r="V698" s="153" t="str" cm="1">
        <f t="array" ref="V698">IF(SUMPRODUCT(('Hrs 2021'!$B$2:$B$500='Suivi quotidien'!A698)*('Hrs 2021'!$A$2:$A$500='Suivi quotidien'!G698)*('Hrs 2021'!$E$2:$E$500*1))=0,"-",SUMPRODUCT(('Hrs 2021'!$B$2:$B$500='Suivi quotidien'!A698)*('Hrs 2021'!$A$2:$A$500='Suivi quotidien'!G698)*('Hrs 2021'!$F$2:$F$500*1)))</f>
        <v>-</v>
      </c>
      <c r="W698" s="184" t="str">
        <f>IFERROR(O698/V698,"-")</f>
        <v>-</v>
      </c>
      <c r="X698" s="180" t="str" cm="1">
        <f t="array" ref="X698">IF(SUMPRODUCT(('Hrs 2022'!$C$2:$C$500='Suivi quotidien'!A698)*('Hrs 2022'!$B$2:$B$500='Suivi quotidien'!G698)*('Hrs 2022'!$F$2:$F$500*1))=0,"-",SUMPRODUCT(('Hrs 2022'!$C$2:$C$500='Suivi quotidien'!A698)*('Hrs 2022'!$B$2:$B$500='Suivi quotidien'!G698)*('Hrs 2022'!$F$2:$F$500*1)))</f>
        <v>-</v>
      </c>
      <c r="Y698" s="184" t="str">
        <f>IFERROR(O698/X698,"-")</f>
        <v>-</v>
      </c>
      <c r="Z698" s="153" t="s">
        <v>109</v>
      </c>
      <c r="AA698" s="184" t="str">
        <f>IFERROR(O698/Z698,"-")</f>
        <v>-</v>
      </c>
      <c r="AB698" s="156" t="s">
        <v>109</v>
      </c>
      <c r="AC698" s="181" t="s">
        <v>334</v>
      </c>
    </row>
    <row r="699" spans="1:29" ht="30" x14ac:dyDescent="0.25">
      <c r="A699" s="185"/>
      <c r="B699" s="68"/>
      <c r="L699" s="76"/>
      <c r="O699" s="149" t="str">
        <f>IFERROR(IF(N699="","",(N699+(0.16*N699))),"-")</f>
        <v/>
      </c>
      <c r="P699" s="153" t="s">
        <v>109</v>
      </c>
      <c r="Q699" s="184" t="str">
        <f>IFERROR(N699/P699,"-")</f>
        <v>-</v>
      </c>
      <c r="R699" s="153" t="str" cm="1">
        <f t="array" ref="R699">IFERROR(IF(SUMPRODUCT(('Hrs 2021'!$I$2:$I$500='Suivi quotidien'!A699)*('Hrs 2021'!$H$2:$H$500='Suivi quotidien'!G699)*('Hrs 2021'!$J$2:$J$500*1))=0,"",SUMPRODUCT(('Hrs 2021'!$I$2:$I$500='Suivi quotidien'!A699)*('Hrs 2021'!$H$2:$H$500='Suivi quotidien'!G699)*('Hrs 2021'!$J$2:$J$500*1)))/60,"-")</f>
        <v>-</v>
      </c>
      <c r="S699" s="184" t="str">
        <f>IFERROR(N699/R699,"-")</f>
        <v>-</v>
      </c>
      <c r="T699" s="180" t="str" cm="1">
        <f t="array" ref="T699">IF(SUMPRODUCT(('Hrs 2021'!$B$2:$B$500='Suivi quotidien'!A699)*('Hrs 2021'!$A$2:$A$500='Suivi quotidien'!G699)*('Hrs 2021'!$E$2:$E$500*1))=0,"-",SUMPRODUCT(('Hrs 2021'!$B$2:$B$500='Suivi quotidien'!A699)*('Hrs 2021'!$A$2:$A$500='Suivi quotidien'!G699)*('Hrs 2021'!$E$2:$E$500*1)))</f>
        <v>-</v>
      </c>
      <c r="U699" s="184" t="str">
        <f>IFERROR(O699/T699,"-")</f>
        <v>-</v>
      </c>
      <c r="V699" s="153" t="str" cm="1">
        <f t="array" ref="V699">IF(SUMPRODUCT(('Hrs 2021'!$B$2:$B$500='Suivi quotidien'!A699)*('Hrs 2021'!$A$2:$A$500='Suivi quotidien'!G699)*('Hrs 2021'!$E$2:$E$500*1))=0,"-",SUMPRODUCT(('Hrs 2021'!$B$2:$B$500='Suivi quotidien'!A699)*('Hrs 2021'!$A$2:$A$500='Suivi quotidien'!G699)*('Hrs 2021'!$F$2:$F$500*1)))</f>
        <v>-</v>
      </c>
      <c r="W699" s="184" t="str">
        <f>IFERROR(O699/V699,"-")</f>
        <v>-</v>
      </c>
      <c r="X699" s="180" t="str" cm="1">
        <f t="array" ref="X699">IF(SUMPRODUCT(('Hrs 2022'!$C$2:$C$500='Suivi quotidien'!A699)*('Hrs 2022'!$B$2:$B$500='Suivi quotidien'!G699)*('Hrs 2022'!$F$2:$F$500*1))=0,"-",SUMPRODUCT(('Hrs 2022'!$C$2:$C$500='Suivi quotidien'!A699)*('Hrs 2022'!$B$2:$B$500='Suivi quotidien'!G699)*('Hrs 2022'!$F$2:$F$500*1)))</f>
        <v>-</v>
      </c>
      <c r="Y699" s="184" t="str">
        <f>IFERROR(O699/X699,"-")</f>
        <v>-</v>
      </c>
      <c r="Z699" s="153" t="s">
        <v>109</v>
      </c>
      <c r="AA699" s="184" t="str">
        <f>IFERROR(O699/Z699,"-")</f>
        <v>-</v>
      </c>
      <c r="AB699" s="156" t="s">
        <v>109</v>
      </c>
      <c r="AC699" s="181" t="s">
        <v>334</v>
      </c>
    </row>
    <row r="700" spans="1:29" ht="30" x14ac:dyDescent="0.25">
      <c r="A700" s="185"/>
      <c r="B700" s="68"/>
      <c r="L700" s="76"/>
      <c r="O700" s="149" t="str">
        <f>IFERROR(IF(N700="","",(N700+(0.16*N700))),"-")</f>
        <v/>
      </c>
      <c r="P700" s="153" t="s">
        <v>109</v>
      </c>
      <c r="Q700" s="184" t="str">
        <f>IFERROR(N700/P700,"-")</f>
        <v>-</v>
      </c>
      <c r="R700" s="153" t="str" cm="1">
        <f t="array" ref="R700">IFERROR(IF(SUMPRODUCT(('Hrs 2021'!$I$2:$I$500='Suivi quotidien'!A700)*('Hrs 2021'!$H$2:$H$500='Suivi quotidien'!G700)*('Hrs 2021'!$J$2:$J$500*1))=0,"",SUMPRODUCT(('Hrs 2021'!$I$2:$I$500='Suivi quotidien'!A700)*('Hrs 2021'!$H$2:$H$500='Suivi quotidien'!G700)*('Hrs 2021'!$J$2:$J$500*1)))/60,"-")</f>
        <v>-</v>
      </c>
      <c r="S700" s="184" t="str">
        <f>IFERROR(N700/R700,"-")</f>
        <v>-</v>
      </c>
      <c r="T700" s="180" t="str" cm="1">
        <f t="array" ref="T700">IF(SUMPRODUCT(('Hrs 2021'!$B$2:$B$500='Suivi quotidien'!A700)*('Hrs 2021'!$A$2:$A$500='Suivi quotidien'!G700)*('Hrs 2021'!$E$2:$E$500*1))=0,"-",SUMPRODUCT(('Hrs 2021'!$B$2:$B$500='Suivi quotidien'!A700)*('Hrs 2021'!$A$2:$A$500='Suivi quotidien'!G700)*('Hrs 2021'!$E$2:$E$500*1)))</f>
        <v>-</v>
      </c>
      <c r="U700" s="184" t="str">
        <f>IFERROR(O700/T700,"-")</f>
        <v>-</v>
      </c>
      <c r="V700" s="153" t="str" cm="1">
        <f t="array" ref="V700">IF(SUMPRODUCT(('Hrs 2021'!$B$2:$B$500='Suivi quotidien'!A700)*('Hrs 2021'!$A$2:$A$500='Suivi quotidien'!G700)*('Hrs 2021'!$E$2:$E$500*1))=0,"-",SUMPRODUCT(('Hrs 2021'!$B$2:$B$500='Suivi quotidien'!A700)*('Hrs 2021'!$A$2:$A$500='Suivi quotidien'!G700)*('Hrs 2021'!$F$2:$F$500*1)))</f>
        <v>-</v>
      </c>
      <c r="W700" s="184" t="str">
        <f>IFERROR(O700/V700,"-")</f>
        <v>-</v>
      </c>
      <c r="X700" s="180" t="str" cm="1">
        <f t="array" ref="X700">IF(SUMPRODUCT(('Hrs 2022'!$C$2:$C$500='Suivi quotidien'!A700)*('Hrs 2022'!$B$2:$B$500='Suivi quotidien'!G700)*('Hrs 2022'!$F$2:$F$500*1))=0,"-",SUMPRODUCT(('Hrs 2022'!$C$2:$C$500='Suivi quotidien'!A700)*('Hrs 2022'!$B$2:$B$500='Suivi quotidien'!G700)*('Hrs 2022'!$F$2:$F$500*1)))</f>
        <v>-</v>
      </c>
      <c r="Y700" s="184" t="str">
        <f>IFERROR(O700/X700,"-")</f>
        <v>-</v>
      </c>
      <c r="Z700" s="153" t="s">
        <v>109</v>
      </c>
      <c r="AA700" s="184" t="str">
        <f>IFERROR(O700/Z700,"-")</f>
        <v>-</v>
      </c>
      <c r="AB700" s="156" t="s">
        <v>109</v>
      </c>
      <c r="AC700" s="181" t="s">
        <v>334</v>
      </c>
    </row>
    <row r="701" spans="1:29" ht="30" x14ac:dyDescent="0.25">
      <c r="A701" s="185"/>
      <c r="B701" s="68"/>
      <c r="L701" s="76"/>
      <c r="O701" s="149" t="str">
        <f>IFERROR(IF(N701="","",(N701+(0.16*N701))),"-")</f>
        <v/>
      </c>
      <c r="P701" s="153" t="s">
        <v>109</v>
      </c>
      <c r="Q701" s="184" t="str">
        <f>IFERROR(N701/P701,"-")</f>
        <v>-</v>
      </c>
      <c r="R701" s="153" t="str" cm="1">
        <f t="array" ref="R701">IFERROR(IF(SUMPRODUCT(('Hrs 2021'!$I$2:$I$500='Suivi quotidien'!A701)*('Hrs 2021'!$H$2:$H$500='Suivi quotidien'!G701)*('Hrs 2021'!$J$2:$J$500*1))=0,"",SUMPRODUCT(('Hrs 2021'!$I$2:$I$500='Suivi quotidien'!A701)*('Hrs 2021'!$H$2:$H$500='Suivi quotidien'!G701)*('Hrs 2021'!$J$2:$J$500*1)))/60,"-")</f>
        <v>-</v>
      </c>
      <c r="S701" s="184" t="str">
        <f>IFERROR(N701/R701,"-")</f>
        <v>-</v>
      </c>
      <c r="T701" s="180" t="str" cm="1">
        <f t="array" ref="T701">IF(SUMPRODUCT(('Hrs 2021'!$B$2:$B$500='Suivi quotidien'!A701)*('Hrs 2021'!$A$2:$A$500='Suivi quotidien'!G701)*('Hrs 2021'!$E$2:$E$500*1))=0,"-",SUMPRODUCT(('Hrs 2021'!$B$2:$B$500='Suivi quotidien'!A701)*('Hrs 2021'!$A$2:$A$500='Suivi quotidien'!G701)*('Hrs 2021'!$E$2:$E$500*1)))</f>
        <v>-</v>
      </c>
      <c r="U701" s="184" t="str">
        <f>IFERROR(O701/T701,"-")</f>
        <v>-</v>
      </c>
      <c r="V701" s="153" t="str" cm="1">
        <f t="array" ref="V701">IF(SUMPRODUCT(('Hrs 2021'!$B$2:$B$500='Suivi quotidien'!A701)*('Hrs 2021'!$A$2:$A$500='Suivi quotidien'!G701)*('Hrs 2021'!$E$2:$E$500*1))=0,"-",SUMPRODUCT(('Hrs 2021'!$B$2:$B$500='Suivi quotidien'!A701)*('Hrs 2021'!$A$2:$A$500='Suivi quotidien'!G701)*('Hrs 2021'!$F$2:$F$500*1)))</f>
        <v>-</v>
      </c>
      <c r="W701" s="184" t="str">
        <f>IFERROR(O701/V701,"-")</f>
        <v>-</v>
      </c>
      <c r="X701" s="180" t="str" cm="1">
        <f t="array" ref="X701">IF(SUMPRODUCT(('Hrs 2022'!$C$2:$C$500='Suivi quotidien'!A701)*('Hrs 2022'!$B$2:$B$500='Suivi quotidien'!G701)*('Hrs 2022'!$F$2:$F$500*1))=0,"-",SUMPRODUCT(('Hrs 2022'!$C$2:$C$500='Suivi quotidien'!A701)*('Hrs 2022'!$B$2:$B$500='Suivi quotidien'!G701)*('Hrs 2022'!$F$2:$F$500*1)))</f>
        <v>-</v>
      </c>
      <c r="Y701" s="184" t="str">
        <f>IFERROR(O701/X701,"-")</f>
        <v>-</v>
      </c>
      <c r="Z701" s="153" t="s">
        <v>109</v>
      </c>
      <c r="AA701" s="184" t="str">
        <f>IFERROR(O701/Z701,"-")</f>
        <v>-</v>
      </c>
      <c r="AB701" s="156" t="s">
        <v>109</v>
      </c>
      <c r="AC701" s="181" t="s">
        <v>334</v>
      </c>
    </row>
    <row r="702" spans="1:29" ht="30" x14ac:dyDescent="0.25">
      <c r="A702" s="185"/>
      <c r="B702" s="68"/>
      <c r="L702" s="76"/>
      <c r="O702" s="149" t="str">
        <f>IFERROR(IF(N702="","",(N702+(0.16*N702))),"-")</f>
        <v/>
      </c>
      <c r="P702" s="153" t="s">
        <v>109</v>
      </c>
      <c r="Q702" s="184" t="str">
        <f>IFERROR(N702/P702,"-")</f>
        <v>-</v>
      </c>
      <c r="R702" s="153" t="str" cm="1">
        <f t="array" ref="R702">IFERROR(IF(SUMPRODUCT(('Hrs 2021'!$I$2:$I$500='Suivi quotidien'!A702)*('Hrs 2021'!$H$2:$H$500='Suivi quotidien'!G702)*('Hrs 2021'!$J$2:$J$500*1))=0,"",SUMPRODUCT(('Hrs 2021'!$I$2:$I$500='Suivi quotidien'!A702)*('Hrs 2021'!$H$2:$H$500='Suivi quotidien'!G702)*('Hrs 2021'!$J$2:$J$500*1)))/60,"-")</f>
        <v>-</v>
      </c>
      <c r="S702" s="184" t="str">
        <f>IFERROR(N702/R702,"-")</f>
        <v>-</v>
      </c>
      <c r="T702" s="180" t="str" cm="1">
        <f t="array" ref="T702">IF(SUMPRODUCT(('Hrs 2021'!$B$2:$B$500='Suivi quotidien'!A702)*('Hrs 2021'!$A$2:$A$500='Suivi quotidien'!G702)*('Hrs 2021'!$E$2:$E$500*1))=0,"-",SUMPRODUCT(('Hrs 2021'!$B$2:$B$500='Suivi quotidien'!A702)*('Hrs 2021'!$A$2:$A$500='Suivi quotidien'!G702)*('Hrs 2021'!$E$2:$E$500*1)))</f>
        <v>-</v>
      </c>
      <c r="U702" s="184" t="str">
        <f>IFERROR(O702/T702,"-")</f>
        <v>-</v>
      </c>
      <c r="V702" s="153" t="str" cm="1">
        <f t="array" ref="V702">IF(SUMPRODUCT(('Hrs 2021'!$B$2:$B$500='Suivi quotidien'!A702)*('Hrs 2021'!$A$2:$A$500='Suivi quotidien'!G702)*('Hrs 2021'!$E$2:$E$500*1))=0,"-",SUMPRODUCT(('Hrs 2021'!$B$2:$B$500='Suivi quotidien'!A702)*('Hrs 2021'!$A$2:$A$500='Suivi quotidien'!G702)*('Hrs 2021'!$F$2:$F$500*1)))</f>
        <v>-</v>
      </c>
      <c r="W702" s="184" t="str">
        <f>IFERROR(O702/V702,"-")</f>
        <v>-</v>
      </c>
      <c r="X702" s="180" t="str" cm="1">
        <f t="array" ref="X702">IF(SUMPRODUCT(('Hrs 2022'!$C$2:$C$500='Suivi quotidien'!A702)*('Hrs 2022'!$B$2:$B$500='Suivi quotidien'!G702)*('Hrs 2022'!$F$2:$F$500*1))=0,"-",SUMPRODUCT(('Hrs 2022'!$C$2:$C$500='Suivi quotidien'!A702)*('Hrs 2022'!$B$2:$B$500='Suivi quotidien'!G702)*('Hrs 2022'!$F$2:$F$500*1)))</f>
        <v>-</v>
      </c>
      <c r="Y702" s="184" t="str">
        <f>IFERROR(O702/X702,"-")</f>
        <v>-</v>
      </c>
      <c r="Z702" s="153" t="s">
        <v>109</v>
      </c>
      <c r="AA702" s="184" t="str">
        <f>IFERROR(O702/Z702,"-")</f>
        <v>-</v>
      </c>
      <c r="AB702" s="156" t="s">
        <v>109</v>
      </c>
      <c r="AC702" s="181" t="s">
        <v>334</v>
      </c>
    </row>
    <row r="703" spans="1:29" ht="30" x14ac:dyDescent="0.25">
      <c r="A703" s="185"/>
      <c r="B703" s="68"/>
      <c r="L703" s="76"/>
      <c r="O703" s="149" t="str">
        <f>IFERROR(IF(N703="","",(N703+(0.16*N703))),"-")</f>
        <v/>
      </c>
      <c r="P703" s="153" t="s">
        <v>109</v>
      </c>
      <c r="Q703" s="184" t="str">
        <f>IFERROR(N703/P703,"-")</f>
        <v>-</v>
      </c>
      <c r="R703" s="153" t="str" cm="1">
        <f t="array" ref="R703">IFERROR(IF(SUMPRODUCT(('Hrs 2021'!$I$2:$I$500='Suivi quotidien'!A703)*('Hrs 2021'!$H$2:$H$500='Suivi quotidien'!G703)*('Hrs 2021'!$J$2:$J$500*1))=0,"",SUMPRODUCT(('Hrs 2021'!$I$2:$I$500='Suivi quotidien'!A703)*('Hrs 2021'!$H$2:$H$500='Suivi quotidien'!G703)*('Hrs 2021'!$J$2:$J$500*1)))/60,"-")</f>
        <v>-</v>
      </c>
      <c r="S703" s="184" t="str">
        <f>IFERROR(N703/R703,"-")</f>
        <v>-</v>
      </c>
      <c r="T703" s="180" t="str" cm="1">
        <f t="array" ref="T703">IF(SUMPRODUCT(('Hrs 2021'!$B$2:$B$500='Suivi quotidien'!A703)*('Hrs 2021'!$A$2:$A$500='Suivi quotidien'!G703)*('Hrs 2021'!$E$2:$E$500*1))=0,"-",SUMPRODUCT(('Hrs 2021'!$B$2:$B$500='Suivi quotidien'!A703)*('Hrs 2021'!$A$2:$A$500='Suivi quotidien'!G703)*('Hrs 2021'!$E$2:$E$500*1)))</f>
        <v>-</v>
      </c>
      <c r="U703" s="184" t="str">
        <f>IFERROR(O703/T703,"-")</f>
        <v>-</v>
      </c>
      <c r="V703" s="153" t="str" cm="1">
        <f t="array" ref="V703">IF(SUMPRODUCT(('Hrs 2021'!$B$2:$B$500='Suivi quotidien'!A703)*('Hrs 2021'!$A$2:$A$500='Suivi quotidien'!G703)*('Hrs 2021'!$E$2:$E$500*1))=0,"-",SUMPRODUCT(('Hrs 2021'!$B$2:$B$500='Suivi quotidien'!A703)*('Hrs 2021'!$A$2:$A$500='Suivi quotidien'!G703)*('Hrs 2021'!$F$2:$F$500*1)))</f>
        <v>-</v>
      </c>
      <c r="W703" s="184" t="str">
        <f>IFERROR(O703/V703,"-")</f>
        <v>-</v>
      </c>
      <c r="X703" s="180" t="str" cm="1">
        <f t="array" ref="X703">IF(SUMPRODUCT(('Hrs 2022'!$C$2:$C$500='Suivi quotidien'!A703)*('Hrs 2022'!$B$2:$B$500='Suivi quotidien'!G703)*('Hrs 2022'!$F$2:$F$500*1))=0,"-",SUMPRODUCT(('Hrs 2022'!$C$2:$C$500='Suivi quotidien'!A703)*('Hrs 2022'!$B$2:$B$500='Suivi quotidien'!G703)*('Hrs 2022'!$F$2:$F$500*1)))</f>
        <v>-</v>
      </c>
      <c r="Y703" s="184" t="str">
        <f>IFERROR(O703/X703,"-")</f>
        <v>-</v>
      </c>
      <c r="Z703" s="153" t="s">
        <v>109</v>
      </c>
      <c r="AA703" s="184" t="str">
        <f>IFERROR(O703/Z703,"-")</f>
        <v>-</v>
      </c>
      <c r="AB703" s="156" t="s">
        <v>109</v>
      </c>
      <c r="AC703" s="181" t="s">
        <v>334</v>
      </c>
    </row>
    <row r="704" spans="1:29" ht="30" x14ac:dyDescent="0.25">
      <c r="A704" s="185"/>
      <c r="B704" s="68"/>
      <c r="L704" s="76"/>
      <c r="O704" s="149" t="str">
        <f>IFERROR(IF(N704="","",(N704+(0.16*N704))),"-")</f>
        <v/>
      </c>
      <c r="P704" s="153" t="s">
        <v>109</v>
      </c>
      <c r="Q704" s="184" t="str">
        <f>IFERROR(N704/P704,"-")</f>
        <v>-</v>
      </c>
      <c r="R704" s="153" t="str" cm="1">
        <f t="array" ref="R704">IFERROR(IF(SUMPRODUCT(('Hrs 2021'!$I$2:$I$500='Suivi quotidien'!A704)*('Hrs 2021'!$H$2:$H$500='Suivi quotidien'!G704)*('Hrs 2021'!$J$2:$J$500*1))=0,"",SUMPRODUCT(('Hrs 2021'!$I$2:$I$500='Suivi quotidien'!A704)*('Hrs 2021'!$H$2:$H$500='Suivi quotidien'!G704)*('Hrs 2021'!$J$2:$J$500*1)))/60,"-")</f>
        <v>-</v>
      </c>
      <c r="S704" s="184" t="str">
        <f>IFERROR(N704/R704,"-")</f>
        <v>-</v>
      </c>
      <c r="T704" s="180" t="str" cm="1">
        <f t="array" ref="T704">IF(SUMPRODUCT(('Hrs 2021'!$B$2:$B$500='Suivi quotidien'!A704)*('Hrs 2021'!$A$2:$A$500='Suivi quotidien'!G704)*('Hrs 2021'!$E$2:$E$500*1))=0,"-",SUMPRODUCT(('Hrs 2021'!$B$2:$B$500='Suivi quotidien'!A704)*('Hrs 2021'!$A$2:$A$500='Suivi quotidien'!G704)*('Hrs 2021'!$E$2:$E$500*1)))</f>
        <v>-</v>
      </c>
      <c r="U704" s="184" t="str">
        <f>IFERROR(O704/T704,"-")</f>
        <v>-</v>
      </c>
      <c r="V704" s="153" t="str" cm="1">
        <f t="array" ref="V704">IF(SUMPRODUCT(('Hrs 2021'!$B$2:$B$500='Suivi quotidien'!A704)*('Hrs 2021'!$A$2:$A$500='Suivi quotidien'!G704)*('Hrs 2021'!$E$2:$E$500*1))=0,"-",SUMPRODUCT(('Hrs 2021'!$B$2:$B$500='Suivi quotidien'!A704)*('Hrs 2021'!$A$2:$A$500='Suivi quotidien'!G704)*('Hrs 2021'!$F$2:$F$500*1)))</f>
        <v>-</v>
      </c>
      <c r="W704" s="184" t="str">
        <f>IFERROR(O704/V704,"-")</f>
        <v>-</v>
      </c>
      <c r="X704" s="180" t="str" cm="1">
        <f t="array" ref="X704">IF(SUMPRODUCT(('Hrs 2022'!$C$2:$C$500='Suivi quotidien'!A704)*('Hrs 2022'!$B$2:$B$500='Suivi quotidien'!G704)*('Hrs 2022'!$F$2:$F$500*1))=0,"-",SUMPRODUCT(('Hrs 2022'!$C$2:$C$500='Suivi quotidien'!A704)*('Hrs 2022'!$B$2:$B$500='Suivi quotidien'!G704)*('Hrs 2022'!$F$2:$F$500*1)))</f>
        <v>-</v>
      </c>
      <c r="Y704" s="184" t="str">
        <f>IFERROR(O704/X704,"-")</f>
        <v>-</v>
      </c>
      <c r="Z704" s="153" t="s">
        <v>109</v>
      </c>
      <c r="AA704" s="184" t="str">
        <f>IFERROR(O704/Z704,"-")</f>
        <v>-</v>
      </c>
      <c r="AB704" s="156" t="s">
        <v>109</v>
      </c>
      <c r="AC704" s="181" t="s">
        <v>334</v>
      </c>
    </row>
    <row r="705" spans="1:29" ht="30" x14ac:dyDescent="0.25">
      <c r="A705" s="185"/>
      <c r="B705" s="68"/>
      <c r="L705" s="76"/>
      <c r="O705" s="149" t="str">
        <f>IFERROR(IF(N705="","",(N705+(0.16*N705))),"-")</f>
        <v/>
      </c>
      <c r="P705" s="153" t="s">
        <v>109</v>
      </c>
      <c r="Q705" s="184" t="str">
        <f>IFERROR(N705/P705,"-")</f>
        <v>-</v>
      </c>
      <c r="R705" s="153" t="str" cm="1">
        <f t="array" ref="R705">IFERROR(IF(SUMPRODUCT(('Hrs 2021'!$I$2:$I$500='Suivi quotidien'!A705)*('Hrs 2021'!$H$2:$H$500='Suivi quotidien'!G705)*('Hrs 2021'!$J$2:$J$500*1))=0,"",SUMPRODUCT(('Hrs 2021'!$I$2:$I$500='Suivi quotidien'!A705)*('Hrs 2021'!$H$2:$H$500='Suivi quotidien'!G705)*('Hrs 2021'!$J$2:$J$500*1)))/60,"-")</f>
        <v>-</v>
      </c>
      <c r="S705" s="184" t="str">
        <f>IFERROR(N705/R705,"-")</f>
        <v>-</v>
      </c>
      <c r="T705" s="180" t="str" cm="1">
        <f t="array" ref="T705">IF(SUMPRODUCT(('Hrs 2021'!$B$2:$B$500='Suivi quotidien'!A705)*('Hrs 2021'!$A$2:$A$500='Suivi quotidien'!G705)*('Hrs 2021'!$E$2:$E$500*1))=0,"-",SUMPRODUCT(('Hrs 2021'!$B$2:$B$500='Suivi quotidien'!A705)*('Hrs 2021'!$A$2:$A$500='Suivi quotidien'!G705)*('Hrs 2021'!$E$2:$E$500*1)))</f>
        <v>-</v>
      </c>
      <c r="U705" s="184" t="str">
        <f>IFERROR(O705/T705,"-")</f>
        <v>-</v>
      </c>
      <c r="V705" s="153" t="str" cm="1">
        <f t="array" ref="V705">IF(SUMPRODUCT(('Hrs 2021'!$B$2:$B$500='Suivi quotidien'!A705)*('Hrs 2021'!$A$2:$A$500='Suivi quotidien'!G705)*('Hrs 2021'!$E$2:$E$500*1))=0,"-",SUMPRODUCT(('Hrs 2021'!$B$2:$B$500='Suivi quotidien'!A705)*('Hrs 2021'!$A$2:$A$500='Suivi quotidien'!G705)*('Hrs 2021'!$F$2:$F$500*1)))</f>
        <v>-</v>
      </c>
      <c r="W705" s="184" t="str">
        <f>IFERROR(O705/V705,"-")</f>
        <v>-</v>
      </c>
      <c r="X705" s="180" t="str" cm="1">
        <f t="array" ref="X705">IF(SUMPRODUCT(('Hrs 2022'!$C$2:$C$500='Suivi quotidien'!A705)*('Hrs 2022'!$B$2:$B$500='Suivi quotidien'!G705)*('Hrs 2022'!$F$2:$F$500*1))=0,"-",SUMPRODUCT(('Hrs 2022'!$C$2:$C$500='Suivi quotidien'!A705)*('Hrs 2022'!$B$2:$B$500='Suivi quotidien'!G705)*('Hrs 2022'!$F$2:$F$500*1)))</f>
        <v>-</v>
      </c>
      <c r="Y705" s="184" t="str">
        <f>IFERROR(O705/X705,"-")</f>
        <v>-</v>
      </c>
      <c r="Z705" s="153" t="s">
        <v>109</v>
      </c>
      <c r="AA705" s="184" t="str">
        <f>IFERROR(O705/Z705,"-")</f>
        <v>-</v>
      </c>
      <c r="AB705" s="156" t="s">
        <v>109</v>
      </c>
      <c r="AC705" s="181" t="s">
        <v>334</v>
      </c>
    </row>
    <row r="706" spans="1:29" ht="30" x14ac:dyDescent="0.25">
      <c r="A706" s="185"/>
      <c r="B706" s="68"/>
      <c r="L706" s="76"/>
      <c r="O706" s="149" t="str">
        <f>IFERROR(IF(N706="","",(N706+(0.16*N706))),"-")</f>
        <v/>
      </c>
      <c r="P706" s="153" t="s">
        <v>109</v>
      </c>
      <c r="Q706" s="184" t="str">
        <f>IFERROR(N706/P706,"-")</f>
        <v>-</v>
      </c>
      <c r="R706" s="153" t="str" cm="1">
        <f t="array" ref="R706">IFERROR(IF(SUMPRODUCT(('Hrs 2021'!$I$2:$I$500='Suivi quotidien'!A706)*('Hrs 2021'!$H$2:$H$500='Suivi quotidien'!G706)*('Hrs 2021'!$J$2:$J$500*1))=0,"",SUMPRODUCT(('Hrs 2021'!$I$2:$I$500='Suivi quotidien'!A706)*('Hrs 2021'!$H$2:$H$500='Suivi quotidien'!G706)*('Hrs 2021'!$J$2:$J$500*1)))/60,"-")</f>
        <v>-</v>
      </c>
      <c r="S706" s="184" t="str">
        <f>IFERROR(N706/R706,"-")</f>
        <v>-</v>
      </c>
      <c r="T706" s="180" t="str" cm="1">
        <f t="array" ref="T706">IF(SUMPRODUCT(('Hrs 2021'!$B$2:$B$500='Suivi quotidien'!A706)*('Hrs 2021'!$A$2:$A$500='Suivi quotidien'!G706)*('Hrs 2021'!$E$2:$E$500*1))=0,"-",SUMPRODUCT(('Hrs 2021'!$B$2:$B$500='Suivi quotidien'!A706)*('Hrs 2021'!$A$2:$A$500='Suivi quotidien'!G706)*('Hrs 2021'!$E$2:$E$500*1)))</f>
        <v>-</v>
      </c>
      <c r="U706" s="184" t="str">
        <f>IFERROR(O706/T706,"-")</f>
        <v>-</v>
      </c>
      <c r="V706" s="153" t="str" cm="1">
        <f t="array" ref="V706">IF(SUMPRODUCT(('Hrs 2021'!$B$2:$B$500='Suivi quotidien'!A706)*('Hrs 2021'!$A$2:$A$500='Suivi quotidien'!G706)*('Hrs 2021'!$E$2:$E$500*1))=0,"-",SUMPRODUCT(('Hrs 2021'!$B$2:$B$500='Suivi quotidien'!A706)*('Hrs 2021'!$A$2:$A$500='Suivi quotidien'!G706)*('Hrs 2021'!$F$2:$F$500*1)))</f>
        <v>-</v>
      </c>
      <c r="W706" s="184" t="str">
        <f>IFERROR(O706/V706,"-")</f>
        <v>-</v>
      </c>
      <c r="X706" s="180" t="str" cm="1">
        <f t="array" ref="X706">IF(SUMPRODUCT(('Hrs 2022'!$C$2:$C$500='Suivi quotidien'!A706)*('Hrs 2022'!$B$2:$B$500='Suivi quotidien'!G706)*('Hrs 2022'!$F$2:$F$500*1))=0,"-",SUMPRODUCT(('Hrs 2022'!$C$2:$C$500='Suivi quotidien'!A706)*('Hrs 2022'!$B$2:$B$500='Suivi quotidien'!G706)*('Hrs 2022'!$F$2:$F$500*1)))</f>
        <v>-</v>
      </c>
      <c r="Y706" s="184" t="str">
        <f>IFERROR(O706/X706,"-")</f>
        <v>-</v>
      </c>
      <c r="Z706" s="153" t="s">
        <v>109</v>
      </c>
      <c r="AA706" s="184" t="str">
        <f>IFERROR(O706/Z706,"-")</f>
        <v>-</v>
      </c>
      <c r="AB706" s="156" t="s">
        <v>109</v>
      </c>
      <c r="AC706" s="181" t="s">
        <v>334</v>
      </c>
    </row>
    <row r="707" spans="1:29" ht="30" x14ac:dyDescent="0.25">
      <c r="A707" s="185"/>
      <c r="B707" s="68"/>
      <c r="L707" s="76"/>
      <c r="O707" s="149" t="str">
        <f>IFERROR(IF(N707="","",(N707+(0.16*N707))),"-")</f>
        <v/>
      </c>
      <c r="P707" s="153" t="s">
        <v>109</v>
      </c>
      <c r="Q707" s="184" t="str">
        <f>IFERROR(N707/P707,"-")</f>
        <v>-</v>
      </c>
      <c r="R707" s="153" t="str" cm="1">
        <f t="array" ref="R707">IFERROR(IF(SUMPRODUCT(('Hrs 2021'!$I$2:$I$500='Suivi quotidien'!A707)*('Hrs 2021'!$H$2:$H$500='Suivi quotidien'!G707)*('Hrs 2021'!$J$2:$J$500*1))=0,"",SUMPRODUCT(('Hrs 2021'!$I$2:$I$500='Suivi quotidien'!A707)*('Hrs 2021'!$H$2:$H$500='Suivi quotidien'!G707)*('Hrs 2021'!$J$2:$J$500*1)))/60,"-")</f>
        <v>-</v>
      </c>
      <c r="S707" s="184" t="str">
        <f>IFERROR(N707/R707,"-")</f>
        <v>-</v>
      </c>
      <c r="T707" s="180" t="str" cm="1">
        <f t="array" ref="T707">IF(SUMPRODUCT(('Hrs 2021'!$B$2:$B$500='Suivi quotidien'!A707)*('Hrs 2021'!$A$2:$A$500='Suivi quotidien'!G707)*('Hrs 2021'!$E$2:$E$500*1))=0,"-",SUMPRODUCT(('Hrs 2021'!$B$2:$B$500='Suivi quotidien'!A707)*('Hrs 2021'!$A$2:$A$500='Suivi quotidien'!G707)*('Hrs 2021'!$E$2:$E$500*1)))</f>
        <v>-</v>
      </c>
      <c r="U707" s="184" t="str">
        <f>IFERROR(O707/T707,"-")</f>
        <v>-</v>
      </c>
      <c r="V707" s="153" t="str" cm="1">
        <f t="array" ref="V707">IF(SUMPRODUCT(('Hrs 2021'!$B$2:$B$500='Suivi quotidien'!A707)*('Hrs 2021'!$A$2:$A$500='Suivi quotidien'!G707)*('Hrs 2021'!$E$2:$E$500*1))=0,"-",SUMPRODUCT(('Hrs 2021'!$B$2:$B$500='Suivi quotidien'!A707)*('Hrs 2021'!$A$2:$A$500='Suivi quotidien'!G707)*('Hrs 2021'!$F$2:$F$500*1)))</f>
        <v>-</v>
      </c>
      <c r="W707" s="184" t="str">
        <f>IFERROR(O707/V707,"-")</f>
        <v>-</v>
      </c>
      <c r="X707" s="180" t="str" cm="1">
        <f t="array" ref="X707">IF(SUMPRODUCT(('Hrs 2022'!$C$2:$C$500='Suivi quotidien'!A707)*('Hrs 2022'!$B$2:$B$500='Suivi quotidien'!G707)*('Hrs 2022'!$F$2:$F$500*1))=0,"-",SUMPRODUCT(('Hrs 2022'!$C$2:$C$500='Suivi quotidien'!A707)*('Hrs 2022'!$B$2:$B$500='Suivi quotidien'!G707)*('Hrs 2022'!$F$2:$F$500*1)))</f>
        <v>-</v>
      </c>
      <c r="Y707" s="184" t="str">
        <f>IFERROR(O707/X707,"-")</f>
        <v>-</v>
      </c>
      <c r="Z707" s="153" t="s">
        <v>109</v>
      </c>
      <c r="AA707" s="184" t="str">
        <f>IFERROR(O707/Z707,"-")</f>
        <v>-</v>
      </c>
      <c r="AB707" s="156" t="s">
        <v>109</v>
      </c>
      <c r="AC707" s="181" t="s">
        <v>334</v>
      </c>
    </row>
    <row r="708" spans="1:29" ht="30" x14ac:dyDescent="0.25">
      <c r="A708" s="185"/>
      <c r="B708" s="68"/>
      <c r="L708" s="76"/>
      <c r="O708" s="149" t="str">
        <f>IFERROR(IF(N708="","",(N708+(0.16*N708))),"-")</f>
        <v/>
      </c>
      <c r="P708" s="153" t="s">
        <v>109</v>
      </c>
      <c r="Q708" s="184" t="str">
        <f>IFERROR(N708/P708,"-")</f>
        <v>-</v>
      </c>
      <c r="R708" s="153" t="str" cm="1">
        <f t="array" ref="R708">IFERROR(IF(SUMPRODUCT(('Hrs 2021'!$I$2:$I$500='Suivi quotidien'!A708)*('Hrs 2021'!$H$2:$H$500='Suivi quotidien'!G708)*('Hrs 2021'!$J$2:$J$500*1))=0,"",SUMPRODUCT(('Hrs 2021'!$I$2:$I$500='Suivi quotidien'!A708)*('Hrs 2021'!$H$2:$H$500='Suivi quotidien'!G708)*('Hrs 2021'!$J$2:$J$500*1)))/60,"-")</f>
        <v>-</v>
      </c>
      <c r="S708" s="184" t="str">
        <f>IFERROR(N708/R708,"-")</f>
        <v>-</v>
      </c>
      <c r="T708" s="180" t="str" cm="1">
        <f t="array" ref="T708">IF(SUMPRODUCT(('Hrs 2021'!$B$2:$B$500='Suivi quotidien'!A708)*('Hrs 2021'!$A$2:$A$500='Suivi quotidien'!G708)*('Hrs 2021'!$E$2:$E$500*1))=0,"-",SUMPRODUCT(('Hrs 2021'!$B$2:$B$500='Suivi quotidien'!A708)*('Hrs 2021'!$A$2:$A$500='Suivi quotidien'!G708)*('Hrs 2021'!$E$2:$E$500*1)))</f>
        <v>-</v>
      </c>
      <c r="U708" s="184" t="str">
        <f>IFERROR(O708/T708,"-")</f>
        <v>-</v>
      </c>
      <c r="V708" s="153" t="str" cm="1">
        <f t="array" ref="V708">IF(SUMPRODUCT(('Hrs 2021'!$B$2:$B$500='Suivi quotidien'!A708)*('Hrs 2021'!$A$2:$A$500='Suivi quotidien'!G708)*('Hrs 2021'!$E$2:$E$500*1))=0,"-",SUMPRODUCT(('Hrs 2021'!$B$2:$B$500='Suivi quotidien'!A708)*('Hrs 2021'!$A$2:$A$500='Suivi quotidien'!G708)*('Hrs 2021'!$F$2:$F$500*1)))</f>
        <v>-</v>
      </c>
      <c r="W708" s="184" t="str">
        <f>IFERROR(O708/V708,"-")</f>
        <v>-</v>
      </c>
      <c r="X708" s="180" t="str" cm="1">
        <f t="array" ref="X708">IF(SUMPRODUCT(('Hrs 2022'!$C$2:$C$500='Suivi quotidien'!A708)*('Hrs 2022'!$B$2:$B$500='Suivi quotidien'!G708)*('Hrs 2022'!$F$2:$F$500*1))=0,"-",SUMPRODUCT(('Hrs 2022'!$C$2:$C$500='Suivi quotidien'!A708)*('Hrs 2022'!$B$2:$B$500='Suivi quotidien'!G708)*('Hrs 2022'!$F$2:$F$500*1)))</f>
        <v>-</v>
      </c>
      <c r="Y708" s="184" t="str">
        <f>IFERROR(O708/X708,"-")</f>
        <v>-</v>
      </c>
      <c r="Z708" s="153" t="s">
        <v>109</v>
      </c>
      <c r="AA708" s="184" t="str">
        <f>IFERROR(O708/Z708,"-")</f>
        <v>-</v>
      </c>
      <c r="AB708" s="156" t="s">
        <v>109</v>
      </c>
      <c r="AC708" s="181" t="s">
        <v>334</v>
      </c>
    </row>
    <row r="709" spans="1:29" ht="30" x14ac:dyDescent="0.25">
      <c r="A709" s="185"/>
      <c r="B709" s="68"/>
      <c r="L709" s="76"/>
      <c r="O709" s="149" t="str">
        <f>IFERROR(IF(N709="","",(N709+(0.16*N709))),"-")</f>
        <v/>
      </c>
      <c r="P709" s="153" t="s">
        <v>109</v>
      </c>
      <c r="Q709" s="184" t="str">
        <f>IFERROR(N709/P709,"-")</f>
        <v>-</v>
      </c>
      <c r="R709" s="153" t="str" cm="1">
        <f t="array" ref="R709">IFERROR(IF(SUMPRODUCT(('Hrs 2021'!$I$2:$I$500='Suivi quotidien'!A709)*('Hrs 2021'!$H$2:$H$500='Suivi quotidien'!G709)*('Hrs 2021'!$J$2:$J$500*1))=0,"",SUMPRODUCT(('Hrs 2021'!$I$2:$I$500='Suivi quotidien'!A709)*('Hrs 2021'!$H$2:$H$500='Suivi quotidien'!G709)*('Hrs 2021'!$J$2:$J$500*1)))/60,"-")</f>
        <v>-</v>
      </c>
      <c r="S709" s="184" t="str">
        <f>IFERROR(N709/R709,"-")</f>
        <v>-</v>
      </c>
      <c r="T709" s="180" t="str" cm="1">
        <f t="array" ref="T709">IF(SUMPRODUCT(('Hrs 2021'!$B$2:$B$500='Suivi quotidien'!A709)*('Hrs 2021'!$A$2:$A$500='Suivi quotidien'!G709)*('Hrs 2021'!$E$2:$E$500*1))=0,"-",SUMPRODUCT(('Hrs 2021'!$B$2:$B$500='Suivi quotidien'!A709)*('Hrs 2021'!$A$2:$A$500='Suivi quotidien'!G709)*('Hrs 2021'!$E$2:$E$500*1)))</f>
        <v>-</v>
      </c>
      <c r="U709" s="184" t="str">
        <f>IFERROR(O709/T709,"-")</f>
        <v>-</v>
      </c>
      <c r="V709" s="153" t="str" cm="1">
        <f t="array" ref="V709">IF(SUMPRODUCT(('Hrs 2021'!$B$2:$B$500='Suivi quotidien'!A709)*('Hrs 2021'!$A$2:$A$500='Suivi quotidien'!G709)*('Hrs 2021'!$E$2:$E$500*1))=0,"-",SUMPRODUCT(('Hrs 2021'!$B$2:$B$500='Suivi quotidien'!A709)*('Hrs 2021'!$A$2:$A$500='Suivi quotidien'!G709)*('Hrs 2021'!$F$2:$F$500*1)))</f>
        <v>-</v>
      </c>
      <c r="W709" s="184" t="str">
        <f>IFERROR(O709/V709,"-")</f>
        <v>-</v>
      </c>
      <c r="X709" s="180" t="str" cm="1">
        <f t="array" ref="X709">IF(SUMPRODUCT(('Hrs 2022'!$C$2:$C$500='Suivi quotidien'!A709)*('Hrs 2022'!$B$2:$B$500='Suivi quotidien'!G709)*('Hrs 2022'!$F$2:$F$500*1))=0,"-",SUMPRODUCT(('Hrs 2022'!$C$2:$C$500='Suivi quotidien'!A709)*('Hrs 2022'!$B$2:$B$500='Suivi quotidien'!G709)*('Hrs 2022'!$F$2:$F$500*1)))</f>
        <v>-</v>
      </c>
      <c r="Y709" s="184" t="str">
        <f>IFERROR(O709/X709,"-")</f>
        <v>-</v>
      </c>
      <c r="Z709" s="153" t="s">
        <v>109</v>
      </c>
      <c r="AA709" s="184" t="str">
        <f>IFERROR(O709/Z709,"-")</f>
        <v>-</v>
      </c>
      <c r="AB709" s="156" t="s">
        <v>109</v>
      </c>
      <c r="AC709" s="181" t="s">
        <v>334</v>
      </c>
    </row>
    <row r="710" spans="1:29" ht="30" x14ac:dyDescent="0.25">
      <c r="A710" s="185"/>
      <c r="B710" s="68"/>
      <c r="L710" s="76"/>
      <c r="O710" s="149" t="str">
        <f>IFERROR(IF(N710="","",(N710+(0.16*N710))),"-")</f>
        <v/>
      </c>
      <c r="P710" s="153" t="s">
        <v>109</v>
      </c>
      <c r="Q710" s="184" t="str">
        <f>IFERROR(N710/P710,"-")</f>
        <v>-</v>
      </c>
      <c r="R710" s="153" t="str" cm="1">
        <f t="array" ref="R710">IFERROR(IF(SUMPRODUCT(('Hrs 2021'!$I$2:$I$500='Suivi quotidien'!A710)*('Hrs 2021'!$H$2:$H$500='Suivi quotidien'!G710)*('Hrs 2021'!$J$2:$J$500*1))=0,"",SUMPRODUCT(('Hrs 2021'!$I$2:$I$500='Suivi quotidien'!A710)*('Hrs 2021'!$H$2:$H$500='Suivi quotidien'!G710)*('Hrs 2021'!$J$2:$J$500*1)))/60,"-")</f>
        <v>-</v>
      </c>
      <c r="S710" s="184" t="str">
        <f>IFERROR(N710/R710,"-")</f>
        <v>-</v>
      </c>
      <c r="T710" s="180" t="str" cm="1">
        <f t="array" ref="T710">IF(SUMPRODUCT(('Hrs 2021'!$B$2:$B$500='Suivi quotidien'!A710)*('Hrs 2021'!$A$2:$A$500='Suivi quotidien'!G710)*('Hrs 2021'!$E$2:$E$500*1))=0,"-",SUMPRODUCT(('Hrs 2021'!$B$2:$B$500='Suivi quotidien'!A710)*('Hrs 2021'!$A$2:$A$500='Suivi quotidien'!G710)*('Hrs 2021'!$E$2:$E$500*1)))</f>
        <v>-</v>
      </c>
      <c r="U710" s="184" t="str">
        <f>IFERROR(O710/T710,"-")</f>
        <v>-</v>
      </c>
      <c r="V710" s="153" t="str" cm="1">
        <f t="array" ref="V710">IF(SUMPRODUCT(('Hrs 2021'!$B$2:$B$500='Suivi quotidien'!A710)*('Hrs 2021'!$A$2:$A$500='Suivi quotidien'!G710)*('Hrs 2021'!$E$2:$E$500*1))=0,"-",SUMPRODUCT(('Hrs 2021'!$B$2:$B$500='Suivi quotidien'!A710)*('Hrs 2021'!$A$2:$A$500='Suivi quotidien'!G710)*('Hrs 2021'!$F$2:$F$500*1)))</f>
        <v>-</v>
      </c>
      <c r="W710" s="184" t="str">
        <f>IFERROR(O710/V710,"-")</f>
        <v>-</v>
      </c>
      <c r="X710" s="180" t="str" cm="1">
        <f t="array" ref="X710">IF(SUMPRODUCT(('Hrs 2022'!$C$2:$C$500='Suivi quotidien'!A710)*('Hrs 2022'!$B$2:$B$500='Suivi quotidien'!G710)*('Hrs 2022'!$F$2:$F$500*1))=0,"-",SUMPRODUCT(('Hrs 2022'!$C$2:$C$500='Suivi quotidien'!A710)*('Hrs 2022'!$B$2:$B$500='Suivi quotidien'!G710)*('Hrs 2022'!$F$2:$F$500*1)))</f>
        <v>-</v>
      </c>
      <c r="Y710" s="184" t="str">
        <f>IFERROR(O710/X710,"-")</f>
        <v>-</v>
      </c>
      <c r="Z710" s="153" t="s">
        <v>109</v>
      </c>
      <c r="AA710" s="184" t="str">
        <f>IFERROR(O710/Z710,"-")</f>
        <v>-</v>
      </c>
      <c r="AB710" s="156" t="s">
        <v>109</v>
      </c>
      <c r="AC710" s="181" t="s">
        <v>334</v>
      </c>
    </row>
    <row r="711" spans="1:29" ht="30" x14ac:dyDescent="0.25">
      <c r="A711" s="185"/>
      <c r="B711" s="68"/>
      <c r="L711" s="76"/>
      <c r="O711" s="149" t="str">
        <f>IFERROR(IF(N711="","",(N711+(0.16*N711))),"-")</f>
        <v/>
      </c>
      <c r="P711" s="153" t="s">
        <v>109</v>
      </c>
      <c r="Q711" s="184" t="str">
        <f>IFERROR(N711/P711,"-")</f>
        <v>-</v>
      </c>
      <c r="R711" s="153" t="str" cm="1">
        <f t="array" ref="R711">IFERROR(IF(SUMPRODUCT(('Hrs 2021'!$I$2:$I$500='Suivi quotidien'!A711)*('Hrs 2021'!$H$2:$H$500='Suivi quotidien'!G711)*('Hrs 2021'!$J$2:$J$500*1))=0,"",SUMPRODUCT(('Hrs 2021'!$I$2:$I$500='Suivi quotidien'!A711)*('Hrs 2021'!$H$2:$H$500='Suivi quotidien'!G711)*('Hrs 2021'!$J$2:$J$500*1)))/60,"-")</f>
        <v>-</v>
      </c>
      <c r="S711" s="184" t="str">
        <f>IFERROR(N711/R711,"-")</f>
        <v>-</v>
      </c>
      <c r="T711" s="180" t="str" cm="1">
        <f t="array" ref="T711">IF(SUMPRODUCT(('Hrs 2021'!$B$2:$B$500='Suivi quotidien'!A711)*('Hrs 2021'!$A$2:$A$500='Suivi quotidien'!G711)*('Hrs 2021'!$E$2:$E$500*1))=0,"-",SUMPRODUCT(('Hrs 2021'!$B$2:$B$500='Suivi quotidien'!A711)*('Hrs 2021'!$A$2:$A$500='Suivi quotidien'!G711)*('Hrs 2021'!$E$2:$E$500*1)))</f>
        <v>-</v>
      </c>
      <c r="U711" s="184" t="str">
        <f>IFERROR(O711/T711,"-")</f>
        <v>-</v>
      </c>
      <c r="V711" s="153" t="str" cm="1">
        <f t="array" ref="V711">IF(SUMPRODUCT(('Hrs 2021'!$B$2:$B$500='Suivi quotidien'!A711)*('Hrs 2021'!$A$2:$A$500='Suivi quotidien'!G711)*('Hrs 2021'!$E$2:$E$500*1))=0,"-",SUMPRODUCT(('Hrs 2021'!$B$2:$B$500='Suivi quotidien'!A711)*('Hrs 2021'!$A$2:$A$500='Suivi quotidien'!G711)*('Hrs 2021'!$F$2:$F$500*1)))</f>
        <v>-</v>
      </c>
      <c r="W711" s="184" t="str">
        <f>IFERROR(O711/V711,"-")</f>
        <v>-</v>
      </c>
      <c r="X711" s="180" t="str" cm="1">
        <f t="array" ref="X711">IF(SUMPRODUCT(('Hrs 2022'!$C$2:$C$500='Suivi quotidien'!A711)*('Hrs 2022'!$B$2:$B$500='Suivi quotidien'!G711)*('Hrs 2022'!$F$2:$F$500*1))=0,"-",SUMPRODUCT(('Hrs 2022'!$C$2:$C$500='Suivi quotidien'!A711)*('Hrs 2022'!$B$2:$B$500='Suivi quotidien'!G711)*('Hrs 2022'!$F$2:$F$500*1)))</f>
        <v>-</v>
      </c>
      <c r="Y711" s="184" t="str">
        <f>IFERROR(O711/X711,"-")</f>
        <v>-</v>
      </c>
      <c r="Z711" s="153" t="s">
        <v>109</v>
      </c>
      <c r="AA711" s="184" t="str">
        <f>IFERROR(O711/Z711,"-")</f>
        <v>-</v>
      </c>
      <c r="AB711" s="156" t="s">
        <v>109</v>
      </c>
      <c r="AC711" s="181" t="s">
        <v>334</v>
      </c>
    </row>
    <row r="712" spans="1:29" ht="30" x14ac:dyDescent="0.25">
      <c r="A712" s="185"/>
      <c r="B712" s="68"/>
      <c r="L712" s="76"/>
      <c r="O712" s="149" t="str">
        <f>IFERROR(IF(N712="","",(N712+(0.16*N712))),"-")</f>
        <v/>
      </c>
      <c r="P712" s="153" t="s">
        <v>109</v>
      </c>
      <c r="Q712" s="184" t="str">
        <f>IFERROR(N712/P712,"-")</f>
        <v>-</v>
      </c>
      <c r="R712" s="153" t="str" cm="1">
        <f t="array" ref="R712">IFERROR(IF(SUMPRODUCT(('Hrs 2021'!$I$2:$I$500='Suivi quotidien'!A712)*('Hrs 2021'!$H$2:$H$500='Suivi quotidien'!G712)*('Hrs 2021'!$J$2:$J$500*1))=0,"",SUMPRODUCT(('Hrs 2021'!$I$2:$I$500='Suivi quotidien'!A712)*('Hrs 2021'!$H$2:$H$500='Suivi quotidien'!G712)*('Hrs 2021'!$J$2:$J$500*1)))/60,"-")</f>
        <v>-</v>
      </c>
      <c r="S712" s="184" t="str">
        <f>IFERROR(N712/R712,"-")</f>
        <v>-</v>
      </c>
      <c r="T712" s="180" t="str" cm="1">
        <f t="array" ref="T712">IF(SUMPRODUCT(('Hrs 2021'!$B$2:$B$500='Suivi quotidien'!A712)*('Hrs 2021'!$A$2:$A$500='Suivi quotidien'!G712)*('Hrs 2021'!$E$2:$E$500*1))=0,"-",SUMPRODUCT(('Hrs 2021'!$B$2:$B$500='Suivi quotidien'!A712)*('Hrs 2021'!$A$2:$A$500='Suivi quotidien'!G712)*('Hrs 2021'!$E$2:$E$500*1)))</f>
        <v>-</v>
      </c>
      <c r="U712" s="184" t="str">
        <f>IFERROR(O712/T712,"-")</f>
        <v>-</v>
      </c>
      <c r="V712" s="153" t="str" cm="1">
        <f t="array" ref="V712">IF(SUMPRODUCT(('Hrs 2021'!$B$2:$B$500='Suivi quotidien'!A712)*('Hrs 2021'!$A$2:$A$500='Suivi quotidien'!G712)*('Hrs 2021'!$E$2:$E$500*1))=0,"-",SUMPRODUCT(('Hrs 2021'!$B$2:$B$500='Suivi quotidien'!A712)*('Hrs 2021'!$A$2:$A$500='Suivi quotidien'!G712)*('Hrs 2021'!$F$2:$F$500*1)))</f>
        <v>-</v>
      </c>
      <c r="W712" s="184" t="str">
        <f>IFERROR(O712/V712,"-")</f>
        <v>-</v>
      </c>
      <c r="X712" s="180" t="str" cm="1">
        <f t="array" ref="X712">IF(SUMPRODUCT(('Hrs 2022'!$C$2:$C$500='Suivi quotidien'!A712)*('Hrs 2022'!$B$2:$B$500='Suivi quotidien'!G712)*('Hrs 2022'!$F$2:$F$500*1))=0,"-",SUMPRODUCT(('Hrs 2022'!$C$2:$C$500='Suivi quotidien'!A712)*('Hrs 2022'!$B$2:$B$500='Suivi quotidien'!G712)*('Hrs 2022'!$F$2:$F$500*1)))</f>
        <v>-</v>
      </c>
      <c r="Y712" s="184" t="str">
        <f>IFERROR(O712/X712,"-")</f>
        <v>-</v>
      </c>
      <c r="Z712" s="153" t="s">
        <v>109</v>
      </c>
      <c r="AA712" s="184" t="str">
        <f>IFERROR(O712/Z712,"-")</f>
        <v>-</v>
      </c>
      <c r="AB712" s="156" t="s">
        <v>109</v>
      </c>
      <c r="AC712" s="181" t="s">
        <v>334</v>
      </c>
    </row>
    <row r="713" spans="1:29" ht="30" x14ac:dyDescent="0.25">
      <c r="A713" s="185"/>
      <c r="B713" s="68"/>
      <c r="L713" s="76"/>
      <c r="O713" s="149" t="str">
        <f>IFERROR(IF(N713="","",(N713+(0.16*N713))),"-")</f>
        <v/>
      </c>
      <c r="P713" s="153" t="s">
        <v>109</v>
      </c>
      <c r="Q713" s="184" t="str">
        <f>IFERROR(N713/P713,"-")</f>
        <v>-</v>
      </c>
      <c r="R713" s="153" t="str" cm="1">
        <f t="array" ref="R713">IFERROR(IF(SUMPRODUCT(('Hrs 2021'!$I$2:$I$500='Suivi quotidien'!A713)*('Hrs 2021'!$H$2:$H$500='Suivi quotidien'!G713)*('Hrs 2021'!$J$2:$J$500*1))=0,"",SUMPRODUCT(('Hrs 2021'!$I$2:$I$500='Suivi quotidien'!A713)*('Hrs 2021'!$H$2:$H$500='Suivi quotidien'!G713)*('Hrs 2021'!$J$2:$J$500*1)))/60,"-")</f>
        <v>-</v>
      </c>
      <c r="S713" s="184" t="str">
        <f>IFERROR(N713/R713,"-")</f>
        <v>-</v>
      </c>
      <c r="T713" s="180" t="str" cm="1">
        <f t="array" ref="T713">IF(SUMPRODUCT(('Hrs 2021'!$B$2:$B$500='Suivi quotidien'!A713)*('Hrs 2021'!$A$2:$A$500='Suivi quotidien'!G713)*('Hrs 2021'!$E$2:$E$500*1))=0,"-",SUMPRODUCT(('Hrs 2021'!$B$2:$B$500='Suivi quotidien'!A713)*('Hrs 2021'!$A$2:$A$500='Suivi quotidien'!G713)*('Hrs 2021'!$E$2:$E$500*1)))</f>
        <v>-</v>
      </c>
      <c r="U713" s="184" t="str">
        <f>IFERROR(O713/T713,"-")</f>
        <v>-</v>
      </c>
      <c r="V713" s="153" t="str" cm="1">
        <f t="array" ref="V713">IF(SUMPRODUCT(('Hrs 2021'!$B$2:$B$500='Suivi quotidien'!A713)*('Hrs 2021'!$A$2:$A$500='Suivi quotidien'!G713)*('Hrs 2021'!$E$2:$E$500*1))=0,"-",SUMPRODUCT(('Hrs 2021'!$B$2:$B$500='Suivi quotidien'!A713)*('Hrs 2021'!$A$2:$A$500='Suivi quotidien'!G713)*('Hrs 2021'!$F$2:$F$500*1)))</f>
        <v>-</v>
      </c>
      <c r="W713" s="184" t="str">
        <f>IFERROR(O713/V713,"-")</f>
        <v>-</v>
      </c>
      <c r="X713" s="180" t="str" cm="1">
        <f t="array" ref="X713">IF(SUMPRODUCT(('Hrs 2022'!$C$2:$C$500='Suivi quotidien'!A713)*('Hrs 2022'!$B$2:$B$500='Suivi quotidien'!G713)*('Hrs 2022'!$F$2:$F$500*1))=0,"-",SUMPRODUCT(('Hrs 2022'!$C$2:$C$500='Suivi quotidien'!A713)*('Hrs 2022'!$B$2:$B$500='Suivi quotidien'!G713)*('Hrs 2022'!$F$2:$F$500*1)))</f>
        <v>-</v>
      </c>
      <c r="Y713" s="184" t="str">
        <f>IFERROR(O713/X713,"-")</f>
        <v>-</v>
      </c>
      <c r="Z713" s="153" t="s">
        <v>109</v>
      </c>
      <c r="AA713" s="184" t="str">
        <f>IFERROR(O713/Z713,"-")</f>
        <v>-</v>
      </c>
      <c r="AB713" s="156" t="s">
        <v>109</v>
      </c>
      <c r="AC713" s="181" t="s">
        <v>334</v>
      </c>
    </row>
    <row r="714" spans="1:29" ht="30" x14ac:dyDescent="0.25">
      <c r="A714" s="185"/>
      <c r="B714" s="68"/>
      <c r="L714" s="76"/>
      <c r="O714" s="149" t="str">
        <f>IFERROR(IF(N714="","",(N714+(0.16*N714))),"-")</f>
        <v/>
      </c>
      <c r="P714" s="153" t="s">
        <v>109</v>
      </c>
      <c r="Q714" s="184" t="str">
        <f>IFERROR(N714/P714,"-")</f>
        <v>-</v>
      </c>
      <c r="R714" s="153" t="str" cm="1">
        <f t="array" ref="R714">IFERROR(IF(SUMPRODUCT(('Hrs 2021'!$I$2:$I$500='Suivi quotidien'!A714)*('Hrs 2021'!$H$2:$H$500='Suivi quotidien'!G714)*('Hrs 2021'!$J$2:$J$500*1))=0,"",SUMPRODUCT(('Hrs 2021'!$I$2:$I$500='Suivi quotidien'!A714)*('Hrs 2021'!$H$2:$H$500='Suivi quotidien'!G714)*('Hrs 2021'!$J$2:$J$500*1)))/60,"-")</f>
        <v>-</v>
      </c>
      <c r="S714" s="184" t="str">
        <f>IFERROR(N714/R714,"-")</f>
        <v>-</v>
      </c>
      <c r="T714" s="180" t="str" cm="1">
        <f t="array" ref="T714">IF(SUMPRODUCT(('Hrs 2021'!$B$2:$B$500='Suivi quotidien'!A714)*('Hrs 2021'!$A$2:$A$500='Suivi quotidien'!G714)*('Hrs 2021'!$E$2:$E$500*1))=0,"-",SUMPRODUCT(('Hrs 2021'!$B$2:$B$500='Suivi quotidien'!A714)*('Hrs 2021'!$A$2:$A$500='Suivi quotidien'!G714)*('Hrs 2021'!$E$2:$E$500*1)))</f>
        <v>-</v>
      </c>
      <c r="U714" s="184" t="str">
        <f>IFERROR(O714/T714,"-")</f>
        <v>-</v>
      </c>
      <c r="V714" s="153" t="str" cm="1">
        <f t="array" ref="V714">IF(SUMPRODUCT(('Hrs 2021'!$B$2:$B$500='Suivi quotidien'!A714)*('Hrs 2021'!$A$2:$A$500='Suivi quotidien'!G714)*('Hrs 2021'!$E$2:$E$500*1))=0,"-",SUMPRODUCT(('Hrs 2021'!$B$2:$B$500='Suivi quotidien'!A714)*('Hrs 2021'!$A$2:$A$500='Suivi quotidien'!G714)*('Hrs 2021'!$F$2:$F$500*1)))</f>
        <v>-</v>
      </c>
      <c r="W714" s="184" t="str">
        <f>IFERROR(O714/V714,"-")</f>
        <v>-</v>
      </c>
      <c r="X714" s="180" t="str" cm="1">
        <f t="array" ref="X714">IF(SUMPRODUCT(('Hrs 2022'!$C$2:$C$500='Suivi quotidien'!A714)*('Hrs 2022'!$B$2:$B$500='Suivi quotidien'!G714)*('Hrs 2022'!$F$2:$F$500*1))=0,"-",SUMPRODUCT(('Hrs 2022'!$C$2:$C$500='Suivi quotidien'!A714)*('Hrs 2022'!$B$2:$B$500='Suivi quotidien'!G714)*('Hrs 2022'!$F$2:$F$500*1)))</f>
        <v>-</v>
      </c>
      <c r="Y714" s="184" t="str">
        <f>IFERROR(O714/X714,"-")</f>
        <v>-</v>
      </c>
      <c r="Z714" s="153" t="s">
        <v>109</v>
      </c>
      <c r="AA714" s="184" t="str">
        <f>IFERROR(O714/Z714,"-")</f>
        <v>-</v>
      </c>
      <c r="AB714" s="156" t="s">
        <v>109</v>
      </c>
      <c r="AC714" s="181" t="s">
        <v>334</v>
      </c>
    </row>
    <row r="715" spans="1:29" ht="30" x14ac:dyDescent="0.25">
      <c r="A715" s="185"/>
      <c r="B715" s="68"/>
      <c r="L715" s="76"/>
      <c r="O715" s="149" t="str">
        <f>IFERROR(IF(N715="","",(N715+(0.16*N715))),"-")</f>
        <v/>
      </c>
      <c r="P715" s="153" t="s">
        <v>109</v>
      </c>
      <c r="Q715" s="184" t="str">
        <f>IFERROR(N715/P715,"-")</f>
        <v>-</v>
      </c>
      <c r="R715" s="153" t="str" cm="1">
        <f t="array" ref="R715">IFERROR(IF(SUMPRODUCT(('Hrs 2021'!$I$2:$I$500='Suivi quotidien'!A715)*('Hrs 2021'!$H$2:$H$500='Suivi quotidien'!G715)*('Hrs 2021'!$J$2:$J$500*1))=0,"",SUMPRODUCT(('Hrs 2021'!$I$2:$I$500='Suivi quotidien'!A715)*('Hrs 2021'!$H$2:$H$500='Suivi quotidien'!G715)*('Hrs 2021'!$J$2:$J$500*1)))/60,"-")</f>
        <v>-</v>
      </c>
      <c r="S715" s="184" t="str">
        <f>IFERROR(N715/R715,"-")</f>
        <v>-</v>
      </c>
      <c r="T715" s="180" t="str" cm="1">
        <f t="array" ref="T715">IF(SUMPRODUCT(('Hrs 2021'!$B$2:$B$500='Suivi quotidien'!A715)*('Hrs 2021'!$A$2:$A$500='Suivi quotidien'!G715)*('Hrs 2021'!$E$2:$E$500*1))=0,"-",SUMPRODUCT(('Hrs 2021'!$B$2:$B$500='Suivi quotidien'!A715)*('Hrs 2021'!$A$2:$A$500='Suivi quotidien'!G715)*('Hrs 2021'!$E$2:$E$500*1)))</f>
        <v>-</v>
      </c>
      <c r="U715" s="184" t="str">
        <f>IFERROR(O715/T715,"-")</f>
        <v>-</v>
      </c>
      <c r="V715" s="153" t="str" cm="1">
        <f t="array" ref="V715">IF(SUMPRODUCT(('Hrs 2021'!$B$2:$B$500='Suivi quotidien'!A715)*('Hrs 2021'!$A$2:$A$500='Suivi quotidien'!G715)*('Hrs 2021'!$E$2:$E$500*1))=0,"-",SUMPRODUCT(('Hrs 2021'!$B$2:$B$500='Suivi quotidien'!A715)*('Hrs 2021'!$A$2:$A$500='Suivi quotidien'!G715)*('Hrs 2021'!$F$2:$F$500*1)))</f>
        <v>-</v>
      </c>
      <c r="W715" s="184" t="str">
        <f>IFERROR(O715/V715,"-")</f>
        <v>-</v>
      </c>
      <c r="X715" s="180" t="str" cm="1">
        <f t="array" ref="X715">IF(SUMPRODUCT(('Hrs 2022'!$C$2:$C$500='Suivi quotidien'!A715)*('Hrs 2022'!$B$2:$B$500='Suivi quotidien'!G715)*('Hrs 2022'!$F$2:$F$500*1))=0,"-",SUMPRODUCT(('Hrs 2022'!$C$2:$C$500='Suivi quotidien'!A715)*('Hrs 2022'!$B$2:$B$500='Suivi quotidien'!G715)*('Hrs 2022'!$F$2:$F$500*1)))</f>
        <v>-</v>
      </c>
      <c r="Y715" s="184" t="str">
        <f>IFERROR(O715/X715,"-")</f>
        <v>-</v>
      </c>
      <c r="Z715" s="153" t="s">
        <v>109</v>
      </c>
      <c r="AA715" s="184" t="str">
        <f>IFERROR(O715/Z715,"-")</f>
        <v>-</v>
      </c>
      <c r="AB715" s="156" t="s">
        <v>109</v>
      </c>
      <c r="AC715" s="181" t="s">
        <v>334</v>
      </c>
    </row>
    <row r="716" spans="1:29" ht="30" x14ac:dyDescent="0.25">
      <c r="A716" s="185"/>
      <c r="B716" s="68"/>
      <c r="L716" s="76"/>
      <c r="O716" s="149" t="str">
        <f>IFERROR(IF(N716="","",(N716+(0.16*N716))),"-")</f>
        <v/>
      </c>
      <c r="P716" s="153" t="s">
        <v>109</v>
      </c>
      <c r="Q716" s="184" t="str">
        <f>IFERROR(N716/P716,"-")</f>
        <v>-</v>
      </c>
      <c r="R716" s="153" t="str" cm="1">
        <f t="array" ref="R716">IFERROR(IF(SUMPRODUCT(('Hrs 2021'!$I$2:$I$500='Suivi quotidien'!A716)*('Hrs 2021'!$H$2:$H$500='Suivi quotidien'!G716)*('Hrs 2021'!$J$2:$J$500*1))=0,"",SUMPRODUCT(('Hrs 2021'!$I$2:$I$500='Suivi quotidien'!A716)*('Hrs 2021'!$H$2:$H$500='Suivi quotidien'!G716)*('Hrs 2021'!$J$2:$J$500*1)))/60,"-")</f>
        <v>-</v>
      </c>
      <c r="S716" s="184" t="str">
        <f>IFERROR(N716/R716,"-")</f>
        <v>-</v>
      </c>
      <c r="T716" s="180" t="str" cm="1">
        <f t="array" ref="T716">IF(SUMPRODUCT(('Hrs 2021'!$B$2:$B$500='Suivi quotidien'!A716)*('Hrs 2021'!$A$2:$A$500='Suivi quotidien'!G716)*('Hrs 2021'!$E$2:$E$500*1))=0,"-",SUMPRODUCT(('Hrs 2021'!$B$2:$B$500='Suivi quotidien'!A716)*('Hrs 2021'!$A$2:$A$500='Suivi quotidien'!G716)*('Hrs 2021'!$E$2:$E$500*1)))</f>
        <v>-</v>
      </c>
      <c r="U716" s="184" t="str">
        <f>IFERROR(O716/T716,"-")</f>
        <v>-</v>
      </c>
      <c r="V716" s="153" t="str" cm="1">
        <f t="array" ref="V716">IF(SUMPRODUCT(('Hrs 2021'!$B$2:$B$500='Suivi quotidien'!A716)*('Hrs 2021'!$A$2:$A$500='Suivi quotidien'!G716)*('Hrs 2021'!$E$2:$E$500*1))=0,"-",SUMPRODUCT(('Hrs 2021'!$B$2:$B$500='Suivi quotidien'!A716)*('Hrs 2021'!$A$2:$A$500='Suivi quotidien'!G716)*('Hrs 2021'!$F$2:$F$500*1)))</f>
        <v>-</v>
      </c>
      <c r="W716" s="184" t="str">
        <f>IFERROR(O716/V716,"-")</f>
        <v>-</v>
      </c>
      <c r="X716" s="180" t="str" cm="1">
        <f t="array" ref="X716">IF(SUMPRODUCT(('Hrs 2022'!$C$2:$C$500='Suivi quotidien'!A716)*('Hrs 2022'!$B$2:$B$500='Suivi quotidien'!G716)*('Hrs 2022'!$F$2:$F$500*1))=0,"-",SUMPRODUCT(('Hrs 2022'!$C$2:$C$500='Suivi quotidien'!A716)*('Hrs 2022'!$B$2:$B$500='Suivi quotidien'!G716)*('Hrs 2022'!$F$2:$F$500*1)))</f>
        <v>-</v>
      </c>
      <c r="Y716" s="184" t="str">
        <f>IFERROR(O716/X716,"-")</f>
        <v>-</v>
      </c>
      <c r="Z716" s="153" t="s">
        <v>109</v>
      </c>
      <c r="AA716" s="184" t="str">
        <f>IFERROR(O716/Z716,"-")</f>
        <v>-</v>
      </c>
      <c r="AB716" s="156" t="s">
        <v>109</v>
      </c>
      <c r="AC716" s="181" t="s">
        <v>334</v>
      </c>
    </row>
    <row r="717" spans="1:29" ht="30" x14ac:dyDescent="0.25">
      <c r="A717" s="185"/>
      <c r="B717" s="68"/>
      <c r="L717" s="76"/>
      <c r="O717" s="149" t="str">
        <f>IFERROR(IF(N717="","",(N717+(0.16*N717))),"-")</f>
        <v/>
      </c>
      <c r="P717" s="153" t="s">
        <v>109</v>
      </c>
      <c r="Q717" s="184" t="str">
        <f>IFERROR(N717/P717,"-")</f>
        <v>-</v>
      </c>
      <c r="R717" s="153" t="str" cm="1">
        <f t="array" ref="R717">IFERROR(IF(SUMPRODUCT(('Hrs 2021'!$I$2:$I$500='Suivi quotidien'!A717)*('Hrs 2021'!$H$2:$H$500='Suivi quotidien'!G717)*('Hrs 2021'!$J$2:$J$500*1))=0,"",SUMPRODUCT(('Hrs 2021'!$I$2:$I$500='Suivi quotidien'!A717)*('Hrs 2021'!$H$2:$H$500='Suivi quotidien'!G717)*('Hrs 2021'!$J$2:$J$500*1)))/60,"-")</f>
        <v>-</v>
      </c>
      <c r="S717" s="184" t="str">
        <f>IFERROR(N717/R717,"-")</f>
        <v>-</v>
      </c>
      <c r="T717" s="180" t="str" cm="1">
        <f t="array" ref="T717">IF(SUMPRODUCT(('Hrs 2021'!$B$2:$B$500='Suivi quotidien'!A717)*('Hrs 2021'!$A$2:$A$500='Suivi quotidien'!G717)*('Hrs 2021'!$E$2:$E$500*1))=0,"-",SUMPRODUCT(('Hrs 2021'!$B$2:$B$500='Suivi quotidien'!A717)*('Hrs 2021'!$A$2:$A$500='Suivi quotidien'!G717)*('Hrs 2021'!$E$2:$E$500*1)))</f>
        <v>-</v>
      </c>
      <c r="U717" s="184" t="str">
        <f>IFERROR(O717/T717,"-")</f>
        <v>-</v>
      </c>
      <c r="V717" s="153" t="str" cm="1">
        <f t="array" ref="V717">IF(SUMPRODUCT(('Hrs 2021'!$B$2:$B$500='Suivi quotidien'!A717)*('Hrs 2021'!$A$2:$A$500='Suivi quotidien'!G717)*('Hrs 2021'!$E$2:$E$500*1))=0,"-",SUMPRODUCT(('Hrs 2021'!$B$2:$B$500='Suivi quotidien'!A717)*('Hrs 2021'!$A$2:$A$500='Suivi quotidien'!G717)*('Hrs 2021'!$F$2:$F$500*1)))</f>
        <v>-</v>
      </c>
      <c r="W717" s="184" t="str">
        <f>IFERROR(O717/V717,"-")</f>
        <v>-</v>
      </c>
      <c r="X717" s="180" t="str" cm="1">
        <f t="array" ref="X717">IF(SUMPRODUCT(('Hrs 2022'!$C$2:$C$500='Suivi quotidien'!A717)*('Hrs 2022'!$B$2:$B$500='Suivi quotidien'!G717)*('Hrs 2022'!$F$2:$F$500*1))=0,"-",SUMPRODUCT(('Hrs 2022'!$C$2:$C$500='Suivi quotidien'!A717)*('Hrs 2022'!$B$2:$B$500='Suivi quotidien'!G717)*('Hrs 2022'!$F$2:$F$500*1)))</f>
        <v>-</v>
      </c>
      <c r="Y717" s="184" t="str">
        <f>IFERROR(O717/X717,"-")</f>
        <v>-</v>
      </c>
      <c r="Z717" s="153" t="s">
        <v>109</v>
      </c>
      <c r="AA717" s="184" t="str">
        <f>IFERROR(O717/Z717,"-")</f>
        <v>-</v>
      </c>
      <c r="AB717" s="156" t="s">
        <v>109</v>
      </c>
      <c r="AC717" s="181" t="s">
        <v>334</v>
      </c>
    </row>
    <row r="718" spans="1:29" ht="30" x14ac:dyDescent="0.25">
      <c r="A718" s="185"/>
      <c r="B718" s="68"/>
      <c r="L718" s="76"/>
      <c r="O718" s="149" t="str">
        <f>IFERROR(IF(N718="","",(N718+(0.16*N718))),"-")</f>
        <v/>
      </c>
      <c r="P718" s="153" t="s">
        <v>109</v>
      </c>
      <c r="Q718" s="184" t="str">
        <f>IFERROR(N718/P718,"-")</f>
        <v>-</v>
      </c>
      <c r="R718" s="153" t="str" cm="1">
        <f t="array" ref="R718">IFERROR(IF(SUMPRODUCT(('Hrs 2021'!$I$2:$I$500='Suivi quotidien'!A718)*('Hrs 2021'!$H$2:$H$500='Suivi quotidien'!G718)*('Hrs 2021'!$J$2:$J$500*1))=0,"",SUMPRODUCT(('Hrs 2021'!$I$2:$I$500='Suivi quotidien'!A718)*('Hrs 2021'!$H$2:$H$500='Suivi quotidien'!G718)*('Hrs 2021'!$J$2:$J$500*1)))/60,"-")</f>
        <v>-</v>
      </c>
      <c r="S718" s="184" t="str">
        <f>IFERROR(N718/R718,"-")</f>
        <v>-</v>
      </c>
      <c r="T718" s="180" t="str" cm="1">
        <f t="array" ref="T718">IF(SUMPRODUCT(('Hrs 2021'!$B$2:$B$500='Suivi quotidien'!A718)*('Hrs 2021'!$A$2:$A$500='Suivi quotidien'!G718)*('Hrs 2021'!$E$2:$E$500*1))=0,"-",SUMPRODUCT(('Hrs 2021'!$B$2:$B$500='Suivi quotidien'!A718)*('Hrs 2021'!$A$2:$A$500='Suivi quotidien'!G718)*('Hrs 2021'!$E$2:$E$500*1)))</f>
        <v>-</v>
      </c>
      <c r="U718" s="184" t="str">
        <f>IFERROR(O718/T718,"-")</f>
        <v>-</v>
      </c>
      <c r="V718" s="153" t="str" cm="1">
        <f t="array" ref="V718">IF(SUMPRODUCT(('Hrs 2021'!$B$2:$B$500='Suivi quotidien'!A718)*('Hrs 2021'!$A$2:$A$500='Suivi quotidien'!G718)*('Hrs 2021'!$E$2:$E$500*1))=0,"-",SUMPRODUCT(('Hrs 2021'!$B$2:$B$500='Suivi quotidien'!A718)*('Hrs 2021'!$A$2:$A$500='Suivi quotidien'!G718)*('Hrs 2021'!$F$2:$F$500*1)))</f>
        <v>-</v>
      </c>
      <c r="W718" s="184" t="str">
        <f>IFERROR(O718/V718,"-")</f>
        <v>-</v>
      </c>
      <c r="X718" s="180" t="str" cm="1">
        <f t="array" ref="X718">IF(SUMPRODUCT(('Hrs 2022'!$C$2:$C$500='Suivi quotidien'!A718)*('Hrs 2022'!$B$2:$B$500='Suivi quotidien'!G718)*('Hrs 2022'!$F$2:$F$500*1))=0,"-",SUMPRODUCT(('Hrs 2022'!$C$2:$C$500='Suivi quotidien'!A718)*('Hrs 2022'!$B$2:$B$500='Suivi quotidien'!G718)*('Hrs 2022'!$F$2:$F$500*1)))</f>
        <v>-</v>
      </c>
      <c r="Y718" s="184" t="str">
        <f>IFERROR(O718/X718,"-")</f>
        <v>-</v>
      </c>
      <c r="Z718" s="153" t="s">
        <v>109</v>
      </c>
      <c r="AA718" s="184" t="str">
        <f>IFERROR(O718/Z718,"-")</f>
        <v>-</v>
      </c>
      <c r="AB718" s="156" t="s">
        <v>109</v>
      </c>
      <c r="AC718" s="181" t="s">
        <v>334</v>
      </c>
    </row>
    <row r="719" spans="1:29" ht="30" x14ac:dyDescent="0.25">
      <c r="A719" s="185"/>
      <c r="B719" s="68"/>
      <c r="L719" s="76"/>
      <c r="O719" s="149" t="str">
        <f>IFERROR(IF(N719="","",(N719+(0.16*N719))),"-")</f>
        <v/>
      </c>
      <c r="P719" s="153" t="s">
        <v>109</v>
      </c>
      <c r="Q719" s="184" t="str">
        <f>IFERROR(N719/P719,"-")</f>
        <v>-</v>
      </c>
      <c r="R719" s="153" t="str" cm="1">
        <f t="array" ref="R719">IFERROR(IF(SUMPRODUCT(('Hrs 2021'!$I$2:$I$500='Suivi quotidien'!A719)*('Hrs 2021'!$H$2:$H$500='Suivi quotidien'!G719)*('Hrs 2021'!$J$2:$J$500*1))=0,"",SUMPRODUCT(('Hrs 2021'!$I$2:$I$500='Suivi quotidien'!A719)*('Hrs 2021'!$H$2:$H$500='Suivi quotidien'!G719)*('Hrs 2021'!$J$2:$J$500*1)))/60,"-")</f>
        <v>-</v>
      </c>
      <c r="S719" s="184" t="str">
        <f>IFERROR(N719/R719,"-")</f>
        <v>-</v>
      </c>
      <c r="T719" s="180" t="str" cm="1">
        <f t="array" ref="T719">IF(SUMPRODUCT(('Hrs 2021'!$B$2:$B$500='Suivi quotidien'!A719)*('Hrs 2021'!$A$2:$A$500='Suivi quotidien'!G719)*('Hrs 2021'!$E$2:$E$500*1))=0,"-",SUMPRODUCT(('Hrs 2021'!$B$2:$B$500='Suivi quotidien'!A719)*('Hrs 2021'!$A$2:$A$500='Suivi quotidien'!G719)*('Hrs 2021'!$E$2:$E$500*1)))</f>
        <v>-</v>
      </c>
      <c r="U719" s="184" t="str">
        <f>IFERROR(O719/T719,"-")</f>
        <v>-</v>
      </c>
      <c r="V719" s="153" t="str" cm="1">
        <f t="array" ref="V719">IF(SUMPRODUCT(('Hrs 2021'!$B$2:$B$500='Suivi quotidien'!A719)*('Hrs 2021'!$A$2:$A$500='Suivi quotidien'!G719)*('Hrs 2021'!$E$2:$E$500*1))=0,"-",SUMPRODUCT(('Hrs 2021'!$B$2:$B$500='Suivi quotidien'!A719)*('Hrs 2021'!$A$2:$A$500='Suivi quotidien'!G719)*('Hrs 2021'!$F$2:$F$500*1)))</f>
        <v>-</v>
      </c>
      <c r="W719" s="184" t="str">
        <f>IFERROR(O719/V719,"-")</f>
        <v>-</v>
      </c>
      <c r="X719" s="180" t="str" cm="1">
        <f t="array" ref="X719">IF(SUMPRODUCT(('Hrs 2022'!$C$2:$C$500='Suivi quotidien'!A719)*('Hrs 2022'!$B$2:$B$500='Suivi quotidien'!G719)*('Hrs 2022'!$F$2:$F$500*1))=0,"-",SUMPRODUCT(('Hrs 2022'!$C$2:$C$500='Suivi quotidien'!A719)*('Hrs 2022'!$B$2:$B$500='Suivi quotidien'!G719)*('Hrs 2022'!$F$2:$F$500*1)))</f>
        <v>-</v>
      </c>
      <c r="Y719" s="184" t="str">
        <f>IFERROR(O719/X719,"-")</f>
        <v>-</v>
      </c>
      <c r="Z719" s="153" t="s">
        <v>109</v>
      </c>
      <c r="AA719" s="184" t="str">
        <f>IFERROR(O719/Z719,"-")</f>
        <v>-</v>
      </c>
      <c r="AB719" s="156" t="s">
        <v>109</v>
      </c>
      <c r="AC719" s="181" t="s">
        <v>334</v>
      </c>
    </row>
    <row r="720" spans="1:29" ht="30" x14ac:dyDescent="0.25">
      <c r="A720" s="185"/>
      <c r="B720" s="68"/>
      <c r="L720" s="76"/>
      <c r="O720" s="149" t="str">
        <f>IFERROR(IF(N720="","",(N720+(0.16*N720))),"-")</f>
        <v/>
      </c>
      <c r="P720" s="153" t="s">
        <v>109</v>
      </c>
      <c r="Q720" s="184" t="str">
        <f>IFERROR(N720/P720,"-")</f>
        <v>-</v>
      </c>
      <c r="R720" s="153" t="str" cm="1">
        <f t="array" ref="R720">IFERROR(IF(SUMPRODUCT(('Hrs 2021'!$I$2:$I$500='Suivi quotidien'!A720)*('Hrs 2021'!$H$2:$H$500='Suivi quotidien'!G720)*('Hrs 2021'!$J$2:$J$500*1))=0,"",SUMPRODUCT(('Hrs 2021'!$I$2:$I$500='Suivi quotidien'!A720)*('Hrs 2021'!$H$2:$H$500='Suivi quotidien'!G720)*('Hrs 2021'!$J$2:$J$500*1)))/60,"-")</f>
        <v>-</v>
      </c>
      <c r="S720" s="184" t="str">
        <f>IFERROR(N720/R720,"-")</f>
        <v>-</v>
      </c>
      <c r="T720" s="180" t="str" cm="1">
        <f t="array" ref="T720">IF(SUMPRODUCT(('Hrs 2021'!$B$2:$B$500='Suivi quotidien'!A720)*('Hrs 2021'!$A$2:$A$500='Suivi quotidien'!G720)*('Hrs 2021'!$E$2:$E$500*1))=0,"-",SUMPRODUCT(('Hrs 2021'!$B$2:$B$500='Suivi quotidien'!A720)*('Hrs 2021'!$A$2:$A$500='Suivi quotidien'!G720)*('Hrs 2021'!$E$2:$E$500*1)))</f>
        <v>-</v>
      </c>
      <c r="U720" s="184" t="str">
        <f>IFERROR(O720/T720,"-")</f>
        <v>-</v>
      </c>
      <c r="V720" s="153" t="str" cm="1">
        <f t="array" ref="V720">IF(SUMPRODUCT(('Hrs 2021'!$B$2:$B$500='Suivi quotidien'!A720)*('Hrs 2021'!$A$2:$A$500='Suivi quotidien'!G720)*('Hrs 2021'!$E$2:$E$500*1))=0,"-",SUMPRODUCT(('Hrs 2021'!$B$2:$B$500='Suivi quotidien'!A720)*('Hrs 2021'!$A$2:$A$500='Suivi quotidien'!G720)*('Hrs 2021'!$F$2:$F$500*1)))</f>
        <v>-</v>
      </c>
      <c r="W720" s="184" t="str">
        <f>IFERROR(O720/V720,"-")</f>
        <v>-</v>
      </c>
      <c r="X720" s="180" t="str" cm="1">
        <f t="array" ref="X720">IF(SUMPRODUCT(('Hrs 2022'!$C$2:$C$500='Suivi quotidien'!A720)*('Hrs 2022'!$B$2:$B$500='Suivi quotidien'!G720)*('Hrs 2022'!$F$2:$F$500*1))=0,"-",SUMPRODUCT(('Hrs 2022'!$C$2:$C$500='Suivi quotidien'!A720)*('Hrs 2022'!$B$2:$B$500='Suivi quotidien'!G720)*('Hrs 2022'!$F$2:$F$500*1)))</f>
        <v>-</v>
      </c>
      <c r="Y720" s="184" t="str">
        <f>IFERROR(O720/X720,"-")</f>
        <v>-</v>
      </c>
      <c r="Z720" s="153" t="s">
        <v>109</v>
      </c>
      <c r="AA720" s="184" t="str">
        <f>IFERROR(O720/Z720,"-")</f>
        <v>-</v>
      </c>
      <c r="AB720" s="156" t="s">
        <v>109</v>
      </c>
      <c r="AC720" s="181" t="s">
        <v>334</v>
      </c>
    </row>
    <row r="721" spans="1:29" ht="30" x14ac:dyDescent="0.25">
      <c r="A721" s="185"/>
      <c r="B721" s="68"/>
      <c r="L721" s="76"/>
      <c r="O721" s="149" t="str">
        <f>IFERROR(IF(N721="","",(N721+(0.16*N721))),"-")</f>
        <v/>
      </c>
      <c r="P721" s="153" t="s">
        <v>109</v>
      </c>
      <c r="Q721" s="184" t="str">
        <f>IFERROR(N721/P721,"-")</f>
        <v>-</v>
      </c>
      <c r="R721" s="153" t="str" cm="1">
        <f t="array" ref="R721">IFERROR(IF(SUMPRODUCT(('Hrs 2021'!$I$2:$I$500='Suivi quotidien'!A721)*('Hrs 2021'!$H$2:$H$500='Suivi quotidien'!G721)*('Hrs 2021'!$J$2:$J$500*1))=0,"",SUMPRODUCT(('Hrs 2021'!$I$2:$I$500='Suivi quotidien'!A721)*('Hrs 2021'!$H$2:$H$500='Suivi quotidien'!G721)*('Hrs 2021'!$J$2:$J$500*1)))/60,"-")</f>
        <v>-</v>
      </c>
      <c r="S721" s="184" t="str">
        <f>IFERROR(N721/R721,"-")</f>
        <v>-</v>
      </c>
      <c r="T721" s="180" t="str" cm="1">
        <f t="array" ref="T721">IF(SUMPRODUCT(('Hrs 2021'!$B$2:$B$500='Suivi quotidien'!A721)*('Hrs 2021'!$A$2:$A$500='Suivi quotidien'!G721)*('Hrs 2021'!$E$2:$E$500*1))=0,"-",SUMPRODUCT(('Hrs 2021'!$B$2:$B$500='Suivi quotidien'!A721)*('Hrs 2021'!$A$2:$A$500='Suivi quotidien'!G721)*('Hrs 2021'!$E$2:$E$500*1)))</f>
        <v>-</v>
      </c>
      <c r="U721" s="184" t="str">
        <f>IFERROR(O721/T721,"-")</f>
        <v>-</v>
      </c>
      <c r="V721" s="153" t="str" cm="1">
        <f t="array" ref="V721">IF(SUMPRODUCT(('Hrs 2021'!$B$2:$B$500='Suivi quotidien'!A721)*('Hrs 2021'!$A$2:$A$500='Suivi quotidien'!G721)*('Hrs 2021'!$E$2:$E$500*1))=0,"-",SUMPRODUCT(('Hrs 2021'!$B$2:$B$500='Suivi quotidien'!A721)*('Hrs 2021'!$A$2:$A$500='Suivi quotidien'!G721)*('Hrs 2021'!$F$2:$F$500*1)))</f>
        <v>-</v>
      </c>
      <c r="W721" s="184" t="str">
        <f>IFERROR(O721/V721,"-")</f>
        <v>-</v>
      </c>
      <c r="X721" s="180" t="str" cm="1">
        <f t="array" ref="X721">IF(SUMPRODUCT(('Hrs 2022'!$C$2:$C$500='Suivi quotidien'!A721)*('Hrs 2022'!$B$2:$B$500='Suivi quotidien'!G721)*('Hrs 2022'!$F$2:$F$500*1))=0,"-",SUMPRODUCT(('Hrs 2022'!$C$2:$C$500='Suivi quotidien'!A721)*('Hrs 2022'!$B$2:$B$500='Suivi quotidien'!G721)*('Hrs 2022'!$F$2:$F$500*1)))</f>
        <v>-</v>
      </c>
      <c r="Y721" s="184" t="str">
        <f>IFERROR(O721/X721,"-")</f>
        <v>-</v>
      </c>
      <c r="Z721" s="153" t="s">
        <v>109</v>
      </c>
      <c r="AA721" s="184" t="str">
        <f>IFERROR(O721/Z721,"-")</f>
        <v>-</v>
      </c>
      <c r="AB721" s="156" t="s">
        <v>109</v>
      </c>
      <c r="AC721" s="181" t="s">
        <v>334</v>
      </c>
    </row>
    <row r="722" spans="1:29" ht="30" x14ac:dyDescent="0.25">
      <c r="A722" s="185"/>
      <c r="B722" s="68"/>
      <c r="L722" s="76"/>
      <c r="O722" s="149" t="str">
        <f>IFERROR(IF(N722="","",(N722+(0.16*N722))),"-")</f>
        <v/>
      </c>
      <c r="P722" s="153" t="s">
        <v>109</v>
      </c>
      <c r="Q722" s="184" t="str">
        <f>IFERROR(N722/P722,"-")</f>
        <v>-</v>
      </c>
      <c r="R722" s="153" t="str" cm="1">
        <f t="array" ref="R722">IFERROR(IF(SUMPRODUCT(('Hrs 2021'!$I$2:$I$500='Suivi quotidien'!A722)*('Hrs 2021'!$H$2:$H$500='Suivi quotidien'!G722)*('Hrs 2021'!$J$2:$J$500*1))=0,"",SUMPRODUCT(('Hrs 2021'!$I$2:$I$500='Suivi quotidien'!A722)*('Hrs 2021'!$H$2:$H$500='Suivi quotidien'!G722)*('Hrs 2021'!$J$2:$J$500*1)))/60,"-")</f>
        <v>-</v>
      </c>
      <c r="S722" s="184" t="str">
        <f>IFERROR(N722/R722,"-")</f>
        <v>-</v>
      </c>
      <c r="T722" s="180" t="str" cm="1">
        <f t="array" ref="T722">IF(SUMPRODUCT(('Hrs 2021'!$B$2:$B$500='Suivi quotidien'!A722)*('Hrs 2021'!$A$2:$A$500='Suivi quotidien'!G722)*('Hrs 2021'!$E$2:$E$500*1))=0,"-",SUMPRODUCT(('Hrs 2021'!$B$2:$B$500='Suivi quotidien'!A722)*('Hrs 2021'!$A$2:$A$500='Suivi quotidien'!G722)*('Hrs 2021'!$E$2:$E$500*1)))</f>
        <v>-</v>
      </c>
      <c r="U722" s="184" t="str">
        <f>IFERROR(O722/T722,"-")</f>
        <v>-</v>
      </c>
      <c r="V722" s="153" t="str" cm="1">
        <f t="array" ref="V722">IF(SUMPRODUCT(('Hrs 2021'!$B$2:$B$500='Suivi quotidien'!A722)*('Hrs 2021'!$A$2:$A$500='Suivi quotidien'!G722)*('Hrs 2021'!$E$2:$E$500*1))=0,"-",SUMPRODUCT(('Hrs 2021'!$B$2:$B$500='Suivi quotidien'!A722)*('Hrs 2021'!$A$2:$A$500='Suivi quotidien'!G722)*('Hrs 2021'!$F$2:$F$500*1)))</f>
        <v>-</v>
      </c>
      <c r="W722" s="184" t="str">
        <f>IFERROR(O722/V722,"-")</f>
        <v>-</v>
      </c>
      <c r="X722" s="180" t="str" cm="1">
        <f t="array" ref="X722">IF(SUMPRODUCT(('Hrs 2022'!$C$2:$C$500='Suivi quotidien'!A722)*('Hrs 2022'!$B$2:$B$500='Suivi quotidien'!G722)*('Hrs 2022'!$F$2:$F$500*1))=0,"-",SUMPRODUCT(('Hrs 2022'!$C$2:$C$500='Suivi quotidien'!A722)*('Hrs 2022'!$B$2:$B$500='Suivi quotidien'!G722)*('Hrs 2022'!$F$2:$F$500*1)))</f>
        <v>-</v>
      </c>
      <c r="Y722" s="184" t="str">
        <f>IFERROR(O722/X722,"-")</f>
        <v>-</v>
      </c>
      <c r="Z722" s="153" t="s">
        <v>109</v>
      </c>
      <c r="AA722" s="184" t="str">
        <f>IFERROR(O722/Z722,"-")</f>
        <v>-</v>
      </c>
      <c r="AB722" s="156" t="s">
        <v>109</v>
      </c>
      <c r="AC722" s="181" t="s">
        <v>334</v>
      </c>
    </row>
    <row r="723" spans="1:29" ht="30" x14ac:dyDescent="0.25">
      <c r="A723" s="185"/>
      <c r="B723" s="68"/>
      <c r="L723" s="76"/>
      <c r="O723" s="149" t="str">
        <f>IFERROR(IF(N723="","",(N723+(0.16*N723))),"-")</f>
        <v/>
      </c>
      <c r="P723" s="153" t="s">
        <v>109</v>
      </c>
      <c r="Q723" s="184" t="str">
        <f>IFERROR(N723/P723,"-")</f>
        <v>-</v>
      </c>
      <c r="R723" s="153" t="str" cm="1">
        <f t="array" ref="R723">IFERROR(IF(SUMPRODUCT(('Hrs 2021'!$I$2:$I$500='Suivi quotidien'!A723)*('Hrs 2021'!$H$2:$H$500='Suivi quotidien'!G723)*('Hrs 2021'!$J$2:$J$500*1))=0,"",SUMPRODUCT(('Hrs 2021'!$I$2:$I$500='Suivi quotidien'!A723)*('Hrs 2021'!$H$2:$H$500='Suivi quotidien'!G723)*('Hrs 2021'!$J$2:$J$500*1)))/60,"-")</f>
        <v>-</v>
      </c>
      <c r="S723" s="184" t="str">
        <f>IFERROR(N723/R723,"-")</f>
        <v>-</v>
      </c>
      <c r="T723" s="180" t="str" cm="1">
        <f t="array" ref="T723">IF(SUMPRODUCT(('Hrs 2021'!$B$2:$B$500='Suivi quotidien'!A723)*('Hrs 2021'!$A$2:$A$500='Suivi quotidien'!G723)*('Hrs 2021'!$E$2:$E$500*1))=0,"-",SUMPRODUCT(('Hrs 2021'!$B$2:$B$500='Suivi quotidien'!A723)*('Hrs 2021'!$A$2:$A$500='Suivi quotidien'!G723)*('Hrs 2021'!$E$2:$E$500*1)))</f>
        <v>-</v>
      </c>
      <c r="U723" s="184" t="str">
        <f>IFERROR(O723/T723,"-")</f>
        <v>-</v>
      </c>
      <c r="V723" s="153" t="str" cm="1">
        <f t="array" ref="V723">IF(SUMPRODUCT(('Hrs 2021'!$B$2:$B$500='Suivi quotidien'!A723)*('Hrs 2021'!$A$2:$A$500='Suivi quotidien'!G723)*('Hrs 2021'!$E$2:$E$500*1))=0,"-",SUMPRODUCT(('Hrs 2021'!$B$2:$B$500='Suivi quotidien'!A723)*('Hrs 2021'!$A$2:$A$500='Suivi quotidien'!G723)*('Hrs 2021'!$F$2:$F$500*1)))</f>
        <v>-</v>
      </c>
      <c r="W723" s="184" t="str">
        <f>IFERROR(O723/V723,"-")</f>
        <v>-</v>
      </c>
      <c r="X723" s="180" t="str" cm="1">
        <f t="array" ref="X723">IF(SUMPRODUCT(('Hrs 2022'!$C$2:$C$500='Suivi quotidien'!A723)*('Hrs 2022'!$B$2:$B$500='Suivi quotidien'!G723)*('Hrs 2022'!$F$2:$F$500*1))=0,"-",SUMPRODUCT(('Hrs 2022'!$C$2:$C$500='Suivi quotidien'!A723)*('Hrs 2022'!$B$2:$B$500='Suivi quotidien'!G723)*('Hrs 2022'!$F$2:$F$500*1)))</f>
        <v>-</v>
      </c>
      <c r="Y723" s="184" t="str">
        <f>IFERROR(O723/X723,"-")</f>
        <v>-</v>
      </c>
      <c r="Z723" s="153" t="s">
        <v>109</v>
      </c>
      <c r="AA723" s="184" t="str">
        <f>IFERROR(O723/Z723,"-")</f>
        <v>-</v>
      </c>
      <c r="AB723" s="156" t="s">
        <v>109</v>
      </c>
      <c r="AC723" s="181" t="s">
        <v>334</v>
      </c>
    </row>
    <row r="724" spans="1:29" ht="30" x14ac:dyDescent="0.25">
      <c r="A724" s="185"/>
      <c r="B724" s="68"/>
      <c r="L724" s="76"/>
      <c r="O724" s="149" t="str">
        <f>IFERROR(IF(N724="","",(N724+(0.16*N724))),"-")</f>
        <v/>
      </c>
      <c r="P724" s="153" t="s">
        <v>109</v>
      </c>
      <c r="Q724" s="184" t="str">
        <f>IFERROR(N724/P724,"-")</f>
        <v>-</v>
      </c>
      <c r="R724" s="153" t="str" cm="1">
        <f t="array" ref="R724">IFERROR(IF(SUMPRODUCT(('Hrs 2021'!$I$2:$I$500='Suivi quotidien'!A724)*('Hrs 2021'!$H$2:$H$500='Suivi quotidien'!G724)*('Hrs 2021'!$J$2:$J$500*1))=0,"",SUMPRODUCT(('Hrs 2021'!$I$2:$I$500='Suivi quotidien'!A724)*('Hrs 2021'!$H$2:$H$500='Suivi quotidien'!G724)*('Hrs 2021'!$J$2:$J$500*1)))/60,"-")</f>
        <v>-</v>
      </c>
      <c r="S724" s="184" t="str">
        <f>IFERROR(N724/R724,"-")</f>
        <v>-</v>
      </c>
      <c r="T724" s="180" t="str" cm="1">
        <f t="array" ref="T724">IF(SUMPRODUCT(('Hrs 2021'!$B$2:$B$500='Suivi quotidien'!A724)*('Hrs 2021'!$A$2:$A$500='Suivi quotidien'!G724)*('Hrs 2021'!$E$2:$E$500*1))=0,"-",SUMPRODUCT(('Hrs 2021'!$B$2:$B$500='Suivi quotidien'!A724)*('Hrs 2021'!$A$2:$A$500='Suivi quotidien'!G724)*('Hrs 2021'!$E$2:$E$500*1)))</f>
        <v>-</v>
      </c>
      <c r="U724" s="184" t="str">
        <f>IFERROR(O724/T724,"-")</f>
        <v>-</v>
      </c>
      <c r="V724" s="153" t="str" cm="1">
        <f t="array" ref="V724">IF(SUMPRODUCT(('Hrs 2021'!$B$2:$B$500='Suivi quotidien'!A724)*('Hrs 2021'!$A$2:$A$500='Suivi quotidien'!G724)*('Hrs 2021'!$E$2:$E$500*1))=0,"-",SUMPRODUCT(('Hrs 2021'!$B$2:$B$500='Suivi quotidien'!A724)*('Hrs 2021'!$A$2:$A$500='Suivi quotidien'!G724)*('Hrs 2021'!$F$2:$F$500*1)))</f>
        <v>-</v>
      </c>
      <c r="W724" s="184" t="str">
        <f>IFERROR(O724/V724,"-")</f>
        <v>-</v>
      </c>
      <c r="X724" s="180" t="str" cm="1">
        <f t="array" ref="X724">IF(SUMPRODUCT(('Hrs 2022'!$C$2:$C$500='Suivi quotidien'!A724)*('Hrs 2022'!$B$2:$B$500='Suivi quotidien'!G724)*('Hrs 2022'!$F$2:$F$500*1))=0,"-",SUMPRODUCT(('Hrs 2022'!$C$2:$C$500='Suivi quotidien'!A724)*('Hrs 2022'!$B$2:$B$500='Suivi quotidien'!G724)*('Hrs 2022'!$F$2:$F$500*1)))</f>
        <v>-</v>
      </c>
      <c r="Y724" s="184" t="str">
        <f>IFERROR(O724/X724,"-")</f>
        <v>-</v>
      </c>
      <c r="Z724" s="153" t="s">
        <v>109</v>
      </c>
      <c r="AA724" s="184" t="str">
        <f>IFERROR(O724/Z724,"-")</f>
        <v>-</v>
      </c>
      <c r="AB724" s="156" t="s">
        <v>109</v>
      </c>
      <c r="AC724" s="181" t="s">
        <v>334</v>
      </c>
    </row>
    <row r="725" spans="1:29" ht="30" x14ac:dyDescent="0.25">
      <c r="A725" s="185"/>
      <c r="B725" s="68"/>
      <c r="L725" s="76"/>
      <c r="O725" s="149" t="str">
        <f>IFERROR(IF(N725="","",(N725+(0.16*N725))),"-")</f>
        <v/>
      </c>
      <c r="P725" s="153" t="s">
        <v>109</v>
      </c>
      <c r="Q725" s="184" t="str">
        <f>IFERROR(N725/P725,"-")</f>
        <v>-</v>
      </c>
      <c r="R725" s="153" t="str" cm="1">
        <f t="array" ref="R725">IFERROR(IF(SUMPRODUCT(('Hrs 2021'!$I$2:$I$500='Suivi quotidien'!A725)*('Hrs 2021'!$H$2:$H$500='Suivi quotidien'!G725)*('Hrs 2021'!$J$2:$J$500*1))=0,"",SUMPRODUCT(('Hrs 2021'!$I$2:$I$500='Suivi quotidien'!A725)*('Hrs 2021'!$H$2:$H$500='Suivi quotidien'!G725)*('Hrs 2021'!$J$2:$J$500*1)))/60,"-")</f>
        <v>-</v>
      </c>
      <c r="S725" s="184" t="str">
        <f>IFERROR(N725/R725,"-")</f>
        <v>-</v>
      </c>
      <c r="T725" s="180" t="str" cm="1">
        <f t="array" ref="T725">IF(SUMPRODUCT(('Hrs 2021'!$B$2:$B$500='Suivi quotidien'!A725)*('Hrs 2021'!$A$2:$A$500='Suivi quotidien'!G725)*('Hrs 2021'!$E$2:$E$500*1))=0,"-",SUMPRODUCT(('Hrs 2021'!$B$2:$B$500='Suivi quotidien'!A725)*('Hrs 2021'!$A$2:$A$500='Suivi quotidien'!G725)*('Hrs 2021'!$E$2:$E$500*1)))</f>
        <v>-</v>
      </c>
      <c r="U725" s="184" t="str">
        <f>IFERROR(O725/T725,"-")</f>
        <v>-</v>
      </c>
      <c r="V725" s="153" t="str" cm="1">
        <f t="array" ref="V725">IF(SUMPRODUCT(('Hrs 2021'!$B$2:$B$500='Suivi quotidien'!A725)*('Hrs 2021'!$A$2:$A$500='Suivi quotidien'!G725)*('Hrs 2021'!$E$2:$E$500*1))=0,"-",SUMPRODUCT(('Hrs 2021'!$B$2:$B$500='Suivi quotidien'!A725)*('Hrs 2021'!$A$2:$A$500='Suivi quotidien'!G725)*('Hrs 2021'!$F$2:$F$500*1)))</f>
        <v>-</v>
      </c>
      <c r="W725" s="184" t="str">
        <f>IFERROR(O725/V725,"-")</f>
        <v>-</v>
      </c>
      <c r="X725" s="180" t="str" cm="1">
        <f t="array" ref="X725">IF(SUMPRODUCT(('Hrs 2022'!$C$2:$C$500='Suivi quotidien'!A725)*('Hrs 2022'!$B$2:$B$500='Suivi quotidien'!G725)*('Hrs 2022'!$F$2:$F$500*1))=0,"-",SUMPRODUCT(('Hrs 2022'!$C$2:$C$500='Suivi quotidien'!A725)*('Hrs 2022'!$B$2:$B$500='Suivi quotidien'!G725)*('Hrs 2022'!$F$2:$F$500*1)))</f>
        <v>-</v>
      </c>
      <c r="Y725" s="184" t="str">
        <f>IFERROR(O725/X725,"-")</f>
        <v>-</v>
      </c>
      <c r="Z725" s="153" t="s">
        <v>109</v>
      </c>
      <c r="AA725" s="184" t="str">
        <f>IFERROR(O725/Z725,"-")</f>
        <v>-</v>
      </c>
      <c r="AB725" s="156" t="s">
        <v>109</v>
      </c>
      <c r="AC725" s="181" t="s">
        <v>334</v>
      </c>
    </row>
    <row r="726" spans="1:29" ht="30" x14ac:dyDescent="0.25">
      <c r="A726" s="185"/>
      <c r="B726" s="68"/>
      <c r="L726" s="76"/>
      <c r="O726" s="149" t="str">
        <f>IFERROR(IF(N726="","",(N726+(0.16*N726))),"-")</f>
        <v/>
      </c>
      <c r="P726" s="153" t="s">
        <v>109</v>
      </c>
      <c r="Q726" s="184" t="str">
        <f>IFERROR(N726/P726,"-")</f>
        <v>-</v>
      </c>
      <c r="R726" s="153" t="str" cm="1">
        <f t="array" ref="R726">IFERROR(IF(SUMPRODUCT(('Hrs 2021'!$I$2:$I$500='Suivi quotidien'!A726)*('Hrs 2021'!$H$2:$H$500='Suivi quotidien'!G726)*('Hrs 2021'!$J$2:$J$500*1))=0,"",SUMPRODUCT(('Hrs 2021'!$I$2:$I$500='Suivi quotidien'!A726)*('Hrs 2021'!$H$2:$H$500='Suivi quotidien'!G726)*('Hrs 2021'!$J$2:$J$500*1)))/60,"-")</f>
        <v>-</v>
      </c>
      <c r="S726" s="184" t="str">
        <f>IFERROR(N726/R726,"-")</f>
        <v>-</v>
      </c>
      <c r="T726" s="180" t="str" cm="1">
        <f t="array" ref="T726">IF(SUMPRODUCT(('Hrs 2021'!$B$2:$B$500='Suivi quotidien'!A726)*('Hrs 2021'!$A$2:$A$500='Suivi quotidien'!G726)*('Hrs 2021'!$E$2:$E$500*1))=0,"-",SUMPRODUCT(('Hrs 2021'!$B$2:$B$500='Suivi quotidien'!A726)*('Hrs 2021'!$A$2:$A$500='Suivi quotidien'!G726)*('Hrs 2021'!$E$2:$E$500*1)))</f>
        <v>-</v>
      </c>
      <c r="U726" s="184" t="str">
        <f>IFERROR(O726/T726,"-")</f>
        <v>-</v>
      </c>
      <c r="V726" s="153" t="str" cm="1">
        <f t="array" ref="V726">IF(SUMPRODUCT(('Hrs 2021'!$B$2:$B$500='Suivi quotidien'!A726)*('Hrs 2021'!$A$2:$A$500='Suivi quotidien'!G726)*('Hrs 2021'!$E$2:$E$500*1))=0,"-",SUMPRODUCT(('Hrs 2021'!$B$2:$B$500='Suivi quotidien'!A726)*('Hrs 2021'!$A$2:$A$500='Suivi quotidien'!G726)*('Hrs 2021'!$F$2:$F$500*1)))</f>
        <v>-</v>
      </c>
      <c r="W726" s="184" t="str">
        <f>IFERROR(O726/V726,"-")</f>
        <v>-</v>
      </c>
      <c r="X726" s="180" t="str" cm="1">
        <f t="array" ref="X726">IF(SUMPRODUCT(('Hrs 2022'!$C$2:$C$500='Suivi quotidien'!A726)*('Hrs 2022'!$B$2:$B$500='Suivi quotidien'!G726)*('Hrs 2022'!$F$2:$F$500*1))=0,"-",SUMPRODUCT(('Hrs 2022'!$C$2:$C$500='Suivi quotidien'!A726)*('Hrs 2022'!$B$2:$B$500='Suivi quotidien'!G726)*('Hrs 2022'!$F$2:$F$500*1)))</f>
        <v>-</v>
      </c>
      <c r="Y726" s="184" t="str">
        <f>IFERROR(O726/X726,"-")</f>
        <v>-</v>
      </c>
      <c r="Z726" s="153" t="s">
        <v>109</v>
      </c>
      <c r="AA726" s="184" t="str">
        <f>IFERROR(O726/Z726,"-")</f>
        <v>-</v>
      </c>
      <c r="AB726" s="156" t="s">
        <v>109</v>
      </c>
      <c r="AC726" s="181" t="s">
        <v>334</v>
      </c>
    </row>
    <row r="727" spans="1:29" ht="30" x14ac:dyDescent="0.25">
      <c r="A727" s="185"/>
      <c r="B727" s="68"/>
      <c r="L727" s="76"/>
      <c r="O727" s="149" t="str">
        <f>IFERROR(IF(N727="","",(N727+(0.16*N727))),"-")</f>
        <v/>
      </c>
      <c r="P727" s="153" t="s">
        <v>109</v>
      </c>
      <c r="Q727" s="184" t="str">
        <f>IFERROR(N727/P727,"-")</f>
        <v>-</v>
      </c>
      <c r="R727" s="153" t="str" cm="1">
        <f t="array" ref="R727">IFERROR(IF(SUMPRODUCT(('Hrs 2021'!$I$2:$I$500='Suivi quotidien'!A727)*('Hrs 2021'!$H$2:$H$500='Suivi quotidien'!G727)*('Hrs 2021'!$J$2:$J$500*1))=0,"",SUMPRODUCT(('Hrs 2021'!$I$2:$I$500='Suivi quotidien'!A727)*('Hrs 2021'!$H$2:$H$500='Suivi quotidien'!G727)*('Hrs 2021'!$J$2:$J$500*1)))/60,"-")</f>
        <v>-</v>
      </c>
      <c r="S727" s="184" t="str">
        <f>IFERROR(N727/R727,"-")</f>
        <v>-</v>
      </c>
      <c r="T727" s="180" t="str" cm="1">
        <f t="array" ref="T727">IF(SUMPRODUCT(('Hrs 2021'!$B$2:$B$500='Suivi quotidien'!A727)*('Hrs 2021'!$A$2:$A$500='Suivi quotidien'!G727)*('Hrs 2021'!$E$2:$E$500*1))=0,"-",SUMPRODUCT(('Hrs 2021'!$B$2:$B$500='Suivi quotidien'!A727)*('Hrs 2021'!$A$2:$A$500='Suivi quotidien'!G727)*('Hrs 2021'!$E$2:$E$500*1)))</f>
        <v>-</v>
      </c>
      <c r="U727" s="184" t="str">
        <f>IFERROR(O727/T727,"-")</f>
        <v>-</v>
      </c>
      <c r="V727" s="153" t="str" cm="1">
        <f t="array" ref="V727">IF(SUMPRODUCT(('Hrs 2021'!$B$2:$B$500='Suivi quotidien'!A727)*('Hrs 2021'!$A$2:$A$500='Suivi quotidien'!G727)*('Hrs 2021'!$E$2:$E$500*1))=0,"-",SUMPRODUCT(('Hrs 2021'!$B$2:$B$500='Suivi quotidien'!A727)*('Hrs 2021'!$A$2:$A$500='Suivi quotidien'!G727)*('Hrs 2021'!$F$2:$F$500*1)))</f>
        <v>-</v>
      </c>
      <c r="W727" s="184" t="str">
        <f>IFERROR(O727/V727,"-")</f>
        <v>-</v>
      </c>
      <c r="X727" s="180" t="str" cm="1">
        <f t="array" ref="X727">IF(SUMPRODUCT(('Hrs 2022'!$C$2:$C$500='Suivi quotidien'!A727)*('Hrs 2022'!$B$2:$B$500='Suivi quotidien'!G727)*('Hrs 2022'!$F$2:$F$500*1))=0,"-",SUMPRODUCT(('Hrs 2022'!$C$2:$C$500='Suivi quotidien'!A727)*('Hrs 2022'!$B$2:$B$500='Suivi quotidien'!G727)*('Hrs 2022'!$F$2:$F$500*1)))</f>
        <v>-</v>
      </c>
      <c r="Y727" s="184" t="str">
        <f>IFERROR(O727/X727,"-")</f>
        <v>-</v>
      </c>
      <c r="Z727" s="153" t="s">
        <v>109</v>
      </c>
      <c r="AA727" s="184" t="str">
        <f>IFERROR(O727/Z727,"-")</f>
        <v>-</v>
      </c>
      <c r="AB727" s="156" t="s">
        <v>109</v>
      </c>
      <c r="AC727" s="181" t="s">
        <v>334</v>
      </c>
    </row>
    <row r="728" spans="1:29" ht="30" x14ac:dyDescent="0.25">
      <c r="A728" s="185"/>
      <c r="B728" s="68"/>
      <c r="L728" s="76"/>
      <c r="O728" s="149" t="str">
        <f>IFERROR(IF(N728="","",(N728+(0.16*N728))),"-")</f>
        <v/>
      </c>
      <c r="P728" s="153" t="s">
        <v>109</v>
      </c>
      <c r="Q728" s="184" t="str">
        <f>IFERROR(N728/P728,"-")</f>
        <v>-</v>
      </c>
      <c r="R728" s="153" t="str" cm="1">
        <f t="array" ref="R728">IFERROR(IF(SUMPRODUCT(('Hrs 2021'!$I$2:$I$500='Suivi quotidien'!A728)*('Hrs 2021'!$H$2:$H$500='Suivi quotidien'!G728)*('Hrs 2021'!$J$2:$J$500*1))=0,"",SUMPRODUCT(('Hrs 2021'!$I$2:$I$500='Suivi quotidien'!A728)*('Hrs 2021'!$H$2:$H$500='Suivi quotidien'!G728)*('Hrs 2021'!$J$2:$J$500*1)))/60,"-")</f>
        <v>-</v>
      </c>
      <c r="S728" s="184" t="str">
        <f>IFERROR(N728/R728,"-")</f>
        <v>-</v>
      </c>
      <c r="T728" s="180" t="str" cm="1">
        <f t="array" ref="T728">IF(SUMPRODUCT(('Hrs 2021'!$B$2:$B$500='Suivi quotidien'!A728)*('Hrs 2021'!$A$2:$A$500='Suivi quotidien'!G728)*('Hrs 2021'!$E$2:$E$500*1))=0,"-",SUMPRODUCT(('Hrs 2021'!$B$2:$B$500='Suivi quotidien'!A728)*('Hrs 2021'!$A$2:$A$500='Suivi quotidien'!G728)*('Hrs 2021'!$E$2:$E$500*1)))</f>
        <v>-</v>
      </c>
      <c r="U728" s="184" t="str">
        <f>IFERROR(O728/T728,"-")</f>
        <v>-</v>
      </c>
      <c r="V728" s="153" t="str" cm="1">
        <f t="array" ref="V728">IF(SUMPRODUCT(('Hrs 2021'!$B$2:$B$500='Suivi quotidien'!A728)*('Hrs 2021'!$A$2:$A$500='Suivi quotidien'!G728)*('Hrs 2021'!$E$2:$E$500*1))=0,"-",SUMPRODUCT(('Hrs 2021'!$B$2:$B$500='Suivi quotidien'!A728)*('Hrs 2021'!$A$2:$A$500='Suivi quotidien'!G728)*('Hrs 2021'!$F$2:$F$500*1)))</f>
        <v>-</v>
      </c>
      <c r="W728" s="184" t="str">
        <f>IFERROR(O728/V728,"-")</f>
        <v>-</v>
      </c>
      <c r="X728" s="180" t="str" cm="1">
        <f t="array" ref="X728">IF(SUMPRODUCT(('Hrs 2022'!$C$2:$C$500='Suivi quotidien'!A728)*('Hrs 2022'!$B$2:$B$500='Suivi quotidien'!G728)*('Hrs 2022'!$F$2:$F$500*1))=0,"-",SUMPRODUCT(('Hrs 2022'!$C$2:$C$500='Suivi quotidien'!A728)*('Hrs 2022'!$B$2:$B$500='Suivi quotidien'!G728)*('Hrs 2022'!$F$2:$F$500*1)))</f>
        <v>-</v>
      </c>
      <c r="Y728" s="184" t="str">
        <f>IFERROR(O728/X728,"-")</f>
        <v>-</v>
      </c>
      <c r="Z728" s="153" t="s">
        <v>109</v>
      </c>
      <c r="AA728" s="184" t="str">
        <f>IFERROR(O728/Z728,"-")</f>
        <v>-</v>
      </c>
      <c r="AB728" s="156" t="s">
        <v>109</v>
      </c>
      <c r="AC728" s="181" t="s">
        <v>334</v>
      </c>
    </row>
    <row r="729" spans="1:29" ht="30" x14ac:dyDescent="0.25">
      <c r="A729" s="185"/>
      <c r="B729" s="68"/>
      <c r="L729" s="76"/>
      <c r="O729" s="149" t="str">
        <f>IFERROR(IF(N729="","",(N729+(0.16*N729))),"-")</f>
        <v/>
      </c>
      <c r="P729" s="153" t="s">
        <v>109</v>
      </c>
      <c r="Q729" s="184" t="str">
        <f>IFERROR(N729/P729,"-")</f>
        <v>-</v>
      </c>
      <c r="R729" s="153" t="str" cm="1">
        <f t="array" ref="R729">IFERROR(IF(SUMPRODUCT(('Hrs 2021'!$I$2:$I$500='Suivi quotidien'!A729)*('Hrs 2021'!$H$2:$H$500='Suivi quotidien'!G729)*('Hrs 2021'!$J$2:$J$500*1))=0,"",SUMPRODUCT(('Hrs 2021'!$I$2:$I$500='Suivi quotidien'!A729)*('Hrs 2021'!$H$2:$H$500='Suivi quotidien'!G729)*('Hrs 2021'!$J$2:$J$500*1)))/60,"-")</f>
        <v>-</v>
      </c>
      <c r="S729" s="184" t="str">
        <f>IFERROR(N729/R729,"-")</f>
        <v>-</v>
      </c>
      <c r="T729" s="180" t="str" cm="1">
        <f t="array" ref="T729">IF(SUMPRODUCT(('Hrs 2021'!$B$2:$B$500='Suivi quotidien'!A729)*('Hrs 2021'!$A$2:$A$500='Suivi quotidien'!G729)*('Hrs 2021'!$E$2:$E$500*1))=0,"-",SUMPRODUCT(('Hrs 2021'!$B$2:$B$500='Suivi quotidien'!A729)*('Hrs 2021'!$A$2:$A$500='Suivi quotidien'!G729)*('Hrs 2021'!$E$2:$E$500*1)))</f>
        <v>-</v>
      </c>
      <c r="U729" s="184" t="str">
        <f>IFERROR(O729/T729,"-")</f>
        <v>-</v>
      </c>
      <c r="V729" s="153" t="str" cm="1">
        <f t="array" ref="V729">IF(SUMPRODUCT(('Hrs 2021'!$B$2:$B$500='Suivi quotidien'!A729)*('Hrs 2021'!$A$2:$A$500='Suivi quotidien'!G729)*('Hrs 2021'!$E$2:$E$500*1))=0,"-",SUMPRODUCT(('Hrs 2021'!$B$2:$B$500='Suivi quotidien'!A729)*('Hrs 2021'!$A$2:$A$500='Suivi quotidien'!G729)*('Hrs 2021'!$F$2:$F$500*1)))</f>
        <v>-</v>
      </c>
      <c r="W729" s="184" t="str">
        <f>IFERROR(O729/V729,"-")</f>
        <v>-</v>
      </c>
      <c r="X729" s="180" t="str" cm="1">
        <f t="array" ref="X729">IF(SUMPRODUCT(('Hrs 2022'!$C$2:$C$500='Suivi quotidien'!A729)*('Hrs 2022'!$B$2:$B$500='Suivi quotidien'!G729)*('Hrs 2022'!$F$2:$F$500*1))=0,"-",SUMPRODUCT(('Hrs 2022'!$C$2:$C$500='Suivi quotidien'!A729)*('Hrs 2022'!$B$2:$B$500='Suivi quotidien'!G729)*('Hrs 2022'!$F$2:$F$500*1)))</f>
        <v>-</v>
      </c>
      <c r="Y729" s="184" t="str">
        <f>IFERROR(O729/X729,"-")</f>
        <v>-</v>
      </c>
      <c r="Z729" s="153" t="s">
        <v>109</v>
      </c>
      <c r="AA729" s="184" t="str">
        <f>IFERROR(O729/Z729,"-")</f>
        <v>-</v>
      </c>
      <c r="AB729" s="156" t="s">
        <v>109</v>
      </c>
      <c r="AC729" s="181" t="s">
        <v>334</v>
      </c>
    </row>
    <row r="730" spans="1:29" ht="30" x14ac:dyDescent="0.25">
      <c r="A730" s="185"/>
      <c r="B730" s="68"/>
      <c r="L730" s="76"/>
      <c r="O730" s="149" t="str">
        <f>IFERROR(IF(N730="","",(N730+(0.16*N730))),"-")</f>
        <v/>
      </c>
      <c r="P730" s="153" t="s">
        <v>109</v>
      </c>
      <c r="Q730" s="184" t="str">
        <f>IFERROR(N730/P730,"-")</f>
        <v>-</v>
      </c>
      <c r="R730" s="153" t="str" cm="1">
        <f t="array" ref="R730">IFERROR(IF(SUMPRODUCT(('Hrs 2021'!$I$2:$I$500='Suivi quotidien'!A730)*('Hrs 2021'!$H$2:$H$500='Suivi quotidien'!G730)*('Hrs 2021'!$J$2:$J$500*1))=0,"",SUMPRODUCT(('Hrs 2021'!$I$2:$I$500='Suivi quotidien'!A730)*('Hrs 2021'!$H$2:$H$500='Suivi quotidien'!G730)*('Hrs 2021'!$J$2:$J$500*1)))/60,"-")</f>
        <v>-</v>
      </c>
      <c r="S730" s="184" t="str">
        <f>IFERROR(N730/R730,"-")</f>
        <v>-</v>
      </c>
      <c r="T730" s="180" t="str" cm="1">
        <f t="array" ref="T730">IF(SUMPRODUCT(('Hrs 2021'!$B$2:$B$500='Suivi quotidien'!A730)*('Hrs 2021'!$A$2:$A$500='Suivi quotidien'!G730)*('Hrs 2021'!$E$2:$E$500*1))=0,"-",SUMPRODUCT(('Hrs 2021'!$B$2:$B$500='Suivi quotidien'!A730)*('Hrs 2021'!$A$2:$A$500='Suivi quotidien'!G730)*('Hrs 2021'!$E$2:$E$500*1)))</f>
        <v>-</v>
      </c>
      <c r="U730" s="184" t="str">
        <f>IFERROR(O730/T730,"-")</f>
        <v>-</v>
      </c>
      <c r="V730" s="153" t="str" cm="1">
        <f t="array" ref="V730">IF(SUMPRODUCT(('Hrs 2021'!$B$2:$B$500='Suivi quotidien'!A730)*('Hrs 2021'!$A$2:$A$500='Suivi quotidien'!G730)*('Hrs 2021'!$E$2:$E$500*1))=0,"-",SUMPRODUCT(('Hrs 2021'!$B$2:$B$500='Suivi quotidien'!A730)*('Hrs 2021'!$A$2:$A$500='Suivi quotidien'!G730)*('Hrs 2021'!$F$2:$F$500*1)))</f>
        <v>-</v>
      </c>
      <c r="W730" s="184" t="str">
        <f>IFERROR(O730/V730,"-")</f>
        <v>-</v>
      </c>
      <c r="X730" s="180" t="str" cm="1">
        <f t="array" ref="X730">IF(SUMPRODUCT(('Hrs 2022'!$C$2:$C$500='Suivi quotidien'!A730)*('Hrs 2022'!$B$2:$B$500='Suivi quotidien'!G730)*('Hrs 2022'!$F$2:$F$500*1))=0,"-",SUMPRODUCT(('Hrs 2022'!$C$2:$C$500='Suivi quotidien'!A730)*('Hrs 2022'!$B$2:$B$500='Suivi quotidien'!G730)*('Hrs 2022'!$F$2:$F$500*1)))</f>
        <v>-</v>
      </c>
      <c r="Y730" s="184" t="str">
        <f>IFERROR(O730/X730,"-")</f>
        <v>-</v>
      </c>
      <c r="Z730" s="153" t="s">
        <v>109</v>
      </c>
      <c r="AA730" s="184" t="str">
        <f>IFERROR(O730/Z730,"-")</f>
        <v>-</v>
      </c>
      <c r="AB730" s="156" t="s">
        <v>109</v>
      </c>
      <c r="AC730" s="181" t="s">
        <v>334</v>
      </c>
    </row>
    <row r="731" spans="1:29" ht="30" x14ac:dyDescent="0.25">
      <c r="A731" s="185"/>
      <c r="B731" s="68"/>
      <c r="L731" s="76"/>
      <c r="O731" s="149" t="str">
        <f>IFERROR(IF(N731="","",(N731+(0.16*N731))),"-")</f>
        <v/>
      </c>
      <c r="P731" s="153" t="s">
        <v>109</v>
      </c>
      <c r="Q731" s="184" t="str">
        <f>IFERROR(N731/P731,"-")</f>
        <v>-</v>
      </c>
      <c r="R731" s="153" t="str" cm="1">
        <f t="array" ref="R731">IFERROR(IF(SUMPRODUCT(('Hrs 2021'!$I$2:$I$500='Suivi quotidien'!A731)*('Hrs 2021'!$H$2:$H$500='Suivi quotidien'!G731)*('Hrs 2021'!$J$2:$J$500*1))=0,"",SUMPRODUCT(('Hrs 2021'!$I$2:$I$500='Suivi quotidien'!A731)*('Hrs 2021'!$H$2:$H$500='Suivi quotidien'!G731)*('Hrs 2021'!$J$2:$J$500*1)))/60,"-")</f>
        <v>-</v>
      </c>
      <c r="S731" s="184" t="str">
        <f>IFERROR(N731/R731,"-")</f>
        <v>-</v>
      </c>
      <c r="T731" s="180" t="str" cm="1">
        <f t="array" ref="T731">IF(SUMPRODUCT(('Hrs 2021'!$B$2:$B$500='Suivi quotidien'!A731)*('Hrs 2021'!$A$2:$A$500='Suivi quotidien'!G731)*('Hrs 2021'!$E$2:$E$500*1))=0,"-",SUMPRODUCT(('Hrs 2021'!$B$2:$B$500='Suivi quotidien'!A731)*('Hrs 2021'!$A$2:$A$500='Suivi quotidien'!G731)*('Hrs 2021'!$E$2:$E$500*1)))</f>
        <v>-</v>
      </c>
      <c r="U731" s="184" t="str">
        <f>IFERROR(O731/T731,"-")</f>
        <v>-</v>
      </c>
      <c r="V731" s="153" t="str" cm="1">
        <f t="array" ref="V731">IF(SUMPRODUCT(('Hrs 2021'!$B$2:$B$500='Suivi quotidien'!A731)*('Hrs 2021'!$A$2:$A$500='Suivi quotidien'!G731)*('Hrs 2021'!$E$2:$E$500*1))=0,"-",SUMPRODUCT(('Hrs 2021'!$B$2:$B$500='Suivi quotidien'!A731)*('Hrs 2021'!$A$2:$A$500='Suivi quotidien'!G731)*('Hrs 2021'!$F$2:$F$500*1)))</f>
        <v>-</v>
      </c>
      <c r="W731" s="184" t="str">
        <f>IFERROR(O731/V731,"-")</f>
        <v>-</v>
      </c>
      <c r="X731" s="180" t="str" cm="1">
        <f t="array" ref="X731">IF(SUMPRODUCT(('Hrs 2022'!$C$2:$C$500='Suivi quotidien'!A731)*('Hrs 2022'!$B$2:$B$500='Suivi quotidien'!G731)*('Hrs 2022'!$F$2:$F$500*1))=0,"-",SUMPRODUCT(('Hrs 2022'!$C$2:$C$500='Suivi quotidien'!A731)*('Hrs 2022'!$B$2:$B$500='Suivi quotidien'!G731)*('Hrs 2022'!$F$2:$F$500*1)))</f>
        <v>-</v>
      </c>
      <c r="Y731" s="184" t="str">
        <f>IFERROR(O731/X731,"-")</f>
        <v>-</v>
      </c>
      <c r="Z731" s="153" t="s">
        <v>109</v>
      </c>
      <c r="AA731" s="184" t="str">
        <f>IFERROR(O731/Z731,"-")</f>
        <v>-</v>
      </c>
      <c r="AB731" s="156" t="s">
        <v>109</v>
      </c>
      <c r="AC731" s="181" t="s">
        <v>334</v>
      </c>
    </row>
    <row r="732" spans="1:29" ht="30" x14ac:dyDescent="0.25">
      <c r="A732" s="185"/>
      <c r="B732" s="68"/>
      <c r="L732" s="76"/>
      <c r="O732" s="149" t="str">
        <f>IFERROR(IF(N732="","",(N732+(0.16*N732))),"-")</f>
        <v/>
      </c>
      <c r="P732" s="153" t="s">
        <v>109</v>
      </c>
      <c r="Q732" s="184" t="str">
        <f>IFERROR(N732/P732,"-")</f>
        <v>-</v>
      </c>
      <c r="R732" s="153" t="str" cm="1">
        <f t="array" ref="R732">IFERROR(IF(SUMPRODUCT(('Hrs 2021'!$I$2:$I$500='Suivi quotidien'!A732)*('Hrs 2021'!$H$2:$H$500='Suivi quotidien'!G732)*('Hrs 2021'!$J$2:$J$500*1))=0,"",SUMPRODUCT(('Hrs 2021'!$I$2:$I$500='Suivi quotidien'!A732)*('Hrs 2021'!$H$2:$H$500='Suivi quotidien'!G732)*('Hrs 2021'!$J$2:$J$500*1)))/60,"-")</f>
        <v>-</v>
      </c>
      <c r="S732" s="184" t="str">
        <f>IFERROR(N732/R732,"-")</f>
        <v>-</v>
      </c>
      <c r="T732" s="180" t="str" cm="1">
        <f t="array" ref="T732">IF(SUMPRODUCT(('Hrs 2021'!$B$2:$B$500='Suivi quotidien'!A732)*('Hrs 2021'!$A$2:$A$500='Suivi quotidien'!G732)*('Hrs 2021'!$E$2:$E$500*1))=0,"-",SUMPRODUCT(('Hrs 2021'!$B$2:$B$500='Suivi quotidien'!A732)*('Hrs 2021'!$A$2:$A$500='Suivi quotidien'!G732)*('Hrs 2021'!$E$2:$E$500*1)))</f>
        <v>-</v>
      </c>
      <c r="U732" s="184" t="str">
        <f>IFERROR(O732/T732,"-")</f>
        <v>-</v>
      </c>
      <c r="V732" s="153" t="str" cm="1">
        <f t="array" ref="V732">IF(SUMPRODUCT(('Hrs 2021'!$B$2:$B$500='Suivi quotidien'!A732)*('Hrs 2021'!$A$2:$A$500='Suivi quotidien'!G732)*('Hrs 2021'!$E$2:$E$500*1))=0,"-",SUMPRODUCT(('Hrs 2021'!$B$2:$B$500='Suivi quotidien'!A732)*('Hrs 2021'!$A$2:$A$500='Suivi quotidien'!G732)*('Hrs 2021'!$F$2:$F$500*1)))</f>
        <v>-</v>
      </c>
      <c r="W732" s="184" t="str">
        <f>IFERROR(O732/V732,"-")</f>
        <v>-</v>
      </c>
      <c r="X732" s="180" t="str" cm="1">
        <f t="array" ref="X732">IF(SUMPRODUCT(('Hrs 2022'!$C$2:$C$500='Suivi quotidien'!A732)*('Hrs 2022'!$B$2:$B$500='Suivi quotidien'!G732)*('Hrs 2022'!$F$2:$F$500*1))=0,"-",SUMPRODUCT(('Hrs 2022'!$C$2:$C$500='Suivi quotidien'!A732)*('Hrs 2022'!$B$2:$B$500='Suivi quotidien'!G732)*('Hrs 2022'!$F$2:$F$500*1)))</f>
        <v>-</v>
      </c>
      <c r="Y732" s="184" t="str">
        <f>IFERROR(O732/X732,"-")</f>
        <v>-</v>
      </c>
      <c r="Z732" s="153" t="s">
        <v>109</v>
      </c>
      <c r="AA732" s="184" t="str">
        <f>IFERROR(O732/Z732,"-")</f>
        <v>-</v>
      </c>
      <c r="AB732" s="156" t="s">
        <v>109</v>
      </c>
      <c r="AC732" s="181" t="s">
        <v>334</v>
      </c>
    </row>
    <row r="733" spans="1:29" ht="30" x14ac:dyDescent="0.25">
      <c r="A733" s="185"/>
      <c r="B733" s="68"/>
      <c r="L733" s="76"/>
      <c r="O733" s="149" t="str">
        <f>IFERROR(IF(N733="","",(N733+(0.16*N733))),"-")</f>
        <v/>
      </c>
      <c r="P733" s="153" t="s">
        <v>109</v>
      </c>
      <c r="Q733" s="184" t="str">
        <f>IFERROR(N733/P733,"-")</f>
        <v>-</v>
      </c>
      <c r="R733" s="153" t="str" cm="1">
        <f t="array" ref="R733">IFERROR(IF(SUMPRODUCT(('Hrs 2021'!$I$2:$I$500='Suivi quotidien'!A733)*('Hrs 2021'!$H$2:$H$500='Suivi quotidien'!G733)*('Hrs 2021'!$J$2:$J$500*1))=0,"",SUMPRODUCT(('Hrs 2021'!$I$2:$I$500='Suivi quotidien'!A733)*('Hrs 2021'!$H$2:$H$500='Suivi quotidien'!G733)*('Hrs 2021'!$J$2:$J$500*1)))/60,"-")</f>
        <v>-</v>
      </c>
      <c r="S733" s="184" t="str">
        <f>IFERROR(N733/R733,"-")</f>
        <v>-</v>
      </c>
      <c r="T733" s="180" t="str" cm="1">
        <f t="array" ref="T733">IF(SUMPRODUCT(('Hrs 2021'!$B$2:$B$500='Suivi quotidien'!A733)*('Hrs 2021'!$A$2:$A$500='Suivi quotidien'!G733)*('Hrs 2021'!$E$2:$E$500*1))=0,"-",SUMPRODUCT(('Hrs 2021'!$B$2:$B$500='Suivi quotidien'!A733)*('Hrs 2021'!$A$2:$A$500='Suivi quotidien'!G733)*('Hrs 2021'!$E$2:$E$500*1)))</f>
        <v>-</v>
      </c>
      <c r="U733" s="184" t="str">
        <f>IFERROR(O733/T733,"-")</f>
        <v>-</v>
      </c>
      <c r="V733" s="153" t="str" cm="1">
        <f t="array" ref="V733">IF(SUMPRODUCT(('Hrs 2021'!$B$2:$B$500='Suivi quotidien'!A733)*('Hrs 2021'!$A$2:$A$500='Suivi quotidien'!G733)*('Hrs 2021'!$E$2:$E$500*1))=0,"-",SUMPRODUCT(('Hrs 2021'!$B$2:$B$500='Suivi quotidien'!A733)*('Hrs 2021'!$A$2:$A$500='Suivi quotidien'!G733)*('Hrs 2021'!$F$2:$F$500*1)))</f>
        <v>-</v>
      </c>
      <c r="W733" s="184" t="str">
        <f>IFERROR(O733/V733,"-")</f>
        <v>-</v>
      </c>
      <c r="X733" s="180" t="str" cm="1">
        <f t="array" ref="X733">IF(SUMPRODUCT(('Hrs 2022'!$C$2:$C$500='Suivi quotidien'!A733)*('Hrs 2022'!$B$2:$B$500='Suivi quotidien'!G733)*('Hrs 2022'!$F$2:$F$500*1))=0,"-",SUMPRODUCT(('Hrs 2022'!$C$2:$C$500='Suivi quotidien'!A733)*('Hrs 2022'!$B$2:$B$500='Suivi quotidien'!G733)*('Hrs 2022'!$F$2:$F$500*1)))</f>
        <v>-</v>
      </c>
      <c r="Y733" s="184" t="str">
        <f>IFERROR(O733/X733,"-")</f>
        <v>-</v>
      </c>
      <c r="Z733" s="153" t="s">
        <v>109</v>
      </c>
      <c r="AA733" s="184" t="str">
        <f>IFERROR(O733/Z733,"-")</f>
        <v>-</v>
      </c>
      <c r="AB733" s="156" t="s">
        <v>109</v>
      </c>
      <c r="AC733" s="181" t="s">
        <v>334</v>
      </c>
    </row>
    <row r="734" spans="1:29" ht="30" x14ac:dyDescent="0.25">
      <c r="A734" s="185"/>
      <c r="B734" s="68"/>
      <c r="L734" s="76"/>
      <c r="O734" s="149" t="str">
        <f>IFERROR(IF(N734="","",(N734+(0.16*N734))),"-")</f>
        <v/>
      </c>
      <c r="P734" s="153" t="s">
        <v>109</v>
      </c>
      <c r="Q734" s="184" t="str">
        <f>IFERROR(N734/P734,"-")</f>
        <v>-</v>
      </c>
      <c r="R734" s="153" t="str" cm="1">
        <f t="array" ref="R734">IFERROR(IF(SUMPRODUCT(('Hrs 2021'!$I$2:$I$500='Suivi quotidien'!A734)*('Hrs 2021'!$H$2:$H$500='Suivi quotidien'!G734)*('Hrs 2021'!$J$2:$J$500*1))=0,"",SUMPRODUCT(('Hrs 2021'!$I$2:$I$500='Suivi quotidien'!A734)*('Hrs 2021'!$H$2:$H$500='Suivi quotidien'!G734)*('Hrs 2021'!$J$2:$J$500*1)))/60,"-")</f>
        <v>-</v>
      </c>
      <c r="S734" s="184" t="str">
        <f>IFERROR(N734/R734,"-")</f>
        <v>-</v>
      </c>
      <c r="T734" s="180" t="str" cm="1">
        <f t="array" ref="T734">IF(SUMPRODUCT(('Hrs 2021'!$B$2:$B$500='Suivi quotidien'!A734)*('Hrs 2021'!$A$2:$A$500='Suivi quotidien'!G734)*('Hrs 2021'!$E$2:$E$500*1))=0,"-",SUMPRODUCT(('Hrs 2021'!$B$2:$B$500='Suivi quotidien'!A734)*('Hrs 2021'!$A$2:$A$500='Suivi quotidien'!G734)*('Hrs 2021'!$E$2:$E$500*1)))</f>
        <v>-</v>
      </c>
      <c r="U734" s="184" t="str">
        <f>IFERROR(O734/T734,"-")</f>
        <v>-</v>
      </c>
      <c r="V734" s="153" t="str" cm="1">
        <f t="array" ref="V734">IF(SUMPRODUCT(('Hrs 2021'!$B$2:$B$500='Suivi quotidien'!A734)*('Hrs 2021'!$A$2:$A$500='Suivi quotidien'!G734)*('Hrs 2021'!$E$2:$E$500*1))=0,"-",SUMPRODUCT(('Hrs 2021'!$B$2:$B$500='Suivi quotidien'!A734)*('Hrs 2021'!$A$2:$A$500='Suivi quotidien'!G734)*('Hrs 2021'!$F$2:$F$500*1)))</f>
        <v>-</v>
      </c>
      <c r="W734" s="184" t="str">
        <f>IFERROR(O734/V734,"-")</f>
        <v>-</v>
      </c>
      <c r="X734" s="180" t="str" cm="1">
        <f t="array" ref="X734">IF(SUMPRODUCT(('Hrs 2022'!$C$2:$C$500='Suivi quotidien'!A734)*('Hrs 2022'!$B$2:$B$500='Suivi quotidien'!G734)*('Hrs 2022'!$F$2:$F$500*1))=0,"-",SUMPRODUCT(('Hrs 2022'!$C$2:$C$500='Suivi quotidien'!A734)*('Hrs 2022'!$B$2:$B$500='Suivi quotidien'!G734)*('Hrs 2022'!$F$2:$F$500*1)))</f>
        <v>-</v>
      </c>
      <c r="Y734" s="184" t="str">
        <f>IFERROR(O734/X734,"-")</f>
        <v>-</v>
      </c>
      <c r="Z734" s="153" t="s">
        <v>109</v>
      </c>
      <c r="AA734" s="184" t="str">
        <f>IFERROR(O734/Z734,"-")</f>
        <v>-</v>
      </c>
      <c r="AB734" s="156" t="s">
        <v>109</v>
      </c>
      <c r="AC734" s="181" t="s">
        <v>334</v>
      </c>
    </row>
    <row r="735" spans="1:29" ht="30" x14ac:dyDescent="0.25">
      <c r="A735" s="185"/>
      <c r="B735" s="68"/>
      <c r="L735" s="76"/>
      <c r="O735" s="149" t="str">
        <f>IFERROR(IF(N735="","",(N735+(0.16*N735))),"-")</f>
        <v/>
      </c>
      <c r="P735" s="153" t="s">
        <v>109</v>
      </c>
      <c r="Q735" s="184" t="str">
        <f>IFERROR(N735/P735,"-")</f>
        <v>-</v>
      </c>
      <c r="R735" s="153" t="str" cm="1">
        <f t="array" ref="R735">IFERROR(IF(SUMPRODUCT(('Hrs 2021'!$I$2:$I$500='Suivi quotidien'!A735)*('Hrs 2021'!$H$2:$H$500='Suivi quotidien'!G735)*('Hrs 2021'!$J$2:$J$500*1))=0,"",SUMPRODUCT(('Hrs 2021'!$I$2:$I$500='Suivi quotidien'!A735)*('Hrs 2021'!$H$2:$H$500='Suivi quotidien'!G735)*('Hrs 2021'!$J$2:$J$500*1)))/60,"-")</f>
        <v>-</v>
      </c>
      <c r="S735" s="184" t="str">
        <f>IFERROR(N735/R735,"-")</f>
        <v>-</v>
      </c>
      <c r="T735" s="180" t="str" cm="1">
        <f t="array" ref="T735">IF(SUMPRODUCT(('Hrs 2021'!$B$2:$B$500='Suivi quotidien'!A735)*('Hrs 2021'!$A$2:$A$500='Suivi quotidien'!G735)*('Hrs 2021'!$E$2:$E$500*1))=0,"-",SUMPRODUCT(('Hrs 2021'!$B$2:$B$500='Suivi quotidien'!A735)*('Hrs 2021'!$A$2:$A$500='Suivi quotidien'!G735)*('Hrs 2021'!$E$2:$E$500*1)))</f>
        <v>-</v>
      </c>
      <c r="U735" s="184" t="str">
        <f>IFERROR(O735/T735,"-")</f>
        <v>-</v>
      </c>
      <c r="V735" s="153" t="str" cm="1">
        <f t="array" ref="V735">IF(SUMPRODUCT(('Hrs 2021'!$B$2:$B$500='Suivi quotidien'!A735)*('Hrs 2021'!$A$2:$A$500='Suivi quotidien'!G735)*('Hrs 2021'!$E$2:$E$500*1))=0,"-",SUMPRODUCT(('Hrs 2021'!$B$2:$B$500='Suivi quotidien'!A735)*('Hrs 2021'!$A$2:$A$500='Suivi quotidien'!G735)*('Hrs 2021'!$F$2:$F$500*1)))</f>
        <v>-</v>
      </c>
      <c r="W735" s="184" t="str">
        <f>IFERROR(O735/V735,"-")</f>
        <v>-</v>
      </c>
      <c r="X735" s="180" t="str" cm="1">
        <f t="array" ref="X735">IF(SUMPRODUCT(('Hrs 2022'!$C$2:$C$500='Suivi quotidien'!A735)*('Hrs 2022'!$B$2:$B$500='Suivi quotidien'!G735)*('Hrs 2022'!$F$2:$F$500*1))=0,"-",SUMPRODUCT(('Hrs 2022'!$C$2:$C$500='Suivi quotidien'!A735)*('Hrs 2022'!$B$2:$B$500='Suivi quotidien'!G735)*('Hrs 2022'!$F$2:$F$500*1)))</f>
        <v>-</v>
      </c>
      <c r="Y735" s="184" t="str">
        <f>IFERROR(O735/X735,"-")</f>
        <v>-</v>
      </c>
      <c r="Z735" s="153" t="s">
        <v>109</v>
      </c>
      <c r="AA735" s="184" t="str">
        <f>IFERROR(O735/Z735,"-")</f>
        <v>-</v>
      </c>
      <c r="AB735" s="156" t="s">
        <v>109</v>
      </c>
      <c r="AC735" s="181" t="s">
        <v>334</v>
      </c>
    </row>
    <row r="736" spans="1:29" ht="30" x14ac:dyDescent="0.25">
      <c r="A736" s="185"/>
      <c r="B736" s="68"/>
      <c r="L736" s="76"/>
      <c r="O736" s="149" t="str">
        <f>IFERROR(IF(N736="","",(N736+(0.16*N736))),"-")</f>
        <v/>
      </c>
      <c r="P736" s="153" t="s">
        <v>109</v>
      </c>
      <c r="Q736" s="184" t="str">
        <f>IFERROR(N736/P736,"-")</f>
        <v>-</v>
      </c>
      <c r="R736" s="153" t="str" cm="1">
        <f t="array" ref="R736">IFERROR(IF(SUMPRODUCT(('Hrs 2021'!$I$2:$I$500='Suivi quotidien'!A736)*('Hrs 2021'!$H$2:$H$500='Suivi quotidien'!G736)*('Hrs 2021'!$J$2:$J$500*1))=0,"",SUMPRODUCT(('Hrs 2021'!$I$2:$I$500='Suivi quotidien'!A736)*('Hrs 2021'!$H$2:$H$500='Suivi quotidien'!G736)*('Hrs 2021'!$J$2:$J$500*1)))/60,"-")</f>
        <v>-</v>
      </c>
      <c r="S736" s="184" t="str">
        <f>IFERROR(N736/R736,"-")</f>
        <v>-</v>
      </c>
      <c r="T736" s="180" t="str" cm="1">
        <f t="array" ref="T736">IF(SUMPRODUCT(('Hrs 2021'!$B$2:$B$500='Suivi quotidien'!A736)*('Hrs 2021'!$A$2:$A$500='Suivi quotidien'!G736)*('Hrs 2021'!$E$2:$E$500*1))=0,"-",SUMPRODUCT(('Hrs 2021'!$B$2:$B$500='Suivi quotidien'!A736)*('Hrs 2021'!$A$2:$A$500='Suivi quotidien'!G736)*('Hrs 2021'!$E$2:$E$500*1)))</f>
        <v>-</v>
      </c>
      <c r="U736" s="184" t="str">
        <f>IFERROR(O736/T736,"-")</f>
        <v>-</v>
      </c>
      <c r="V736" s="153" t="str" cm="1">
        <f t="array" ref="V736">IF(SUMPRODUCT(('Hrs 2021'!$B$2:$B$500='Suivi quotidien'!A736)*('Hrs 2021'!$A$2:$A$500='Suivi quotidien'!G736)*('Hrs 2021'!$E$2:$E$500*1))=0,"-",SUMPRODUCT(('Hrs 2021'!$B$2:$B$500='Suivi quotidien'!A736)*('Hrs 2021'!$A$2:$A$500='Suivi quotidien'!G736)*('Hrs 2021'!$F$2:$F$500*1)))</f>
        <v>-</v>
      </c>
      <c r="W736" s="184" t="str">
        <f>IFERROR(O736/V736,"-")</f>
        <v>-</v>
      </c>
      <c r="X736" s="180" t="str" cm="1">
        <f t="array" ref="X736">IF(SUMPRODUCT(('Hrs 2022'!$C$2:$C$500='Suivi quotidien'!A736)*('Hrs 2022'!$B$2:$B$500='Suivi quotidien'!G736)*('Hrs 2022'!$F$2:$F$500*1))=0,"-",SUMPRODUCT(('Hrs 2022'!$C$2:$C$500='Suivi quotidien'!A736)*('Hrs 2022'!$B$2:$B$500='Suivi quotidien'!G736)*('Hrs 2022'!$F$2:$F$500*1)))</f>
        <v>-</v>
      </c>
      <c r="Y736" s="184" t="str">
        <f>IFERROR(O736/X736,"-")</f>
        <v>-</v>
      </c>
      <c r="Z736" s="153" t="s">
        <v>109</v>
      </c>
      <c r="AA736" s="184" t="str">
        <f>IFERROR(O736/Z736,"-")</f>
        <v>-</v>
      </c>
      <c r="AB736" s="156" t="s">
        <v>109</v>
      </c>
      <c r="AC736" s="181" t="s">
        <v>334</v>
      </c>
    </row>
    <row r="737" spans="1:29" ht="30" x14ac:dyDescent="0.25">
      <c r="A737" s="185"/>
      <c r="B737" s="68"/>
      <c r="L737" s="76"/>
      <c r="O737" s="149" t="str">
        <f>IFERROR(IF(N737="","",(N737+(0.16*N737))),"-")</f>
        <v/>
      </c>
      <c r="P737" s="153" t="s">
        <v>109</v>
      </c>
      <c r="Q737" s="184" t="str">
        <f>IFERROR(N737/P737,"-")</f>
        <v>-</v>
      </c>
      <c r="R737" s="153" t="str" cm="1">
        <f t="array" ref="R737">IFERROR(IF(SUMPRODUCT(('Hrs 2021'!$I$2:$I$500='Suivi quotidien'!A737)*('Hrs 2021'!$H$2:$H$500='Suivi quotidien'!G737)*('Hrs 2021'!$J$2:$J$500*1))=0,"",SUMPRODUCT(('Hrs 2021'!$I$2:$I$500='Suivi quotidien'!A737)*('Hrs 2021'!$H$2:$H$500='Suivi quotidien'!G737)*('Hrs 2021'!$J$2:$J$500*1)))/60,"-")</f>
        <v>-</v>
      </c>
      <c r="S737" s="184" t="str">
        <f>IFERROR(N737/R737,"-")</f>
        <v>-</v>
      </c>
      <c r="T737" s="180" t="str" cm="1">
        <f t="array" ref="T737">IF(SUMPRODUCT(('Hrs 2021'!$B$2:$B$500='Suivi quotidien'!A737)*('Hrs 2021'!$A$2:$A$500='Suivi quotidien'!G737)*('Hrs 2021'!$E$2:$E$500*1))=0,"-",SUMPRODUCT(('Hrs 2021'!$B$2:$B$500='Suivi quotidien'!A737)*('Hrs 2021'!$A$2:$A$500='Suivi quotidien'!G737)*('Hrs 2021'!$E$2:$E$500*1)))</f>
        <v>-</v>
      </c>
      <c r="U737" s="184" t="str">
        <f>IFERROR(O737/T737,"-")</f>
        <v>-</v>
      </c>
      <c r="V737" s="153" t="str" cm="1">
        <f t="array" ref="V737">IF(SUMPRODUCT(('Hrs 2021'!$B$2:$B$500='Suivi quotidien'!A737)*('Hrs 2021'!$A$2:$A$500='Suivi quotidien'!G737)*('Hrs 2021'!$E$2:$E$500*1))=0,"-",SUMPRODUCT(('Hrs 2021'!$B$2:$B$500='Suivi quotidien'!A737)*('Hrs 2021'!$A$2:$A$500='Suivi quotidien'!G737)*('Hrs 2021'!$F$2:$F$500*1)))</f>
        <v>-</v>
      </c>
      <c r="W737" s="184" t="str">
        <f>IFERROR(O737/V737,"-")</f>
        <v>-</v>
      </c>
      <c r="X737" s="180" t="str" cm="1">
        <f t="array" ref="X737">IF(SUMPRODUCT(('Hrs 2022'!$C$2:$C$500='Suivi quotidien'!A737)*('Hrs 2022'!$B$2:$B$500='Suivi quotidien'!G737)*('Hrs 2022'!$F$2:$F$500*1))=0,"-",SUMPRODUCT(('Hrs 2022'!$C$2:$C$500='Suivi quotidien'!A737)*('Hrs 2022'!$B$2:$B$500='Suivi quotidien'!G737)*('Hrs 2022'!$F$2:$F$500*1)))</f>
        <v>-</v>
      </c>
      <c r="Y737" s="184" t="str">
        <f>IFERROR(O737/X737,"-")</f>
        <v>-</v>
      </c>
      <c r="Z737" s="153" t="s">
        <v>109</v>
      </c>
      <c r="AA737" s="184" t="str">
        <f>IFERROR(O737/Z737,"-")</f>
        <v>-</v>
      </c>
      <c r="AB737" s="156" t="s">
        <v>109</v>
      </c>
      <c r="AC737" s="181" t="s">
        <v>334</v>
      </c>
    </row>
    <row r="738" spans="1:29" ht="30" x14ac:dyDescent="0.25">
      <c r="A738" s="185"/>
      <c r="B738" s="68"/>
      <c r="L738" s="76"/>
      <c r="O738" s="149" t="str">
        <f>IFERROR(IF(N738="","",(N738+(0.16*N738))),"-")</f>
        <v/>
      </c>
      <c r="P738" s="153" t="s">
        <v>109</v>
      </c>
      <c r="Q738" s="184" t="str">
        <f>IFERROR(N738/P738,"-")</f>
        <v>-</v>
      </c>
      <c r="R738" s="153" t="str" cm="1">
        <f t="array" ref="R738">IFERROR(IF(SUMPRODUCT(('Hrs 2021'!$I$2:$I$500='Suivi quotidien'!A738)*('Hrs 2021'!$H$2:$H$500='Suivi quotidien'!G738)*('Hrs 2021'!$J$2:$J$500*1))=0,"",SUMPRODUCT(('Hrs 2021'!$I$2:$I$500='Suivi quotidien'!A738)*('Hrs 2021'!$H$2:$H$500='Suivi quotidien'!G738)*('Hrs 2021'!$J$2:$J$500*1)))/60,"-")</f>
        <v>-</v>
      </c>
      <c r="S738" s="184" t="str">
        <f>IFERROR(N738/R738,"-")</f>
        <v>-</v>
      </c>
      <c r="T738" s="180" t="str" cm="1">
        <f t="array" ref="T738">IF(SUMPRODUCT(('Hrs 2021'!$B$2:$B$500='Suivi quotidien'!A738)*('Hrs 2021'!$A$2:$A$500='Suivi quotidien'!G738)*('Hrs 2021'!$E$2:$E$500*1))=0,"-",SUMPRODUCT(('Hrs 2021'!$B$2:$B$500='Suivi quotidien'!A738)*('Hrs 2021'!$A$2:$A$500='Suivi quotidien'!G738)*('Hrs 2021'!$E$2:$E$500*1)))</f>
        <v>-</v>
      </c>
      <c r="U738" s="184" t="str">
        <f>IFERROR(O738/T738,"-")</f>
        <v>-</v>
      </c>
      <c r="V738" s="153" t="str" cm="1">
        <f t="array" ref="V738">IF(SUMPRODUCT(('Hrs 2021'!$B$2:$B$500='Suivi quotidien'!A738)*('Hrs 2021'!$A$2:$A$500='Suivi quotidien'!G738)*('Hrs 2021'!$E$2:$E$500*1))=0,"-",SUMPRODUCT(('Hrs 2021'!$B$2:$B$500='Suivi quotidien'!A738)*('Hrs 2021'!$A$2:$A$500='Suivi quotidien'!G738)*('Hrs 2021'!$F$2:$F$500*1)))</f>
        <v>-</v>
      </c>
      <c r="W738" s="184" t="str">
        <f>IFERROR(O738/V738,"-")</f>
        <v>-</v>
      </c>
      <c r="X738" s="180" t="str" cm="1">
        <f t="array" ref="X738">IF(SUMPRODUCT(('Hrs 2022'!$C$2:$C$500='Suivi quotidien'!A738)*('Hrs 2022'!$B$2:$B$500='Suivi quotidien'!G738)*('Hrs 2022'!$F$2:$F$500*1))=0,"-",SUMPRODUCT(('Hrs 2022'!$C$2:$C$500='Suivi quotidien'!A738)*('Hrs 2022'!$B$2:$B$500='Suivi quotidien'!G738)*('Hrs 2022'!$F$2:$F$500*1)))</f>
        <v>-</v>
      </c>
      <c r="Y738" s="184" t="str">
        <f>IFERROR(O738/X738,"-")</f>
        <v>-</v>
      </c>
      <c r="Z738" s="153" t="s">
        <v>109</v>
      </c>
      <c r="AA738" s="184" t="str">
        <f>IFERROR(O738/Z738,"-")</f>
        <v>-</v>
      </c>
      <c r="AB738" s="156" t="s">
        <v>109</v>
      </c>
      <c r="AC738" s="181" t="s">
        <v>334</v>
      </c>
    </row>
    <row r="739" spans="1:29" ht="30" x14ac:dyDescent="0.25">
      <c r="A739" s="185"/>
      <c r="B739" s="68"/>
      <c r="L739" s="76"/>
      <c r="O739" s="149" t="str">
        <f>IFERROR(IF(N739="","",(N739+(0.16*N739))),"-")</f>
        <v/>
      </c>
      <c r="P739" s="153" t="s">
        <v>109</v>
      </c>
      <c r="Q739" s="184" t="str">
        <f>IFERROR(N739/P739,"-")</f>
        <v>-</v>
      </c>
      <c r="R739" s="153" t="str" cm="1">
        <f t="array" ref="R739">IFERROR(IF(SUMPRODUCT(('Hrs 2021'!$I$2:$I$500='Suivi quotidien'!A739)*('Hrs 2021'!$H$2:$H$500='Suivi quotidien'!G739)*('Hrs 2021'!$J$2:$J$500*1))=0,"",SUMPRODUCT(('Hrs 2021'!$I$2:$I$500='Suivi quotidien'!A739)*('Hrs 2021'!$H$2:$H$500='Suivi quotidien'!G739)*('Hrs 2021'!$J$2:$J$500*1)))/60,"-")</f>
        <v>-</v>
      </c>
      <c r="S739" s="184" t="str">
        <f>IFERROR(N739/R739,"-")</f>
        <v>-</v>
      </c>
      <c r="T739" s="180" t="str" cm="1">
        <f t="array" ref="T739">IF(SUMPRODUCT(('Hrs 2021'!$B$2:$B$500='Suivi quotidien'!A739)*('Hrs 2021'!$A$2:$A$500='Suivi quotidien'!G739)*('Hrs 2021'!$E$2:$E$500*1))=0,"-",SUMPRODUCT(('Hrs 2021'!$B$2:$B$500='Suivi quotidien'!A739)*('Hrs 2021'!$A$2:$A$500='Suivi quotidien'!G739)*('Hrs 2021'!$E$2:$E$500*1)))</f>
        <v>-</v>
      </c>
      <c r="U739" s="184" t="str">
        <f>IFERROR(O739/T739,"-")</f>
        <v>-</v>
      </c>
      <c r="V739" s="153" t="str" cm="1">
        <f t="array" ref="V739">IF(SUMPRODUCT(('Hrs 2021'!$B$2:$B$500='Suivi quotidien'!A739)*('Hrs 2021'!$A$2:$A$500='Suivi quotidien'!G739)*('Hrs 2021'!$E$2:$E$500*1))=0,"-",SUMPRODUCT(('Hrs 2021'!$B$2:$B$500='Suivi quotidien'!A739)*('Hrs 2021'!$A$2:$A$500='Suivi quotidien'!G739)*('Hrs 2021'!$F$2:$F$500*1)))</f>
        <v>-</v>
      </c>
      <c r="W739" s="184" t="str">
        <f>IFERROR(O739/V739,"-")</f>
        <v>-</v>
      </c>
      <c r="X739" s="180" t="str" cm="1">
        <f t="array" ref="X739">IF(SUMPRODUCT(('Hrs 2022'!$C$2:$C$500='Suivi quotidien'!A739)*('Hrs 2022'!$B$2:$B$500='Suivi quotidien'!G739)*('Hrs 2022'!$F$2:$F$500*1))=0,"-",SUMPRODUCT(('Hrs 2022'!$C$2:$C$500='Suivi quotidien'!A739)*('Hrs 2022'!$B$2:$B$500='Suivi quotidien'!G739)*('Hrs 2022'!$F$2:$F$500*1)))</f>
        <v>-</v>
      </c>
      <c r="Y739" s="184" t="str">
        <f>IFERROR(O739/X739,"-")</f>
        <v>-</v>
      </c>
      <c r="Z739" s="153" t="s">
        <v>109</v>
      </c>
      <c r="AA739" s="184" t="str">
        <f>IFERROR(O739/Z739,"-")</f>
        <v>-</v>
      </c>
      <c r="AB739" s="156" t="s">
        <v>109</v>
      </c>
      <c r="AC739" s="181" t="s">
        <v>334</v>
      </c>
    </row>
    <row r="740" spans="1:29" ht="30" x14ac:dyDescent="0.25">
      <c r="A740" s="185"/>
      <c r="B740" s="68"/>
      <c r="L740" s="76"/>
      <c r="O740" s="149" t="str">
        <f>IFERROR(IF(N740="","",(N740+(0.16*N740))),"-")</f>
        <v/>
      </c>
      <c r="P740" s="153" t="s">
        <v>109</v>
      </c>
      <c r="Q740" s="184" t="str">
        <f>IFERROR(N740/P740,"-")</f>
        <v>-</v>
      </c>
      <c r="R740" s="153" t="str" cm="1">
        <f t="array" ref="R740">IFERROR(IF(SUMPRODUCT(('Hrs 2021'!$I$2:$I$500='Suivi quotidien'!A740)*('Hrs 2021'!$H$2:$H$500='Suivi quotidien'!G740)*('Hrs 2021'!$J$2:$J$500*1))=0,"",SUMPRODUCT(('Hrs 2021'!$I$2:$I$500='Suivi quotidien'!A740)*('Hrs 2021'!$H$2:$H$500='Suivi quotidien'!G740)*('Hrs 2021'!$J$2:$J$500*1)))/60,"-")</f>
        <v>-</v>
      </c>
      <c r="S740" s="184" t="str">
        <f>IFERROR(N740/R740,"-")</f>
        <v>-</v>
      </c>
      <c r="T740" s="180" t="str" cm="1">
        <f t="array" ref="T740">IF(SUMPRODUCT(('Hrs 2021'!$B$2:$B$500='Suivi quotidien'!A740)*('Hrs 2021'!$A$2:$A$500='Suivi quotidien'!G740)*('Hrs 2021'!$E$2:$E$500*1))=0,"-",SUMPRODUCT(('Hrs 2021'!$B$2:$B$500='Suivi quotidien'!A740)*('Hrs 2021'!$A$2:$A$500='Suivi quotidien'!G740)*('Hrs 2021'!$E$2:$E$500*1)))</f>
        <v>-</v>
      </c>
      <c r="U740" s="184" t="str">
        <f>IFERROR(O740/T740,"-")</f>
        <v>-</v>
      </c>
      <c r="V740" s="153" t="str" cm="1">
        <f t="array" ref="V740">IF(SUMPRODUCT(('Hrs 2021'!$B$2:$B$500='Suivi quotidien'!A740)*('Hrs 2021'!$A$2:$A$500='Suivi quotidien'!G740)*('Hrs 2021'!$E$2:$E$500*1))=0,"-",SUMPRODUCT(('Hrs 2021'!$B$2:$B$500='Suivi quotidien'!A740)*('Hrs 2021'!$A$2:$A$500='Suivi quotidien'!G740)*('Hrs 2021'!$F$2:$F$500*1)))</f>
        <v>-</v>
      </c>
      <c r="W740" s="184" t="str">
        <f>IFERROR(O740/V740,"-")</f>
        <v>-</v>
      </c>
      <c r="X740" s="180" t="str" cm="1">
        <f t="array" ref="X740">IF(SUMPRODUCT(('Hrs 2022'!$C$2:$C$500='Suivi quotidien'!A740)*('Hrs 2022'!$B$2:$B$500='Suivi quotidien'!G740)*('Hrs 2022'!$F$2:$F$500*1))=0,"-",SUMPRODUCT(('Hrs 2022'!$C$2:$C$500='Suivi quotidien'!A740)*('Hrs 2022'!$B$2:$B$500='Suivi quotidien'!G740)*('Hrs 2022'!$F$2:$F$500*1)))</f>
        <v>-</v>
      </c>
      <c r="Y740" s="184" t="str">
        <f>IFERROR(O740/X740,"-")</f>
        <v>-</v>
      </c>
      <c r="Z740" s="153" t="s">
        <v>109</v>
      </c>
      <c r="AA740" s="184" t="str">
        <f>IFERROR(O740/Z740,"-")</f>
        <v>-</v>
      </c>
      <c r="AB740" s="156" t="s">
        <v>109</v>
      </c>
      <c r="AC740" s="181" t="s">
        <v>334</v>
      </c>
    </row>
    <row r="741" spans="1:29" ht="30" x14ac:dyDescent="0.25">
      <c r="A741" s="185"/>
      <c r="B741" s="68"/>
      <c r="L741" s="76"/>
      <c r="O741" s="149" t="str">
        <f>IFERROR(IF(N741="","",(N741+(0.16*N741))),"-")</f>
        <v/>
      </c>
      <c r="P741" s="153" t="s">
        <v>109</v>
      </c>
      <c r="Q741" s="184" t="str">
        <f>IFERROR(N741/P741,"-")</f>
        <v>-</v>
      </c>
      <c r="R741" s="153" t="str" cm="1">
        <f t="array" ref="R741">IFERROR(IF(SUMPRODUCT(('Hrs 2021'!$I$2:$I$500='Suivi quotidien'!A741)*('Hrs 2021'!$H$2:$H$500='Suivi quotidien'!G741)*('Hrs 2021'!$J$2:$J$500*1))=0,"",SUMPRODUCT(('Hrs 2021'!$I$2:$I$500='Suivi quotidien'!A741)*('Hrs 2021'!$H$2:$H$500='Suivi quotidien'!G741)*('Hrs 2021'!$J$2:$J$500*1)))/60,"-")</f>
        <v>-</v>
      </c>
      <c r="S741" s="184" t="str">
        <f>IFERROR(N741/R741,"-")</f>
        <v>-</v>
      </c>
      <c r="T741" s="180" t="str" cm="1">
        <f t="array" ref="T741">IF(SUMPRODUCT(('Hrs 2021'!$B$2:$B$500='Suivi quotidien'!A741)*('Hrs 2021'!$A$2:$A$500='Suivi quotidien'!G741)*('Hrs 2021'!$E$2:$E$500*1))=0,"-",SUMPRODUCT(('Hrs 2021'!$B$2:$B$500='Suivi quotidien'!A741)*('Hrs 2021'!$A$2:$A$500='Suivi quotidien'!G741)*('Hrs 2021'!$E$2:$E$500*1)))</f>
        <v>-</v>
      </c>
      <c r="U741" s="184" t="str">
        <f>IFERROR(O741/T741,"-")</f>
        <v>-</v>
      </c>
      <c r="V741" s="153" t="str" cm="1">
        <f t="array" ref="V741">IF(SUMPRODUCT(('Hrs 2021'!$B$2:$B$500='Suivi quotidien'!A741)*('Hrs 2021'!$A$2:$A$500='Suivi quotidien'!G741)*('Hrs 2021'!$E$2:$E$500*1))=0,"-",SUMPRODUCT(('Hrs 2021'!$B$2:$B$500='Suivi quotidien'!A741)*('Hrs 2021'!$A$2:$A$500='Suivi quotidien'!G741)*('Hrs 2021'!$F$2:$F$500*1)))</f>
        <v>-</v>
      </c>
      <c r="W741" s="184" t="str">
        <f>IFERROR(O741/V741,"-")</f>
        <v>-</v>
      </c>
      <c r="X741" s="180" t="str" cm="1">
        <f t="array" ref="X741">IF(SUMPRODUCT(('Hrs 2022'!$C$2:$C$500='Suivi quotidien'!A741)*('Hrs 2022'!$B$2:$B$500='Suivi quotidien'!G741)*('Hrs 2022'!$F$2:$F$500*1))=0,"-",SUMPRODUCT(('Hrs 2022'!$C$2:$C$500='Suivi quotidien'!A741)*('Hrs 2022'!$B$2:$B$500='Suivi quotidien'!G741)*('Hrs 2022'!$F$2:$F$500*1)))</f>
        <v>-</v>
      </c>
      <c r="Y741" s="184" t="str">
        <f>IFERROR(O741/X741,"-")</f>
        <v>-</v>
      </c>
      <c r="Z741" s="153" t="s">
        <v>109</v>
      </c>
      <c r="AA741" s="184" t="str">
        <f>IFERROR(O741/Z741,"-")</f>
        <v>-</v>
      </c>
      <c r="AB741" s="156" t="s">
        <v>109</v>
      </c>
      <c r="AC741" s="181" t="s">
        <v>334</v>
      </c>
    </row>
    <row r="742" spans="1:29" ht="30" x14ac:dyDescent="0.25">
      <c r="A742" s="185"/>
      <c r="B742" s="68"/>
      <c r="L742" s="76"/>
      <c r="O742" s="149" t="str">
        <f>IFERROR(IF(N742="","",(N742+(0.16*N742))),"-")</f>
        <v/>
      </c>
      <c r="P742" s="153" t="s">
        <v>109</v>
      </c>
      <c r="Q742" s="184" t="str">
        <f>IFERROR(N742/P742,"-")</f>
        <v>-</v>
      </c>
      <c r="R742" s="153" t="str" cm="1">
        <f t="array" ref="R742">IFERROR(IF(SUMPRODUCT(('Hrs 2021'!$I$2:$I$500='Suivi quotidien'!A742)*('Hrs 2021'!$H$2:$H$500='Suivi quotidien'!G742)*('Hrs 2021'!$J$2:$J$500*1))=0,"",SUMPRODUCT(('Hrs 2021'!$I$2:$I$500='Suivi quotidien'!A742)*('Hrs 2021'!$H$2:$H$500='Suivi quotidien'!G742)*('Hrs 2021'!$J$2:$J$500*1)))/60,"-")</f>
        <v>-</v>
      </c>
      <c r="S742" s="184" t="str">
        <f>IFERROR(N742/R742,"-")</f>
        <v>-</v>
      </c>
      <c r="T742" s="180" t="str" cm="1">
        <f t="array" ref="T742">IF(SUMPRODUCT(('Hrs 2021'!$B$2:$B$500='Suivi quotidien'!A742)*('Hrs 2021'!$A$2:$A$500='Suivi quotidien'!G742)*('Hrs 2021'!$E$2:$E$500*1))=0,"-",SUMPRODUCT(('Hrs 2021'!$B$2:$B$500='Suivi quotidien'!A742)*('Hrs 2021'!$A$2:$A$500='Suivi quotidien'!G742)*('Hrs 2021'!$E$2:$E$500*1)))</f>
        <v>-</v>
      </c>
      <c r="U742" s="184" t="str">
        <f>IFERROR(O742/T742,"-")</f>
        <v>-</v>
      </c>
      <c r="V742" s="153" t="str" cm="1">
        <f t="array" ref="V742">IF(SUMPRODUCT(('Hrs 2021'!$B$2:$B$500='Suivi quotidien'!A742)*('Hrs 2021'!$A$2:$A$500='Suivi quotidien'!G742)*('Hrs 2021'!$E$2:$E$500*1))=0,"-",SUMPRODUCT(('Hrs 2021'!$B$2:$B$500='Suivi quotidien'!A742)*('Hrs 2021'!$A$2:$A$500='Suivi quotidien'!G742)*('Hrs 2021'!$F$2:$F$500*1)))</f>
        <v>-</v>
      </c>
      <c r="W742" s="184" t="str">
        <f>IFERROR(O742/V742,"-")</f>
        <v>-</v>
      </c>
      <c r="X742" s="180" t="str" cm="1">
        <f t="array" ref="X742">IF(SUMPRODUCT(('Hrs 2022'!$C$2:$C$500='Suivi quotidien'!A742)*('Hrs 2022'!$B$2:$B$500='Suivi quotidien'!G742)*('Hrs 2022'!$F$2:$F$500*1))=0,"-",SUMPRODUCT(('Hrs 2022'!$C$2:$C$500='Suivi quotidien'!A742)*('Hrs 2022'!$B$2:$B$500='Suivi quotidien'!G742)*('Hrs 2022'!$F$2:$F$500*1)))</f>
        <v>-</v>
      </c>
      <c r="Y742" s="184" t="str">
        <f>IFERROR(O742/X742,"-")</f>
        <v>-</v>
      </c>
      <c r="Z742" s="153" t="s">
        <v>109</v>
      </c>
      <c r="AA742" s="184" t="str">
        <f>IFERROR(O742/Z742,"-")</f>
        <v>-</v>
      </c>
      <c r="AB742" s="156" t="s">
        <v>109</v>
      </c>
      <c r="AC742" s="181" t="s">
        <v>334</v>
      </c>
    </row>
    <row r="743" spans="1:29" ht="30" x14ac:dyDescent="0.25">
      <c r="A743" s="185"/>
      <c r="B743" s="68"/>
      <c r="L743" s="76"/>
      <c r="O743" s="149" t="str">
        <f>IFERROR(IF(N743="","",(N743+(0.16*N743))),"-")</f>
        <v/>
      </c>
      <c r="P743" s="153" t="s">
        <v>109</v>
      </c>
      <c r="Q743" s="184" t="str">
        <f>IFERROR(N743/P743,"-")</f>
        <v>-</v>
      </c>
      <c r="R743" s="153" t="str" cm="1">
        <f t="array" ref="R743">IFERROR(IF(SUMPRODUCT(('Hrs 2021'!$I$2:$I$500='Suivi quotidien'!A743)*('Hrs 2021'!$H$2:$H$500='Suivi quotidien'!G743)*('Hrs 2021'!$J$2:$J$500*1))=0,"",SUMPRODUCT(('Hrs 2021'!$I$2:$I$500='Suivi quotidien'!A743)*('Hrs 2021'!$H$2:$H$500='Suivi quotidien'!G743)*('Hrs 2021'!$J$2:$J$500*1)))/60,"-")</f>
        <v>-</v>
      </c>
      <c r="S743" s="184" t="str">
        <f>IFERROR(N743/R743,"-")</f>
        <v>-</v>
      </c>
      <c r="T743" s="180" t="str" cm="1">
        <f t="array" ref="T743">IF(SUMPRODUCT(('Hrs 2021'!$B$2:$B$500='Suivi quotidien'!A743)*('Hrs 2021'!$A$2:$A$500='Suivi quotidien'!G743)*('Hrs 2021'!$E$2:$E$500*1))=0,"-",SUMPRODUCT(('Hrs 2021'!$B$2:$B$500='Suivi quotidien'!A743)*('Hrs 2021'!$A$2:$A$500='Suivi quotidien'!G743)*('Hrs 2021'!$E$2:$E$500*1)))</f>
        <v>-</v>
      </c>
      <c r="U743" s="184" t="str">
        <f>IFERROR(O743/T743,"-")</f>
        <v>-</v>
      </c>
      <c r="V743" s="153" t="str" cm="1">
        <f t="array" ref="V743">IF(SUMPRODUCT(('Hrs 2021'!$B$2:$B$500='Suivi quotidien'!A743)*('Hrs 2021'!$A$2:$A$500='Suivi quotidien'!G743)*('Hrs 2021'!$E$2:$E$500*1))=0,"-",SUMPRODUCT(('Hrs 2021'!$B$2:$B$500='Suivi quotidien'!A743)*('Hrs 2021'!$A$2:$A$500='Suivi quotidien'!G743)*('Hrs 2021'!$F$2:$F$500*1)))</f>
        <v>-</v>
      </c>
      <c r="W743" s="184" t="str">
        <f>IFERROR(O743/V743,"-")</f>
        <v>-</v>
      </c>
      <c r="X743" s="180" t="str" cm="1">
        <f t="array" ref="X743">IF(SUMPRODUCT(('Hrs 2022'!$C$2:$C$500='Suivi quotidien'!A743)*('Hrs 2022'!$B$2:$B$500='Suivi quotidien'!G743)*('Hrs 2022'!$F$2:$F$500*1))=0,"-",SUMPRODUCT(('Hrs 2022'!$C$2:$C$500='Suivi quotidien'!A743)*('Hrs 2022'!$B$2:$B$500='Suivi quotidien'!G743)*('Hrs 2022'!$F$2:$F$500*1)))</f>
        <v>-</v>
      </c>
      <c r="Y743" s="184" t="str">
        <f>IFERROR(O743/X743,"-")</f>
        <v>-</v>
      </c>
      <c r="Z743" s="153" t="s">
        <v>109</v>
      </c>
      <c r="AA743" s="184" t="str">
        <f>IFERROR(O743/Z743,"-")</f>
        <v>-</v>
      </c>
      <c r="AB743" s="156" t="s">
        <v>109</v>
      </c>
      <c r="AC743" s="181" t="s">
        <v>334</v>
      </c>
    </row>
    <row r="744" spans="1:29" ht="30" x14ac:dyDescent="0.25">
      <c r="A744" s="185"/>
      <c r="B744" s="68"/>
      <c r="L744" s="76"/>
      <c r="O744" s="149" t="str">
        <f>IFERROR(IF(N744="","",(N744+(0.16*N744))),"-")</f>
        <v/>
      </c>
      <c r="P744" s="153" t="s">
        <v>109</v>
      </c>
      <c r="Q744" s="184" t="str">
        <f>IFERROR(N744/P744,"-")</f>
        <v>-</v>
      </c>
      <c r="R744" s="153" t="str" cm="1">
        <f t="array" ref="R744">IFERROR(IF(SUMPRODUCT(('Hrs 2021'!$I$2:$I$500='Suivi quotidien'!A744)*('Hrs 2021'!$H$2:$H$500='Suivi quotidien'!G744)*('Hrs 2021'!$J$2:$J$500*1))=0,"",SUMPRODUCT(('Hrs 2021'!$I$2:$I$500='Suivi quotidien'!A744)*('Hrs 2021'!$H$2:$H$500='Suivi quotidien'!G744)*('Hrs 2021'!$J$2:$J$500*1)))/60,"-")</f>
        <v>-</v>
      </c>
      <c r="S744" s="184" t="str">
        <f>IFERROR(N744/R744,"-")</f>
        <v>-</v>
      </c>
      <c r="T744" s="180" t="str" cm="1">
        <f t="array" ref="T744">IF(SUMPRODUCT(('Hrs 2021'!$B$2:$B$500='Suivi quotidien'!A744)*('Hrs 2021'!$A$2:$A$500='Suivi quotidien'!G744)*('Hrs 2021'!$E$2:$E$500*1))=0,"-",SUMPRODUCT(('Hrs 2021'!$B$2:$B$500='Suivi quotidien'!A744)*('Hrs 2021'!$A$2:$A$500='Suivi quotidien'!G744)*('Hrs 2021'!$E$2:$E$500*1)))</f>
        <v>-</v>
      </c>
      <c r="U744" s="184" t="str">
        <f>IFERROR(O744/T744,"-")</f>
        <v>-</v>
      </c>
      <c r="V744" s="153" t="str" cm="1">
        <f t="array" ref="V744">IF(SUMPRODUCT(('Hrs 2021'!$B$2:$B$500='Suivi quotidien'!A744)*('Hrs 2021'!$A$2:$A$500='Suivi quotidien'!G744)*('Hrs 2021'!$E$2:$E$500*1))=0,"-",SUMPRODUCT(('Hrs 2021'!$B$2:$B$500='Suivi quotidien'!A744)*('Hrs 2021'!$A$2:$A$500='Suivi quotidien'!G744)*('Hrs 2021'!$F$2:$F$500*1)))</f>
        <v>-</v>
      </c>
      <c r="W744" s="184" t="str">
        <f>IFERROR(O744/V744,"-")</f>
        <v>-</v>
      </c>
      <c r="X744" s="180" t="str" cm="1">
        <f t="array" ref="X744">IF(SUMPRODUCT(('Hrs 2022'!$C$2:$C$500='Suivi quotidien'!A744)*('Hrs 2022'!$B$2:$B$500='Suivi quotidien'!G744)*('Hrs 2022'!$F$2:$F$500*1))=0,"-",SUMPRODUCT(('Hrs 2022'!$C$2:$C$500='Suivi quotidien'!A744)*('Hrs 2022'!$B$2:$B$500='Suivi quotidien'!G744)*('Hrs 2022'!$F$2:$F$500*1)))</f>
        <v>-</v>
      </c>
      <c r="Y744" s="184" t="str">
        <f>IFERROR(O744/X744,"-")</f>
        <v>-</v>
      </c>
      <c r="Z744" s="153" t="s">
        <v>109</v>
      </c>
      <c r="AA744" s="184" t="str">
        <f>IFERROR(O744/Z744,"-")</f>
        <v>-</v>
      </c>
      <c r="AB744" s="156" t="s">
        <v>109</v>
      </c>
      <c r="AC744" s="181" t="s">
        <v>334</v>
      </c>
    </row>
    <row r="745" spans="1:29" ht="30" x14ac:dyDescent="0.25">
      <c r="A745" s="185"/>
      <c r="B745" s="68"/>
      <c r="L745" s="76"/>
      <c r="O745" s="149" t="str">
        <f>IFERROR(IF(N745="","",(N745+(0.16*N745))),"-")</f>
        <v/>
      </c>
      <c r="P745" s="153" t="s">
        <v>109</v>
      </c>
      <c r="Q745" s="184" t="str">
        <f>IFERROR(N745/P745,"-")</f>
        <v>-</v>
      </c>
      <c r="R745" s="153" t="str" cm="1">
        <f t="array" ref="R745">IFERROR(IF(SUMPRODUCT(('Hrs 2021'!$I$2:$I$500='Suivi quotidien'!A745)*('Hrs 2021'!$H$2:$H$500='Suivi quotidien'!G745)*('Hrs 2021'!$J$2:$J$500*1))=0,"",SUMPRODUCT(('Hrs 2021'!$I$2:$I$500='Suivi quotidien'!A745)*('Hrs 2021'!$H$2:$H$500='Suivi quotidien'!G745)*('Hrs 2021'!$J$2:$J$500*1)))/60,"-")</f>
        <v>-</v>
      </c>
      <c r="S745" s="184" t="str">
        <f>IFERROR(N745/R745,"-")</f>
        <v>-</v>
      </c>
      <c r="T745" s="180" t="str" cm="1">
        <f t="array" ref="T745">IF(SUMPRODUCT(('Hrs 2021'!$B$2:$B$500='Suivi quotidien'!A745)*('Hrs 2021'!$A$2:$A$500='Suivi quotidien'!G745)*('Hrs 2021'!$E$2:$E$500*1))=0,"-",SUMPRODUCT(('Hrs 2021'!$B$2:$B$500='Suivi quotidien'!A745)*('Hrs 2021'!$A$2:$A$500='Suivi quotidien'!G745)*('Hrs 2021'!$E$2:$E$500*1)))</f>
        <v>-</v>
      </c>
      <c r="U745" s="184" t="str">
        <f>IFERROR(O745/T745,"-")</f>
        <v>-</v>
      </c>
      <c r="V745" s="153" t="str" cm="1">
        <f t="array" ref="V745">IF(SUMPRODUCT(('Hrs 2021'!$B$2:$B$500='Suivi quotidien'!A745)*('Hrs 2021'!$A$2:$A$500='Suivi quotidien'!G745)*('Hrs 2021'!$E$2:$E$500*1))=0,"-",SUMPRODUCT(('Hrs 2021'!$B$2:$B$500='Suivi quotidien'!A745)*('Hrs 2021'!$A$2:$A$500='Suivi quotidien'!G745)*('Hrs 2021'!$F$2:$F$500*1)))</f>
        <v>-</v>
      </c>
      <c r="W745" s="184" t="str">
        <f>IFERROR(O745/V745,"-")</f>
        <v>-</v>
      </c>
      <c r="X745" s="180" t="str" cm="1">
        <f t="array" ref="X745">IF(SUMPRODUCT(('Hrs 2022'!$C$2:$C$500='Suivi quotidien'!A745)*('Hrs 2022'!$B$2:$B$500='Suivi quotidien'!G745)*('Hrs 2022'!$F$2:$F$500*1))=0,"-",SUMPRODUCT(('Hrs 2022'!$C$2:$C$500='Suivi quotidien'!A745)*('Hrs 2022'!$B$2:$B$500='Suivi quotidien'!G745)*('Hrs 2022'!$F$2:$F$500*1)))</f>
        <v>-</v>
      </c>
      <c r="Y745" s="184" t="str">
        <f>IFERROR(O745/X745,"-")</f>
        <v>-</v>
      </c>
      <c r="Z745" s="153" t="s">
        <v>109</v>
      </c>
      <c r="AA745" s="184" t="str">
        <f>IFERROR(O745/Z745,"-")</f>
        <v>-</v>
      </c>
      <c r="AB745" s="156" t="s">
        <v>109</v>
      </c>
      <c r="AC745" s="181" t="s">
        <v>334</v>
      </c>
    </row>
    <row r="746" spans="1:29" ht="30" x14ac:dyDescent="0.25">
      <c r="A746" s="185"/>
      <c r="B746" s="68"/>
      <c r="L746" s="76"/>
      <c r="O746" s="149" t="str">
        <f>IFERROR(IF(N746="","",(N746+(0.16*N746))),"-")</f>
        <v/>
      </c>
      <c r="P746" s="153" t="s">
        <v>109</v>
      </c>
      <c r="Q746" s="184" t="str">
        <f>IFERROR(N746/P746,"-")</f>
        <v>-</v>
      </c>
      <c r="R746" s="153" t="str" cm="1">
        <f t="array" ref="R746">IFERROR(IF(SUMPRODUCT(('Hrs 2021'!$I$2:$I$500='Suivi quotidien'!A746)*('Hrs 2021'!$H$2:$H$500='Suivi quotidien'!G746)*('Hrs 2021'!$J$2:$J$500*1))=0,"",SUMPRODUCT(('Hrs 2021'!$I$2:$I$500='Suivi quotidien'!A746)*('Hrs 2021'!$H$2:$H$500='Suivi quotidien'!G746)*('Hrs 2021'!$J$2:$J$500*1)))/60,"-")</f>
        <v>-</v>
      </c>
      <c r="S746" s="184" t="str">
        <f>IFERROR(N746/R746,"-")</f>
        <v>-</v>
      </c>
      <c r="T746" s="180" t="str" cm="1">
        <f t="array" ref="T746">IF(SUMPRODUCT(('Hrs 2021'!$B$2:$B$500='Suivi quotidien'!A746)*('Hrs 2021'!$A$2:$A$500='Suivi quotidien'!G746)*('Hrs 2021'!$E$2:$E$500*1))=0,"-",SUMPRODUCT(('Hrs 2021'!$B$2:$B$500='Suivi quotidien'!A746)*('Hrs 2021'!$A$2:$A$500='Suivi quotidien'!G746)*('Hrs 2021'!$E$2:$E$500*1)))</f>
        <v>-</v>
      </c>
      <c r="U746" s="184" t="str">
        <f>IFERROR(O746/T746,"-")</f>
        <v>-</v>
      </c>
      <c r="V746" s="153" t="str" cm="1">
        <f t="array" ref="V746">IF(SUMPRODUCT(('Hrs 2021'!$B$2:$B$500='Suivi quotidien'!A746)*('Hrs 2021'!$A$2:$A$500='Suivi quotidien'!G746)*('Hrs 2021'!$E$2:$E$500*1))=0,"-",SUMPRODUCT(('Hrs 2021'!$B$2:$B$500='Suivi quotidien'!A746)*('Hrs 2021'!$A$2:$A$500='Suivi quotidien'!G746)*('Hrs 2021'!$F$2:$F$500*1)))</f>
        <v>-</v>
      </c>
      <c r="W746" s="184" t="str">
        <f>IFERROR(O746/V746,"-")</f>
        <v>-</v>
      </c>
      <c r="X746" s="180" t="str" cm="1">
        <f t="array" ref="X746">IF(SUMPRODUCT(('Hrs 2022'!$C$2:$C$500='Suivi quotidien'!A746)*('Hrs 2022'!$B$2:$B$500='Suivi quotidien'!G746)*('Hrs 2022'!$F$2:$F$500*1))=0,"-",SUMPRODUCT(('Hrs 2022'!$C$2:$C$500='Suivi quotidien'!A746)*('Hrs 2022'!$B$2:$B$500='Suivi quotidien'!G746)*('Hrs 2022'!$F$2:$F$500*1)))</f>
        <v>-</v>
      </c>
      <c r="Y746" s="184" t="str">
        <f>IFERROR(O746/X746,"-")</f>
        <v>-</v>
      </c>
      <c r="Z746" s="153" t="s">
        <v>109</v>
      </c>
      <c r="AA746" s="184" t="str">
        <f>IFERROR(O746/Z746,"-")</f>
        <v>-</v>
      </c>
      <c r="AB746" s="156" t="s">
        <v>109</v>
      </c>
      <c r="AC746" s="181" t="s">
        <v>334</v>
      </c>
    </row>
    <row r="747" spans="1:29" ht="30" x14ac:dyDescent="0.25">
      <c r="A747" s="185"/>
      <c r="B747" s="68"/>
      <c r="L747" s="76"/>
      <c r="O747" s="149" t="str">
        <f>IFERROR(IF(N747="","",(N747+(0.16*N747))),"-")</f>
        <v/>
      </c>
      <c r="P747" s="153" t="s">
        <v>109</v>
      </c>
      <c r="Q747" s="184" t="str">
        <f>IFERROR(N747/P747,"-")</f>
        <v>-</v>
      </c>
      <c r="R747" s="153" t="str" cm="1">
        <f t="array" ref="R747">IFERROR(IF(SUMPRODUCT(('Hrs 2021'!$I$2:$I$500='Suivi quotidien'!A747)*('Hrs 2021'!$H$2:$H$500='Suivi quotidien'!G747)*('Hrs 2021'!$J$2:$J$500*1))=0,"",SUMPRODUCT(('Hrs 2021'!$I$2:$I$500='Suivi quotidien'!A747)*('Hrs 2021'!$H$2:$H$500='Suivi quotidien'!G747)*('Hrs 2021'!$J$2:$J$500*1)))/60,"-")</f>
        <v>-</v>
      </c>
      <c r="S747" s="184" t="str">
        <f>IFERROR(N747/R747,"-")</f>
        <v>-</v>
      </c>
      <c r="T747" s="180" t="str" cm="1">
        <f t="array" ref="T747">IF(SUMPRODUCT(('Hrs 2021'!$B$2:$B$500='Suivi quotidien'!A747)*('Hrs 2021'!$A$2:$A$500='Suivi quotidien'!G747)*('Hrs 2021'!$E$2:$E$500*1))=0,"-",SUMPRODUCT(('Hrs 2021'!$B$2:$B$500='Suivi quotidien'!A747)*('Hrs 2021'!$A$2:$A$500='Suivi quotidien'!G747)*('Hrs 2021'!$E$2:$E$500*1)))</f>
        <v>-</v>
      </c>
      <c r="U747" s="184" t="str">
        <f>IFERROR(O747/T747,"-")</f>
        <v>-</v>
      </c>
      <c r="V747" s="153" t="str" cm="1">
        <f t="array" ref="V747">IF(SUMPRODUCT(('Hrs 2021'!$B$2:$B$500='Suivi quotidien'!A747)*('Hrs 2021'!$A$2:$A$500='Suivi quotidien'!G747)*('Hrs 2021'!$E$2:$E$500*1))=0,"-",SUMPRODUCT(('Hrs 2021'!$B$2:$B$500='Suivi quotidien'!A747)*('Hrs 2021'!$A$2:$A$500='Suivi quotidien'!G747)*('Hrs 2021'!$F$2:$F$500*1)))</f>
        <v>-</v>
      </c>
      <c r="W747" s="184" t="str">
        <f>IFERROR(O747/V747,"-")</f>
        <v>-</v>
      </c>
      <c r="X747" s="180" t="str" cm="1">
        <f t="array" ref="X747">IF(SUMPRODUCT(('Hrs 2022'!$C$2:$C$500='Suivi quotidien'!A747)*('Hrs 2022'!$B$2:$B$500='Suivi quotidien'!G747)*('Hrs 2022'!$F$2:$F$500*1))=0,"-",SUMPRODUCT(('Hrs 2022'!$C$2:$C$500='Suivi quotidien'!A747)*('Hrs 2022'!$B$2:$B$500='Suivi quotidien'!G747)*('Hrs 2022'!$F$2:$F$500*1)))</f>
        <v>-</v>
      </c>
      <c r="Y747" s="184" t="str">
        <f>IFERROR(O747/X747,"-")</f>
        <v>-</v>
      </c>
      <c r="Z747" s="153" t="s">
        <v>109</v>
      </c>
      <c r="AA747" s="184" t="str">
        <f>IFERROR(O747/Z747,"-")</f>
        <v>-</v>
      </c>
      <c r="AB747" s="156" t="s">
        <v>109</v>
      </c>
      <c r="AC747" s="181" t="s">
        <v>334</v>
      </c>
    </row>
    <row r="748" spans="1:29" ht="30" x14ac:dyDescent="0.25">
      <c r="A748" s="185"/>
      <c r="B748" s="68"/>
      <c r="L748" s="76"/>
      <c r="O748" s="149" t="str">
        <f>IFERROR(IF(N748="","",(N748+(0.16*N748))),"-")</f>
        <v/>
      </c>
      <c r="P748" s="153" t="s">
        <v>109</v>
      </c>
      <c r="Q748" s="184" t="str">
        <f>IFERROR(N748/P748,"-")</f>
        <v>-</v>
      </c>
      <c r="R748" s="153" t="str" cm="1">
        <f t="array" ref="R748">IFERROR(IF(SUMPRODUCT(('Hrs 2021'!$I$2:$I$500='Suivi quotidien'!A748)*('Hrs 2021'!$H$2:$H$500='Suivi quotidien'!G748)*('Hrs 2021'!$J$2:$J$500*1))=0,"",SUMPRODUCT(('Hrs 2021'!$I$2:$I$500='Suivi quotidien'!A748)*('Hrs 2021'!$H$2:$H$500='Suivi quotidien'!G748)*('Hrs 2021'!$J$2:$J$500*1)))/60,"-")</f>
        <v>-</v>
      </c>
      <c r="S748" s="184" t="str">
        <f>IFERROR(N748/R748,"-")</f>
        <v>-</v>
      </c>
      <c r="T748" s="180" t="str" cm="1">
        <f t="array" ref="T748">IF(SUMPRODUCT(('Hrs 2021'!$B$2:$B$500='Suivi quotidien'!A748)*('Hrs 2021'!$A$2:$A$500='Suivi quotidien'!G748)*('Hrs 2021'!$E$2:$E$500*1))=0,"-",SUMPRODUCT(('Hrs 2021'!$B$2:$B$500='Suivi quotidien'!A748)*('Hrs 2021'!$A$2:$A$500='Suivi quotidien'!G748)*('Hrs 2021'!$E$2:$E$500*1)))</f>
        <v>-</v>
      </c>
      <c r="U748" s="184" t="str">
        <f>IFERROR(O748/T748,"-")</f>
        <v>-</v>
      </c>
      <c r="V748" s="153" t="str" cm="1">
        <f t="array" ref="V748">IF(SUMPRODUCT(('Hrs 2021'!$B$2:$B$500='Suivi quotidien'!A748)*('Hrs 2021'!$A$2:$A$500='Suivi quotidien'!G748)*('Hrs 2021'!$E$2:$E$500*1))=0,"-",SUMPRODUCT(('Hrs 2021'!$B$2:$B$500='Suivi quotidien'!A748)*('Hrs 2021'!$A$2:$A$500='Suivi quotidien'!G748)*('Hrs 2021'!$F$2:$F$500*1)))</f>
        <v>-</v>
      </c>
      <c r="W748" s="184" t="str">
        <f>IFERROR(O748/V748,"-")</f>
        <v>-</v>
      </c>
      <c r="X748" s="180" t="str" cm="1">
        <f t="array" ref="X748">IF(SUMPRODUCT(('Hrs 2022'!$C$2:$C$500='Suivi quotidien'!A748)*('Hrs 2022'!$B$2:$B$500='Suivi quotidien'!G748)*('Hrs 2022'!$F$2:$F$500*1))=0,"-",SUMPRODUCT(('Hrs 2022'!$C$2:$C$500='Suivi quotidien'!A748)*('Hrs 2022'!$B$2:$B$500='Suivi quotidien'!G748)*('Hrs 2022'!$F$2:$F$500*1)))</f>
        <v>-</v>
      </c>
      <c r="Y748" s="184" t="str">
        <f>IFERROR(O748/X748,"-")</f>
        <v>-</v>
      </c>
      <c r="Z748" s="153" t="s">
        <v>109</v>
      </c>
      <c r="AA748" s="184" t="str">
        <f>IFERROR(O748/Z748,"-")</f>
        <v>-</v>
      </c>
      <c r="AB748" s="156" t="s">
        <v>109</v>
      </c>
      <c r="AC748" s="181" t="s">
        <v>334</v>
      </c>
    </row>
    <row r="749" spans="1:29" ht="30" x14ac:dyDescent="0.25">
      <c r="A749" s="185"/>
      <c r="B749" s="68"/>
      <c r="L749" s="76"/>
      <c r="O749" s="149" t="str">
        <f>IFERROR(IF(N749="","",(N749+(0.16*N749))),"-")</f>
        <v/>
      </c>
      <c r="P749" s="153" t="s">
        <v>109</v>
      </c>
      <c r="Q749" s="184" t="str">
        <f>IFERROR(N749/P749,"-")</f>
        <v>-</v>
      </c>
      <c r="R749" s="153" t="str" cm="1">
        <f t="array" ref="R749">IFERROR(IF(SUMPRODUCT(('Hrs 2021'!$I$2:$I$500='Suivi quotidien'!A749)*('Hrs 2021'!$H$2:$H$500='Suivi quotidien'!G749)*('Hrs 2021'!$J$2:$J$500*1))=0,"",SUMPRODUCT(('Hrs 2021'!$I$2:$I$500='Suivi quotidien'!A749)*('Hrs 2021'!$H$2:$H$500='Suivi quotidien'!G749)*('Hrs 2021'!$J$2:$J$500*1)))/60,"-")</f>
        <v>-</v>
      </c>
      <c r="S749" s="184" t="str">
        <f>IFERROR(N749/R749,"-")</f>
        <v>-</v>
      </c>
      <c r="T749" s="180" t="str" cm="1">
        <f t="array" ref="T749">IF(SUMPRODUCT(('Hrs 2021'!$B$2:$B$500='Suivi quotidien'!A749)*('Hrs 2021'!$A$2:$A$500='Suivi quotidien'!G749)*('Hrs 2021'!$E$2:$E$500*1))=0,"-",SUMPRODUCT(('Hrs 2021'!$B$2:$B$500='Suivi quotidien'!A749)*('Hrs 2021'!$A$2:$A$500='Suivi quotidien'!G749)*('Hrs 2021'!$E$2:$E$500*1)))</f>
        <v>-</v>
      </c>
      <c r="U749" s="184" t="str">
        <f>IFERROR(O749/T749,"-")</f>
        <v>-</v>
      </c>
      <c r="V749" s="153" t="str" cm="1">
        <f t="array" ref="V749">IF(SUMPRODUCT(('Hrs 2021'!$B$2:$B$500='Suivi quotidien'!A749)*('Hrs 2021'!$A$2:$A$500='Suivi quotidien'!G749)*('Hrs 2021'!$E$2:$E$500*1))=0,"-",SUMPRODUCT(('Hrs 2021'!$B$2:$B$500='Suivi quotidien'!A749)*('Hrs 2021'!$A$2:$A$500='Suivi quotidien'!G749)*('Hrs 2021'!$F$2:$F$500*1)))</f>
        <v>-</v>
      </c>
      <c r="W749" s="184" t="str">
        <f>IFERROR(O749/V749,"-")</f>
        <v>-</v>
      </c>
      <c r="X749" s="180" t="str" cm="1">
        <f t="array" ref="X749">IF(SUMPRODUCT(('Hrs 2022'!$C$2:$C$500='Suivi quotidien'!A749)*('Hrs 2022'!$B$2:$B$500='Suivi quotidien'!G749)*('Hrs 2022'!$F$2:$F$500*1))=0,"-",SUMPRODUCT(('Hrs 2022'!$C$2:$C$500='Suivi quotidien'!A749)*('Hrs 2022'!$B$2:$B$500='Suivi quotidien'!G749)*('Hrs 2022'!$F$2:$F$500*1)))</f>
        <v>-</v>
      </c>
      <c r="Y749" s="184" t="str">
        <f>IFERROR(O749/X749,"-")</f>
        <v>-</v>
      </c>
      <c r="Z749" s="153" t="s">
        <v>109</v>
      </c>
      <c r="AA749" s="184" t="str">
        <f>IFERROR(O749/Z749,"-")</f>
        <v>-</v>
      </c>
      <c r="AB749" s="156" t="s">
        <v>109</v>
      </c>
      <c r="AC749" s="181" t="s">
        <v>334</v>
      </c>
    </row>
    <row r="750" spans="1:29" ht="30" x14ac:dyDescent="0.25">
      <c r="A750" s="185"/>
      <c r="B750" s="68"/>
      <c r="L750" s="76"/>
      <c r="O750" s="149" t="str">
        <f>IFERROR(IF(N750="","",(N750+(0.16*N750))),"-")</f>
        <v/>
      </c>
      <c r="P750" s="153" t="s">
        <v>109</v>
      </c>
      <c r="Q750" s="184" t="str">
        <f>IFERROR(N750/P750,"-")</f>
        <v>-</v>
      </c>
      <c r="R750" s="153" t="str" cm="1">
        <f t="array" ref="R750">IFERROR(IF(SUMPRODUCT(('Hrs 2021'!$I$2:$I$500='Suivi quotidien'!A750)*('Hrs 2021'!$H$2:$H$500='Suivi quotidien'!G750)*('Hrs 2021'!$J$2:$J$500*1))=0,"",SUMPRODUCT(('Hrs 2021'!$I$2:$I$500='Suivi quotidien'!A750)*('Hrs 2021'!$H$2:$H$500='Suivi quotidien'!G750)*('Hrs 2021'!$J$2:$J$500*1)))/60,"-")</f>
        <v>-</v>
      </c>
      <c r="S750" s="184" t="str">
        <f>IFERROR(N750/R750,"-")</f>
        <v>-</v>
      </c>
      <c r="T750" s="180" t="str" cm="1">
        <f t="array" ref="T750">IF(SUMPRODUCT(('Hrs 2021'!$B$2:$B$500='Suivi quotidien'!A750)*('Hrs 2021'!$A$2:$A$500='Suivi quotidien'!G750)*('Hrs 2021'!$E$2:$E$500*1))=0,"-",SUMPRODUCT(('Hrs 2021'!$B$2:$B$500='Suivi quotidien'!A750)*('Hrs 2021'!$A$2:$A$500='Suivi quotidien'!G750)*('Hrs 2021'!$E$2:$E$500*1)))</f>
        <v>-</v>
      </c>
      <c r="U750" s="184" t="str">
        <f>IFERROR(O750/T750,"-")</f>
        <v>-</v>
      </c>
      <c r="V750" s="153" t="str" cm="1">
        <f t="array" ref="V750">IF(SUMPRODUCT(('Hrs 2021'!$B$2:$B$500='Suivi quotidien'!A750)*('Hrs 2021'!$A$2:$A$500='Suivi quotidien'!G750)*('Hrs 2021'!$E$2:$E$500*1))=0,"-",SUMPRODUCT(('Hrs 2021'!$B$2:$B$500='Suivi quotidien'!A750)*('Hrs 2021'!$A$2:$A$500='Suivi quotidien'!G750)*('Hrs 2021'!$F$2:$F$500*1)))</f>
        <v>-</v>
      </c>
      <c r="W750" s="184" t="str">
        <f>IFERROR(O750/V750,"-")</f>
        <v>-</v>
      </c>
      <c r="X750" s="180" t="str" cm="1">
        <f t="array" ref="X750">IF(SUMPRODUCT(('Hrs 2022'!$C$2:$C$500='Suivi quotidien'!A750)*('Hrs 2022'!$B$2:$B$500='Suivi quotidien'!G750)*('Hrs 2022'!$F$2:$F$500*1))=0,"-",SUMPRODUCT(('Hrs 2022'!$C$2:$C$500='Suivi quotidien'!A750)*('Hrs 2022'!$B$2:$B$500='Suivi quotidien'!G750)*('Hrs 2022'!$F$2:$F$500*1)))</f>
        <v>-</v>
      </c>
      <c r="Y750" s="184" t="str">
        <f>IFERROR(O750/X750,"-")</f>
        <v>-</v>
      </c>
      <c r="Z750" s="153" t="s">
        <v>109</v>
      </c>
      <c r="AA750" s="184" t="str">
        <f>IFERROR(O750/Z750,"-")</f>
        <v>-</v>
      </c>
      <c r="AB750" s="156" t="s">
        <v>109</v>
      </c>
      <c r="AC750" s="181" t="s">
        <v>334</v>
      </c>
    </row>
    <row r="751" spans="1:29" ht="30" x14ac:dyDescent="0.25">
      <c r="A751" s="185"/>
      <c r="B751" s="68"/>
      <c r="L751" s="76"/>
      <c r="O751" s="149" t="str">
        <f>IFERROR(IF(N751="","",(N751+(0.16*N751))),"-")</f>
        <v/>
      </c>
      <c r="P751" s="153" t="s">
        <v>109</v>
      </c>
      <c r="Q751" s="184" t="str">
        <f>IFERROR(N751/P751,"-")</f>
        <v>-</v>
      </c>
      <c r="R751" s="153" t="str" cm="1">
        <f t="array" ref="R751">IFERROR(IF(SUMPRODUCT(('Hrs 2021'!$I$2:$I$500='Suivi quotidien'!A751)*('Hrs 2021'!$H$2:$H$500='Suivi quotidien'!G751)*('Hrs 2021'!$J$2:$J$500*1))=0,"",SUMPRODUCT(('Hrs 2021'!$I$2:$I$500='Suivi quotidien'!A751)*('Hrs 2021'!$H$2:$H$500='Suivi quotidien'!G751)*('Hrs 2021'!$J$2:$J$500*1)))/60,"-")</f>
        <v>-</v>
      </c>
      <c r="S751" s="184" t="str">
        <f>IFERROR(N751/R751,"-")</f>
        <v>-</v>
      </c>
      <c r="T751" s="180" t="str" cm="1">
        <f t="array" ref="T751">IF(SUMPRODUCT(('Hrs 2021'!$B$2:$B$500='Suivi quotidien'!A751)*('Hrs 2021'!$A$2:$A$500='Suivi quotidien'!G751)*('Hrs 2021'!$E$2:$E$500*1))=0,"-",SUMPRODUCT(('Hrs 2021'!$B$2:$B$500='Suivi quotidien'!A751)*('Hrs 2021'!$A$2:$A$500='Suivi quotidien'!G751)*('Hrs 2021'!$E$2:$E$500*1)))</f>
        <v>-</v>
      </c>
      <c r="U751" s="184" t="str">
        <f>IFERROR(O751/T751,"-")</f>
        <v>-</v>
      </c>
      <c r="V751" s="153" t="str" cm="1">
        <f t="array" ref="V751">IF(SUMPRODUCT(('Hrs 2021'!$B$2:$B$500='Suivi quotidien'!A751)*('Hrs 2021'!$A$2:$A$500='Suivi quotidien'!G751)*('Hrs 2021'!$E$2:$E$500*1))=0,"-",SUMPRODUCT(('Hrs 2021'!$B$2:$B$500='Suivi quotidien'!A751)*('Hrs 2021'!$A$2:$A$500='Suivi quotidien'!G751)*('Hrs 2021'!$F$2:$F$500*1)))</f>
        <v>-</v>
      </c>
      <c r="W751" s="184" t="str">
        <f>IFERROR(O751/V751,"-")</f>
        <v>-</v>
      </c>
      <c r="X751" s="180" t="str" cm="1">
        <f t="array" ref="X751">IF(SUMPRODUCT(('Hrs 2022'!$C$2:$C$500='Suivi quotidien'!A751)*('Hrs 2022'!$B$2:$B$500='Suivi quotidien'!G751)*('Hrs 2022'!$F$2:$F$500*1))=0,"-",SUMPRODUCT(('Hrs 2022'!$C$2:$C$500='Suivi quotidien'!A751)*('Hrs 2022'!$B$2:$B$500='Suivi quotidien'!G751)*('Hrs 2022'!$F$2:$F$500*1)))</f>
        <v>-</v>
      </c>
      <c r="Y751" s="184" t="str">
        <f>IFERROR(O751/X751,"-")</f>
        <v>-</v>
      </c>
      <c r="Z751" s="153" t="s">
        <v>109</v>
      </c>
      <c r="AA751" s="184" t="str">
        <f>IFERROR(O751/Z751,"-")</f>
        <v>-</v>
      </c>
      <c r="AB751" s="156" t="s">
        <v>109</v>
      </c>
      <c r="AC751" s="181" t="s">
        <v>334</v>
      </c>
    </row>
    <row r="752" spans="1:29" ht="30" x14ac:dyDescent="0.25">
      <c r="A752" s="185"/>
      <c r="B752" s="68"/>
      <c r="L752" s="76"/>
      <c r="O752" s="149" t="str">
        <f>IFERROR(IF(N752="","",(N752+(0.16*N752))),"-")</f>
        <v/>
      </c>
      <c r="P752" s="153" t="s">
        <v>109</v>
      </c>
      <c r="Q752" s="184" t="str">
        <f>IFERROR(N752/P752,"-")</f>
        <v>-</v>
      </c>
      <c r="R752" s="153" t="str" cm="1">
        <f t="array" ref="R752">IFERROR(IF(SUMPRODUCT(('Hrs 2021'!$I$2:$I$500='Suivi quotidien'!A752)*('Hrs 2021'!$H$2:$H$500='Suivi quotidien'!G752)*('Hrs 2021'!$J$2:$J$500*1))=0,"",SUMPRODUCT(('Hrs 2021'!$I$2:$I$500='Suivi quotidien'!A752)*('Hrs 2021'!$H$2:$H$500='Suivi quotidien'!G752)*('Hrs 2021'!$J$2:$J$500*1)))/60,"-")</f>
        <v>-</v>
      </c>
      <c r="S752" s="184" t="str">
        <f>IFERROR(N752/R752,"-")</f>
        <v>-</v>
      </c>
      <c r="T752" s="180" t="str" cm="1">
        <f t="array" ref="T752">IF(SUMPRODUCT(('Hrs 2021'!$B$2:$B$500='Suivi quotidien'!A752)*('Hrs 2021'!$A$2:$A$500='Suivi quotidien'!G752)*('Hrs 2021'!$E$2:$E$500*1))=0,"-",SUMPRODUCT(('Hrs 2021'!$B$2:$B$500='Suivi quotidien'!A752)*('Hrs 2021'!$A$2:$A$500='Suivi quotidien'!G752)*('Hrs 2021'!$E$2:$E$500*1)))</f>
        <v>-</v>
      </c>
      <c r="U752" s="184" t="str">
        <f>IFERROR(O752/T752,"-")</f>
        <v>-</v>
      </c>
      <c r="V752" s="153" t="str" cm="1">
        <f t="array" ref="V752">IF(SUMPRODUCT(('Hrs 2021'!$B$2:$B$500='Suivi quotidien'!A752)*('Hrs 2021'!$A$2:$A$500='Suivi quotidien'!G752)*('Hrs 2021'!$E$2:$E$500*1))=0,"-",SUMPRODUCT(('Hrs 2021'!$B$2:$B$500='Suivi quotidien'!A752)*('Hrs 2021'!$A$2:$A$500='Suivi quotidien'!G752)*('Hrs 2021'!$F$2:$F$500*1)))</f>
        <v>-</v>
      </c>
      <c r="W752" s="184" t="str">
        <f>IFERROR(O752/V752,"-")</f>
        <v>-</v>
      </c>
      <c r="X752" s="180" t="str" cm="1">
        <f t="array" ref="X752">IF(SUMPRODUCT(('Hrs 2022'!$C$2:$C$500='Suivi quotidien'!A752)*('Hrs 2022'!$B$2:$B$500='Suivi quotidien'!G752)*('Hrs 2022'!$F$2:$F$500*1))=0,"-",SUMPRODUCT(('Hrs 2022'!$C$2:$C$500='Suivi quotidien'!A752)*('Hrs 2022'!$B$2:$B$500='Suivi quotidien'!G752)*('Hrs 2022'!$F$2:$F$500*1)))</f>
        <v>-</v>
      </c>
      <c r="Y752" s="184" t="str">
        <f>IFERROR(O752/X752,"-")</f>
        <v>-</v>
      </c>
      <c r="Z752" s="153" t="s">
        <v>109</v>
      </c>
      <c r="AA752" s="184" t="str">
        <f>IFERROR(O752/Z752,"-")</f>
        <v>-</v>
      </c>
      <c r="AB752" s="156" t="s">
        <v>109</v>
      </c>
      <c r="AC752" s="181" t="s">
        <v>334</v>
      </c>
    </row>
    <row r="753" spans="1:29" ht="30" x14ac:dyDescent="0.25">
      <c r="A753" s="185"/>
      <c r="B753" s="68"/>
      <c r="L753" s="76"/>
      <c r="O753" s="149" t="str">
        <f>IFERROR(IF(N753="","",(N753+(0.16*N753))),"-")</f>
        <v/>
      </c>
      <c r="P753" s="153" t="s">
        <v>109</v>
      </c>
      <c r="Q753" s="184" t="str">
        <f>IFERROR(N753/P753,"-")</f>
        <v>-</v>
      </c>
      <c r="R753" s="153" t="str" cm="1">
        <f t="array" ref="R753">IFERROR(IF(SUMPRODUCT(('Hrs 2021'!$I$2:$I$500='Suivi quotidien'!A753)*('Hrs 2021'!$H$2:$H$500='Suivi quotidien'!G753)*('Hrs 2021'!$J$2:$J$500*1))=0,"",SUMPRODUCT(('Hrs 2021'!$I$2:$I$500='Suivi quotidien'!A753)*('Hrs 2021'!$H$2:$H$500='Suivi quotidien'!G753)*('Hrs 2021'!$J$2:$J$500*1)))/60,"-")</f>
        <v>-</v>
      </c>
      <c r="S753" s="184" t="str">
        <f>IFERROR(N753/R753,"-")</f>
        <v>-</v>
      </c>
      <c r="T753" s="180" t="str" cm="1">
        <f t="array" ref="T753">IF(SUMPRODUCT(('Hrs 2021'!$B$2:$B$500='Suivi quotidien'!A753)*('Hrs 2021'!$A$2:$A$500='Suivi quotidien'!G753)*('Hrs 2021'!$E$2:$E$500*1))=0,"-",SUMPRODUCT(('Hrs 2021'!$B$2:$B$500='Suivi quotidien'!A753)*('Hrs 2021'!$A$2:$A$500='Suivi quotidien'!G753)*('Hrs 2021'!$E$2:$E$500*1)))</f>
        <v>-</v>
      </c>
      <c r="U753" s="184" t="str">
        <f>IFERROR(O753/T753,"-")</f>
        <v>-</v>
      </c>
      <c r="V753" s="153" t="str" cm="1">
        <f t="array" ref="V753">IF(SUMPRODUCT(('Hrs 2021'!$B$2:$B$500='Suivi quotidien'!A753)*('Hrs 2021'!$A$2:$A$500='Suivi quotidien'!G753)*('Hrs 2021'!$E$2:$E$500*1))=0,"-",SUMPRODUCT(('Hrs 2021'!$B$2:$B$500='Suivi quotidien'!A753)*('Hrs 2021'!$A$2:$A$500='Suivi quotidien'!G753)*('Hrs 2021'!$F$2:$F$500*1)))</f>
        <v>-</v>
      </c>
      <c r="W753" s="184" t="str">
        <f>IFERROR(O753/V753,"-")</f>
        <v>-</v>
      </c>
      <c r="X753" s="180" t="str" cm="1">
        <f t="array" ref="X753">IF(SUMPRODUCT(('Hrs 2022'!$C$2:$C$500='Suivi quotidien'!A753)*('Hrs 2022'!$B$2:$B$500='Suivi quotidien'!G753)*('Hrs 2022'!$F$2:$F$500*1))=0,"-",SUMPRODUCT(('Hrs 2022'!$C$2:$C$500='Suivi quotidien'!A753)*('Hrs 2022'!$B$2:$B$500='Suivi quotidien'!G753)*('Hrs 2022'!$F$2:$F$500*1)))</f>
        <v>-</v>
      </c>
      <c r="Y753" s="184" t="str">
        <f>IFERROR(O753/X753,"-")</f>
        <v>-</v>
      </c>
      <c r="Z753" s="153" t="s">
        <v>109</v>
      </c>
      <c r="AA753" s="184" t="str">
        <f>IFERROR(O753/Z753,"-")</f>
        <v>-</v>
      </c>
      <c r="AB753" s="156" t="s">
        <v>109</v>
      </c>
      <c r="AC753" s="181" t="s">
        <v>334</v>
      </c>
    </row>
    <row r="754" spans="1:29" ht="30" x14ac:dyDescent="0.25">
      <c r="A754" s="185"/>
      <c r="B754" s="68"/>
      <c r="L754" s="76"/>
      <c r="O754" s="149" t="str">
        <f>IFERROR(IF(N754="","",(N754+(0.16*N754))),"-")</f>
        <v/>
      </c>
      <c r="P754" s="153" t="s">
        <v>109</v>
      </c>
      <c r="Q754" s="184" t="str">
        <f>IFERROR(N754/P754,"-")</f>
        <v>-</v>
      </c>
      <c r="R754" s="153" t="str" cm="1">
        <f t="array" ref="R754">IFERROR(IF(SUMPRODUCT(('Hrs 2021'!$I$2:$I$500='Suivi quotidien'!A754)*('Hrs 2021'!$H$2:$H$500='Suivi quotidien'!G754)*('Hrs 2021'!$J$2:$J$500*1))=0,"",SUMPRODUCT(('Hrs 2021'!$I$2:$I$500='Suivi quotidien'!A754)*('Hrs 2021'!$H$2:$H$500='Suivi quotidien'!G754)*('Hrs 2021'!$J$2:$J$500*1)))/60,"-")</f>
        <v>-</v>
      </c>
      <c r="S754" s="184" t="str">
        <f>IFERROR(N754/R754,"-")</f>
        <v>-</v>
      </c>
      <c r="T754" s="180" t="str" cm="1">
        <f t="array" ref="T754">IF(SUMPRODUCT(('Hrs 2021'!$B$2:$B$500='Suivi quotidien'!A754)*('Hrs 2021'!$A$2:$A$500='Suivi quotidien'!G754)*('Hrs 2021'!$E$2:$E$500*1))=0,"-",SUMPRODUCT(('Hrs 2021'!$B$2:$B$500='Suivi quotidien'!A754)*('Hrs 2021'!$A$2:$A$500='Suivi quotidien'!G754)*('Hrs 2021'!$E$2:$E$500*1)))</f>
        <v>-</v>
      </c>
      <c r="U754" s="184" t="str">
        <f>IFERROR(O754/T754,"-")</f>
        <v>-</v>
      </c>
      <c r="V754" s="153" t="str" cm="1">
        <f t="array" ref="V754">IF(SUMPRODUCT(('Hrs 2021'!$B$2:$B$500='Suivi quotidien'!A754)*('Hrs 2021'!$A$2:$A$500='Suivi quotidien'!G754)*('Hrs 2021'!$E$2:$E$500*1))=0,"-",SUMPRODUCT(('Hrs 2021'!$B$2:$B$500='Suivi quotidien'!A754)*('Hrs 2021'!$A$2:$A$500='Suivi quotidien'!G754)*('Hrs 2021'!$F$2:$F$500*1)))</f>
        <v>-</v>
      </c>
      <c r="W754" s="184" t="str">
        <f>IFERROR(O754/V754,"-")</f>
        <v>-</v>
      </c>
      <c r="X754" s="180" t="str" cm="1">
        <f t="array" ref="X754">IF(SUMPRODUCT(('Hrs 2022'!$C$2:$C$500='Suivi quotidien'!A754)*('Hrs 2022'!$B$2:$B$500='Suivi quotidien'!G754)*('Hrs 2022'!$F$2:$F$500*1))=0,"-",SUMPRODUCT(('Hrs 2022'!$C$2:$C$500='Suivi quotidien'!A754)*('Hrs 2022'!$B$2:$B$500='Suivi quotidien'!G754)*('Hrs 2022'!$F$2:$F$500*1)))</f>
        <v>-</v>
      </c>
      <c r="Y754" s="184" t="str">
        <f>IFERROR(O754/X754,"-")</f>
        <v>-</v>
      </c>
      <c r="Z754" s="153" t="s">
        <v>109</v>
      </c>
      <c r="AA754" s="184" t="str">
        <f>IFERROR(O754/Z754,"-")</f>
        <v>-</v>
      </c>
      <c r="AB754" s="156" t="s">
        <v>109</v>
      </c>
      <c r="AC754" s="181" t="s">
        <v>334</v>
      </c>
    </row>
    <row r="755" spans="1:29" ht="30" x14ac:dyDescent="0.25">
      <c r="A755" s="185"/>
      <c r="B755" s="68"/>
      <c r="L755" s="76"/>
      <c r="O755" s="149" t="str">
        <f>IFERROR(IF(N755="","",(N755+(0.16*N755))),"-")</f>
        <v/>
      </c>
      <c r="P755" s="153" t="s">
        <v>109</v>
      </c>
      <c r="Q755" s="184" t="str">
        <f>IFERROR(N755/P755,"-")</f>
        <v>-</v>
      </c>
      <c r="R755" s="153" t="str" cm="1">
        <f t="array" ref="R755">IFERROR(IF(SUMPRODUCT(('Hrs 2021'!$I$2:$I$500='Suivi quotidien'!A755)*('Hrs 2021'!$H$2:$H$500='Suivi quotidien'!G755)*('Hrs 2021'!$J$2:$J$500*1))=0,"",SUMPRODUCT(('Hrs 2021'!$I$2:$I$500='Suivi quotidien'!A755)*('Hrs 2021'!$H$2:$H$500='Suivi quotidien'!G755)*('Hrs 2021'!$J$2:$J$500*1)))/60,"-")</f>
        <v>-</v>
      </c>
      <c r="S755" s="184" t="str">
        <f>IFERROR(N755/R755,"-")</f>
        <v>-</v>
      </c>
      <c r="T755" s="180" t="str" cm="1">
        <f t="array" ref="T755">IF(SUMPRODUCT(('Hrs 2021'!$B$2:$B$500='Suivi quotidien'!A755)*('Hrs 2021'!$A$2:$A$500='Suivi quotidien'!G755)*('Hrs 2021'!$E$2:$E$500*1))=0,"-",SUMPRODUCT(('Hrs 2021'!$B$2:$B$500='Suivi quotidien'!A755)*('Hrs 2021'!$A$2:$A$500='Suivi quotidien'!G755)*('Hrs 2021'!$E$2:$E$500*1)))</f>
        <v>-</v>
      </c>
      <c r="U755" s="184" t="str">
        <f>IFERROR(O755/T755,"-")</f>
        <v>-</v>
      </c>
      <c r="V755" s="153" t="str" cm="1">
        <f t="array" ref="V755">IF(SUMPRODUCT(('Hrs 2021'!$B$2:$B$500='Suivi quotidien'!A755)*('Hrs 2021'!$A$2:$A$500='Suivi quotidien'!G755)*('Hrs 2021'!$E$2:$E$500*1))=0,"-",SUMPRODUCT(('Hrs 2021'!$B$2:$B$500='Suivi quotidien'!A755)*('Hrs 2021'!$A$2:$A$500='Suivi quotidien'!G755)*('Hrs 2021'!$F$2:$F$500*1)))</f>
        <v>-</v>
      </c>
      <c r="W755" s="184" t="str">
        <f>IFERROR(O755/V755,"-")</f>
        <v>-</v>
      </c>
      <c r="X755" s="180" t="str" cm="1">
        <f t="array" ref="X755">IF(SUMPRODUCT(('Hrs 2022'!$C$2:$C$500='Suivi quotidien'!A755)*('Hrs 2022'!$B$2:$B$500='Suivi quotidien'!G755)*('Hrs 2022'!$F$2:$F$500*1))=0,"-",SUMPRODUCT(('Hrs 2022'!$C$2:$C$500='Suivi quotidien'!A755)*('Hrs 2022'!$B$2:$B$500='Suivi quotidien'!G755)*('Hrs 2022'!$F$2:$F$500*1)))</f>
        <v>-</v>
      </c>
      <c r="Y755" s="184" t="str">
        <f>IFERROR(O755/X755,"-")</f>
        <v>-</v>
      </c>
      <c r="Z755" s="153" t="s">
        <v>109</v>
      </c>
      <c r="AA755" s="184" t="str">
        <f>IFERROR(O755/Z755,"-")</f>
        <v>-</v>
      </c>
      <c r="AB755" s="156" t="s">
        <v>109</v>
      </c>
      <c r="AC755" s="181" t="s">
        <v>334</v>
      </c>
    </row>
    <row r="756" spans="1:29" ht="30" x14ac:dyDescent="0.25">
      <c r="A756" s="185"/>
      <c r="B756" s="68"/>
      <c r="L756" s="76"/>
      <c r="O756" s="149" t="str">
        <f>IFERROR(IF(N756="","",(N756+(0.16*N756))),"-")</f>
        <v/>
      </c>
      <c r="P756" s="153" t="s">
        <v>109</v>
      </c>
      <c r="Q756" s="184" t="str">
        <f>IFERROR(N756/P756,"-")</f>
        <v>-</v>
      </c>
      <c r="R756" s="153" t="str" cm="1">
        <f t="array" ref="R756">IFERROR(IF(SUMPRODUCT(('Hrs 2021'!$I$2:$I$500='Suivi quotidien'!A756)*('Hrs 2021'!$H$2:$H$500='Suivi quotidien'!G756)*('Hrs 2021'!$J$2:$J$500*1))=0,"",SUMPRODUCT(('Hrs 2021'!$I$2:$I$500='Suivi quotidien'!A756)*('Hrs 2021'!$H$2:$H$500='Suivi quotidien'!G756)*('Hrs 2021'!$J$2:$J$500*1)))/60,"-")</f>
        <v>-</v>
      </c>
      <c r="S756" s="184" t="str">
        <f>IFERROR(N756/R756,"-")</f>
        <v>-</v>
      </c>
      <c r="T756" s="180" t="str" cm="1">
        <f t="array" ref="T756">IF(SUMPRODUCT(('Hrs 2021'!$B$2:$B$500='Suivi quotidien'!A756)*('Hrs 2021'!$A$2:$A$500='Suivi quotidien'!G756)*('Hrs 2021'!$E$2:$E$500*1))=0,"-",SUMPRODUCT(('Hrs 2021'!$B$2:$B$500='Suivi quotidien'!A756)*('Hrs 2021'!$A$2:$A$500='Suivi quotidien'!G756)*('Hrs 2021'!$E$2:$E$500*1)))</f>
        <v>-</v>
      </c>
      <c r="U756" s="184" t="str">
        <f>IFERROR(O756/T756,"-")</f>
        <v>-</v>
      </c>
      <c r="V756" s="153" t="str" cm="1">
        <f t="array" ref="V756">IF(SUMPRODUCT(('Hrs 2021'!$B$2:$B$500='Suivi quotidien'!A756)*('Hrs 2021'!$A$2:$A$500='Suivi quotidien'!G756)*('Hrs 2021'!$E$2:$E$500*1))=0,"-",SUMPRODUCT(('Hrs 2021'!$B$2:$B$500='Suivi quotidien'!A756)*('Hrs 2021'!$A$2:$A$500='Suivi quotidien'!G756)*('Hrs 2021'!$F$2:$F$500*1)))</f>
        <v>-</v>
      </c>
      <c r="W756" s="184" t="str">
        <f>IFERROR(O756/V756,"-")</f>
        <v>-</v>
      </c>
      <c r="X756" s="180" t="str" cm="1">
        <f t="array" ref="X756">IF(SUMPRODUCT(('Hrs 2022'!$C$2:$C$500='Suivi quotidien'!A756)*('Hrs 2022'!$B$2:$B$500='Suivi quotidien'!G756)*('Hrs 2022'!$F$2:$F$500*1))=0,"-",SUMPRODUCT(('Hrs 2022'!$C$2:$C$500='Suivi quotidien'!A756)*('Hrs 2022'!$B$2:$B$500='Suivi quotidien'!G756)*('Hrs 2022'!$F$2:$F$500*1)))</f>
        <v>-</v>
      </c>
      <c r="Y756" s="184" t="str">
        <f>IFERROR(O756/X756,"-")</f>
        <v>-</v>
      </c>
      <c r="Z756" s="153" t="s">
        <v>109</v>
      </c>
      <c r="AA756" s="184" t="str">
        <f>IFERROR(O756/Z756,"-")</f>
        <v>-</v>
      </c>
      <c r="AB756" s="156" t="s">
        <v>109</v>
      </c>
      <c r="AC756" s="181" t="s">
        <v>334</v>
      </c>
    </row>
    <row r="757" spans="1:29" ht="30" x14ac:dyDescent="0.25">
      <c r="A757" s="185"/>
      <c r="B757" s="68"/>
      <c r="L757" s="76"/>
      <c r="O757" s="149" t="str">
        <f>IFERROR(IF(N757="","",(N757+(0.16*N757))),"-")</f>
        <v/>
      </c>
      <c r="P757" s="153" t="s">
        <v>109</v>
      </c>
      <c r="Q757" s="184" t="str">
        <f>IFERROR(N757/P757,"-")</f>
        <v>-</v>
      </c>
      <c r="R757" s="153" t="str" cm="1">
        <f t="array" ref="R757">IFERROR(IF(SUMPRODUCT(('Hrs 2021'!$I$2:$I$500='Suivi quotidien'!A757)*('Hrs 2021'!$H$2:$H$500='Suivi quotidien'!G757)*('Hrs 2021'!$J$2:$J$500*1))=0,"",SUMPRODUCT(('Hrs 2021'!$I$2:$I$500='Suivi quotidien'!A757)*('Hrs 2021'!$H$2:$H$500='Suivi quotidien'!G757)*('Hrs 2021'!$J$2:$J$500*1)))/60,"-")</f>
        <v>-</v>
      </c>
      <c r="S757" s="184" t="str">
        <f>IFERROR(N757/R757,"-")</f>
        <v>-</v>
      </c>
      <c r="T757" s="180" t="str" cm="1">
        <f t="array" ref="T757">IF(SUMPRODUCT(('Hrs 2021'!$B$2:$B$500='Suivi quotidien'!A757)*('Hrs 2021'!$A$2:$A$500='Suivi quotidien'!G757)*('Hrs 2021'!$E$2:$E$500*1))=0,"-",SUMPRODUCT(('Hrs 2021'!$B$2:$B$500='Suivi quotidien'!A757)*('Hrs 2021'!$A$2:$A$500='Suivi quotidien'!G757)*('Hrs 2021'!$E$2:$E$500*1)))</f>
        <v>-</v>
      </c>
      <c r="U757" s="184" t="str">
        <f>IFERROR(O757/T757,"-")</f>
        <v>-</v>
      </c>
      <c r="V757" s="153" t="str" cm="1">
        <f t="array" ref="V757">IF(SUMPRODUCT(('Hrs 2021'!$B$2:$B$500='Suivi quotidien'!A757)*('Hrs 2021'!$A$2:$A$500='Suivi quotidien'!G757)*('Hrs 2021'!$E$2:$E$500*1))=0,"-",SUMPRODUCT(('Hrs 2021'!$B$2:$B$500='Suivi quotidien'!A757)*('Hrs 2021'!$A$2:$A$500='Suivi quotidien'!G757)*('Hrs 2021'!$F$2:$F$500*1)))</f>
        <v>-</v>
      </c>
      <c r="W757" s="184" t="str">
        <f>IFERROR(O757/V757,"-")</f>
        <v>-</v>
      </c>
      <c r="X757" s="180" t="str" cm="1">
        <f t="array" ref="X757">IF(SUMPRODUCT(('Hrs 2022'!$C$2:$C$500='Suivi quotidien'!A757)*('Hrs 2022'!$B$2:$B$500='Suivi quotidien'!G757)*('Hrs 2022'!$F$2:$F$500*1))=0,"-",SUMPRODUCT(('Hrs 2022'!$C$2:$C$500='Suivi quotidien'!A757)*('Hrs 2022'!$B$2:$B$500='Suivi quotidien'!G757)*('Hrs 2022'!$F$2:$F$500*1)))</f>
        <v>-</v>
      </c>
      <c r="Y757" s="184" t="str">
        <f>IFERROR(O757/X757,"-")</f>
        <v>-</v>
      </c>
      <c r="Z757" s="153" t="s">
        <v>109</v>
      </c>
      <c r="AA757" s="184" t="str">
        <f>IFERROR(O757/Z757,"-")</f>
        <v>-</v>
      </c>
      <c r="AB757" s="156" t="s">
        <v>109</v>
      </c>
      <c r="AC757" s="181" t="s">
        <v>334</v>
      </c>
    </row>
    <row r="758" spans="1:29" ht="30" x14ac:dyDescent="0.25">
      <c r="A758" s="185"/>
      <c r="B758" s="68"/>
      <c r="L758" s="76"/>
      <c r="O758" s="149" t="str">
        <f>IFERROR(IF(N758="","",(N758+(0.16*N758))),"-")</f>
        <v/>
      </c>
      <c r="P758" s="153" t="s">
        <v>109</v>
      </c>
      <c r="Q758" s="184" t="str">
        <f>IFERROR(N758/P758,"-")</f>
        <v>-</v>
      </c>
      <c r="R758" s="153" t="str" cm="1">
        <f t="array" ref="R758">IFERROR(IF(SUMPRODUCT(('Hrs 2021'!$I$2:$I$500='Suivi quotidien'!A758)*('Hrs 2021'!$H$2:$H$500='Suivi quotidien'!G758)*('Hrs 2021'!$J$2:$J$500*1))=0,"",SUMPRODUCT(('Hrs 2021'!$I$2:$I$500='Suivi quotidien'!A758)*('Hrs 2021'!$H$2:$H$500='Suivi quotidien'!G758)*('Hrs 2021'!$J$2:$J$500*1)))/60,"-")</f>
        <v>-</v>
      </c>
      <c r="S758" s="184" t="str">
        <f>IFERROR(N758/R758,"-")</f>
        <v>-</v>
      </c>
      <c r="T758" s="180" t="str" cm="1">
        <f t="array" ref="T758">IF(SUMPRODUCT(('Hrs 2021'!$B$2:$B$500='Suivi quotidien'!A758)*('Hrs 2021'!$A$2:$A$500='Suivi quotidien'!G758)*('Hrs 2021'!$E$2:$E$500*1))=0,"-",SUMPRODUCT(('Hrs 2021'!$B$2:$B$500='Suivi quotidien'!A758)*('Hrs 2021'!$A$2:$A$500='Suivi quotidien'!G758)*('Hrs 2021'!$E$2:$E$500*1)))</f>
        <v>-</v>
      </c>
      <c r="U758" s="184" t="str">
        <f>IFERROR(O758/T758,"-")</f>
        <v>-</v>
      </c>
      <c r="V758" s="153" t="str" cm="1">
        <f t="array" ref="V758">IF(SUMPRODUCT(('Hrs 2021'!$B$2:$B$500='Suivi quotidien'!A758)*('Hrs 2021'!$A$2:$A$500='Suivi quotidien'!G758)*('Hrs 2021'!$E$2:$E$500*1))=0,"-",SUMPRODUCT(('Hrs 2021'!$B$2:$B$500='Suivi quotidien'!A758)*('Hrs 2021'!$A$2:$A$500='Suivi quotidien'!G758)*('Hrs 2021'!$F$2:$F$500*1)))</f>
        <v>-</v>
      </c>
      <c r="W758" s="184" t="str">
        <f>IFERROR(O758/V758,"-")</f>
        <v>-</v>
      </c>
      <c r="X758" s="180" t="str" cm="1">
        <f t="array" ref="X758">IF(SUMPRODUCT(('Hrs 2022'!$C$2:$C$500='Suivi quotidien'!A758)*('Hrs 2022'!$B$2:$B$500='Suivi quotidien'!G758)*('Hrs 2022'!$F$2:$F$500*1))=0,"-",SUMPRODUCT(('Hrs 2022'!$C$2:$C$500='Suivi quotidien'!A758)*('Hrs 2022'!$B$2:$B$500='Suivi quotidien'!G758)*('Hrs 2022'!$F$2:$F$500*1)))</f>
        <v>-</v>
      </c>
      <c r="Y758" s="184" t="str">
        <f>IFERROR(O758/X758,"-")</f>
        <v>-</v>
      </c>
      <c r="Z758" s="153" t="s">
        <v>109</v>
      </c>
      <c r="AA758" s="184" t="str">
        <f>IFERROR(O758/Z758,"-")</f>
        <v>-</v>
      </c>
      <c r="AB758" s="156" t="s">
        <v>109</v>
      </c>
      <c r="AC758" s="181" t="s">
        <v>334</v>
      </c>
    </row>
    <row r="759" spans="1:29" ht="30" x14ac:dyDescent="0.25">
      <c r="A759" s="185"/>
      <c r="B759" s="68"/>
      <c r="L759" s="76"/>
      <c r="O759" s="149" t="str">
        <f>IFERROR(IF(N759="","",(N759+(0.16*N759))),"-")</f>
        <v/>
      </c>
      <c r="P759" s="153" t="s">
        <v>109</v>
      </c>
      <c r="Q759" s="184" t="str">
        <f>IFERROR(N759/P759,"-")</f>
        <v>-</v>
      </c>
      <c r="R759" s="153" t="str" cm="1">
        <f t="array" ref="R759">IFERROR(IF(SUMPRODUCT(('Hrs 2021'!$I$2:$I$500='Suivi quotidien'!A759)*('Hrs 2021'!$H$2:$H$500='Suivi quotidien'!G759)*('Hrs 2021'!$J$2:$J$500*1))=0,"",SUMPRODUCT(('Hrs 2021'!$I$2:$I$500='Suivi quotidien'!A759)*('Hrs 2021'!$H$2:$H$500='Suivi quotidien'!G759)*('Hrs 2021'!$J$2:$J$500*1)))/60,"-")</f>
        <v>-</v>
      </c>
      <c r="S759" s="184" t="str">
        <f>IFERROR(N759/R759,"-")</f>
        <v>-</v>
      </c>
      <c r="T759" s="180" t="str" cm="1">
        <f t="array" ref="T759">IF(SUMPRODUCT(('Hrs 2021'!$B$2:$B$500='Suivi quotidien'!A759)*('Hrs 2021'!$A$2:$A$500='Suivi quotidien'!G759)*('Hrs 2021'!$E$2:$E$500*1))=0,"-",SUMPRODUCT(('Hrs 2021'!$B$2:$B$500='Suivi quotidien'!A759)*('Hrs 2021'!$A$2:$A$500='Suivi quotidien'!G759)*('Hrs 2021'!$E$2:$E$500*1)))</f>
        <v>-</v>
      </c>
      <c r="U759" s="184" t="str">
        <f>IFERROR(O759/T759,"-")</f>
        <v>-</v>
      </c>
      <c r="V759" s="153" t="str" cm="1">
        <f t="array" ref="V759">IF(SUMPRODUCT(('Hrs 2021'!$B$2:$B$500='Suivi quotidien'!A759)*('Hrs 2021'!$A$2:$A$500='Suivi quotidien'!G759)*('Hrs 2021'!$E$2:$E$500*1))=0,"-",SUMPRODUCT(('Hrs 2021'!$B$2:$B$500='Suivi quotidien'!A759)*('Hrs 2021'!$A$2:$A$500='Suivi quotidien'!G759)*('Hrs 2021'!$F$2:$F$500*1)))</f>
        <v>-</v>
      </c>
      <c r="W759" s="184" t="str">
        <f>IFERROR(O759/V759,"-")</f>
        <v>-</v>
      </c>
      <c r="X759" s="180" t="str" cm="1">
        <f t="array" ref="X759">IF(SUMPRODUCT(('Hrs 2022'!$C$2:$C$500='Suivi quotidien'!A759)*('Hrs 2022'!$B$2:$B$500='Suivi quotidien'!G759)*('Hrs 2022'!$F$2:$F$500*1))=0,"-",SUMPRODUCT(('Hrs 2022'!$C$2:$C$500='Suivi quotidien'!A759)*('Hrs 2022'!$B$2:$B$500='Suivi quotidien'!G759)*('Hrs 2022'!$F$2:$F$500*1)))</f>
        <v>-</v>
      </c>
      <c r="Y759" s="184" t="str">
        <f>IFERROR(O759/X759,"-")</f>
        <v>-</v>
      </c>
      <c r="Z759" s="153" t="s">
        <v>109</v>
      </c>
      <c r="AA759" s="184" t="str">
        <f>IFERROR(O759/Z759,"-")</f>
        <v>-</v>
      </c>
      <c r="AB759" s="156" t="s">
        <v>109</v>
      </c>
      <c r="AC759" s="181" t="s">
        <v>334</v>
      </c>
    </row>
    <row r="760" spans="1:29" ht="30" x14ac:dyDescent="0.25">
      <c r="A760" s="185"/>
      <c r="B760" s="68"/>
      <c r="L760" s="76"/>
      <c r="O760" s="149" t="str">
        <f>IFERROR(IF(N760="","",(N760+(0.16*N760))),"-")</f>
        <v/>
      </c>
      <c r="P760" s="153" t="s">
        <v>109</v>
      </c>
      <c r="Q760" s="184" t="str">
        <f>IFERROR(N760/P760,"-")</f>
        <v>-</v>
      </c>
      <c r="R760" s="153" t="str" cm="1">
        <f t="array" ref="R760">IFERROR(IF(SUMPRODUCT(('Hrs 2021'!$I$2:$I$500='Suivi quotidien'!A760)*('Hrs 2021'!$H$2:$H$500='Suivi quotidien'!G760)*('Hrs 2021'!$J$2:$J$500*1))=0,"",SUMPRODUCT(('Hrs 2021'!$I$2:$I$500='Suivi quotidien'!A760)*('Hrs 2021'!$H$2:$H$500='Suivi quotidien'!G760)*('Hrs 2021'!$J$2:$J$500*1)))/60,"-")</f>
        <v>-</v>
      </c>
      <c r="S760" s="184" t="str">
        <f>IFERROR(N760/R760,"-")</f>
        <v>-</v>
      </c>
      <c r="T760" s="180" t="str" cm="1">
        <f t="array" ref="T760">IF(SUMPRODUCT(('Hrs 2021'!$B$2:$B$500='Suivi quotidien'!A760)*('Hrs 2021'!$A$2:$A$500='Suivi quotidien'!G760)*('Hrs 2021'!$E$2:$E$500*1))=0,"-",SUMPRODUCT(('Hrs 2021'!$B$2:$B$500='Suivi quotidien'!A760)*('Hrs 2021'!$A$2:$A$500='Suivi quotidien'!G760)*('Hrs 2021'!$E$2:$E$500*1)))</f>
        <v>-</v>
      </c>
      <c r="U760" s="184" t="str">
        <f>IFERROR(O760/T760,"-")</f>
        <v>-</v>
      </c>
      <c r="V760" s="153" t="str" cm="1">
        <f t="array" ref="V760">IF(SUMPRODUCT(('Hrs 2021'!$B$2:$B$500='Suivi quotidien'!A760)*('Hrs 2021'!$A$2:$A$500='Suivi quotidien'!G760)*('Hrs 2021'!$E$2:$E$500*1))=0,"-",SUMPRODUCT(('Hrs 2021'!$B$2:$B$500='Suivi quotidien'!A760)*('Hrs 2021'!$A$2:$A$500='Suivi quotidien'!G760)*('Hrs 2021'!$F$2:$F$500*1)))</f>
        <v>-</v>
      </c>
      <c r="W760" s="184" t="str">
        <f>IFERROR(O760/V760,"-")</f>
        <v>-</v>
      </c>
      <c r="X760" s="180" t="str" cm="1">
        <f t="array" ref="X760">IF(SUMPRODUCT(('Hrs 2022'!$C$2:$C$500='Suivi quotidien'!A760)*('Hrs 2022'!$B$2:$B$500='Suivi quotidien'!G760)*('Hrs 2022'!$F$2:$F$500*1))=0,"-",SUMPRODUCT(('Hrs 2022'!$C$2:$C$500='Suivi quotidien'!A760)*('Hrs 2022'!$B$2:$B$500='Suivi quotidien'!G760)*('Hrs 2022'!$F$2:$F$500*1)))</f>
        <v>-</v>
      </c>
      <c r="Y760" s="184" t="str">
        <f>IFERROR(O760/X760,"-")</f>
        <v>-</v>
      </c>
      <c r="Z760" s="153" t="s">
        <v>109</v>
      </c>
      <c r="AA760" s="184" t="str">
        <f>IFERROR(O760/Z760,"-")</f>
        <v>-</v>
      </c>
      <c r="AB760" s="156" t="s">
        <v>109</v>
      </c>
      <c r="AC760" s="181" t="s">
        <v>334</v>
      </c>
    </row>
    <row r="761" spans="1:29" ht="30" x14ac:dyDescent="0.25">
      <c r="A761" s="185"/>
      <c r="B761" s="68"/>
      <c r="L761" s="76"/>
      <c r="O761" s="149" t="str">
        <f>IFERROR(IF(N761="","",(N761+(0.16*N761))),"-")</f>
        <v/>
      </c>
      <c r="P761" s="153" t="s">
        <v>109</v>
      </c>
      <c r="Q761" s="184" t="str">
        <f>IFERROR(N761/P761,"-")</f>
        <v>-</v>
      </c>
      <c r="R761" s="153" t="str" cm="1">
        <f t="array" ref="R761">IFERROR(IF(SUMPRODUCT(('Hrs 2021'!$I$2:$I$500='Suivi quotidien'!A761)*('Hrs 2021'!$H$2:$H$500='Suivi quotidien'!G761)*('Hrs 2021'!$J$2:$J$500*1))=0,"",SUMPRODUCT(('Hrs 2021'!$I$2:$I$500='Suivi quotidien'!A761)*('Hrs 2021'!$H$2:$H$500='Suivi quotidien'!G761)*('Hrs 2021'!$J$2:$J$500*1)))/60,"-")</f>
        <v>-</v>
      </c>
      <c r="S761" s="184" t="str">
        <f>IFERROR(N761/R761,"-")</f>
        <v>-</v>
      </c>
      <c r="T761" s="180" t="str" cm="1">
        <f t="array" ref="T761">IF(SUMPRODUCT(('Hrs 2021'!$B$2:$B$500='Suivi quotidien'!A761)*('Hrs 2021'!$A$2:$A$500='Suivi quotidien'!G761)*('Hrs 2021'!$E$2:$E$500*1))=0,"-",SUMPRODUCT(('Hrs 2021'!$B$2:$B$500='Suivi quotidien'!A761)*('Hrs 2021'!$A$2:$A$500='Suivi quotidien'!G761)*('Hrs 2021'!$E$2:$E$500*1)))</f>
        <v>-</v>
      </c>
      <c r="U761" s="184" t="str">
        <f>IFERROR(O761/T761,"-")</f>
        <v>-</v>
      </c>
      <c r="V761" s="153" t="str" cm="1">
        <f t="array" ref="V761">IF(SUMPRODUCT(('Hrs 2021'!$B$2:$B$500='Suivi quotidien'!A761)*('Hrs 2021'!$A$2:$A$500='Suivi quotidien'!G761)*('Hrs 2021'!$E$2:$E$500*1))=0,"-",SUMPRODUCT(('Hrs 2021'!$B$2:$B$500='Suivi quotidien'!A761)*('Hrs 2021'!$A$2:$A$500='Suivi quotidien'!G761)*('Hrs 2021'!$F$2:$F$500*1)))</f>
        <v>-</v>
      </c>
      <c r="W761" s="184" t="str">
        <f>IFERROR(O761/V761,"-")</f>
        <v>-</v>
      </c>
      <c r="X761" s="180" t="str" cm="1">
        <f t="array" ref="X761">IF(SUMPRODUCT(('Hrs 2022'!$C$2:$C$500='Suivi quotidien'!A761)*('Hrs 2022'!$B$2:$B$500='Suivi quotidien'!G761)*('Hrs 2022'!$F$2:$F$500*1))=0,"-",SUMPRODUCT(('Hrs 2022'!$C$2:$C$500='Suivi quotidien'!A761)*('Hrs 2022'!$B$2:$B$500='Suivi quotidien'!G761)*('Hrs 2022'!$F$2:$F$500*1)))</f>
        <v>-</v>
      </c>
      <c r="Y761" s="184" t="str">
        <f>IFERROR(O761/X761,"-")</f>
        <v>-</v>
      </c>
      <c r="Z761" s="153" t="s">
        <v>109</v>
      </c>
      <c r="AA761" s="184" t="str">
        <f>IFERROR(O761/Z761,"-")</f>
        <v>-</v>
      </c>
      <c r="AB761" s="156" t="s">
        <v>109</v>
      </c>
      <c r="AC761" s="181" t="s">
        <v>334</v>
      </c>
    </row>
    <row r="762" spans="1:29" ht="30" x14ac:dyDescent="0.25">
      <c r="A762" s="185"/>
      <c r="B762" s="68"/>
      <c r="L762" s="76"/>
      <c r="O762" s="149" t="str">
        <f>IFERROR(IF(N762="","",(N762+(0.16*N762))),"-")</f>
        <v/>
      </c>
      <c r="P762" s="153" t="s">
        <v>109</v>
      </c>
      <c r="Q762" s="184" t="str">
        <f>IFERROR(N762/P762,"-")</f>
        <v>-</v>
      </c>
      <c r="R762" s="153" t="str" cm="1">
        <f t="array" ref="R762">IFERROR(IF(SUMPRODUCT(('Hrs 2021'!$I$2:$I$500='Suivi quotidien'!A762)*('Hrs 2021'!$H$2:$H$500='Suivi quotidien'!G762)*('Hrs 2021'!$J$2:$J$500*1))=0,"",SUMPRODUCT(('Hrs 2021'!$I$2:$I$500='Suivi quotidien'!A762)*('Hrs 2021'!$H$2:$H$500='Suivi quotidien'!G762)*('Hrs 2021'!$J$2:$J$500*1)))/60,"-")</f>
        <v>-</v>
      </c>
      <c r="S762" s="184" t="str">
        <f>IFERROR(N762/R762,"-")</f>
        <v>-</v>
      </c>
      <c r="T762" s="180" t="str" cm="1">
        <f t="array" ref="T762">IF(SUMPRODUCT(('Hrs 2021'!$B$2:$B$500='Suivi quotidien'!A762)*('Hrs 2021'!$A$2:$A$500='Suivi quotidien'!G762)*('Hrs 2021'!$E$2:$E$500*1))=0,"-",SUMPRODUCT(('Hrs 2021'!$B$2:$B$500='Suivi quotidien'!A762)*('Hrs 2021'!$A$2:$A$500='Suivi quotidien'!G762)*('Hrs 2021'!$E$2:$E$500*1)))</f>
        <v>-</v>
      </c>
      <c r="U762" s="184" t="str">
        <f>IFERROR(O762/T762,"-")</f>
        <v>-</v>
      </c>
      <c r="V762" s="153" t="str" cm="1">
        <f t="array" ref="V762">IF(SUMPRODUCT(('Hrs 2021'!$B$2:$B$500='Suivi quotidien'!A762)*('Hrs 2021'!$A$2:$A$500='Suivi quotidien'!G762)*('Hrs 2021'!$E$2:$E$500*1))=0,"-",SUMPRODUCT(('Hrs 2021'!$B$2:$B$500='Suivi quotidien'!A762)*('Hrs 2021'!$A$2:$A$500='Suivi quotidien'!G762)*('Hrs 2021'!$F$2:$F$500*1)))</f>
        <v>-</v>
      </c>
      <c r="W762" s="184" t="str">
        <f>IFERROR(O762/V762,"-")</f>
        <v>-</v>
      </c>
      <c r="X762" s="180" t="str" cm="1">
        <f t="array" ref="X762">IF(SUMPRODUCT(('Hrs 2022'!$C$2:$C$500='Suivi quotidien'!A762)*('Hrs 2022'!$B$2:$B$500='Suivi quotidien'!G762)*('Hrs 2022'!$F$2:$F$500*1))=0,"-",SUMPRODUCT(('Hrs 2022'!$C$2:$C$500='Suivi quotidien'!A762)*('Hrs 2022'!$B$2:$B$500='Suivi quotidien'!G762)*('Hrs 2022'!$F$2:$F$500*1)))</f>
        <v>-</v>
      </c>
      <c r="Y762" s="184" t="str">
        <f>IFERROR(O762/X762,"-")</f>
        <v>-</v>
      </c>
      <c r="Z762" s="153" t="s">
        <v>109</v>
      </c>
      <c r="AA762" s="184" t="str">
        <f>IFERROR(O762/Z762,"-")</f>
        <v>-</v>
      </c>
      <c r="AB762" s="156" t="s">
        <v>109</v>
      </c>
      <c r="AC762" s="181" t="s">
        <v>334</v>
      </c>
    </row>
    <row r="763" spans="1:29" ht="30" x14ac:dyDescent="0.25">
      <c r="A763" s="185"/>
      <c r="B763" s="68"/>
      <c r="L763" s="76"/>
      <c r="O763" s="149" t="str">
        <f>IFERROR(IF(N763="","",(N763+(0.16*N763))),"-")</f>
        <v/>
      </c>
      <c r="P763" s="153" t="s">
        <v>109</v>
      </c>
      <c r="Q763" s="184" t="str">
        <f>IFERROR(N763/P763,"-")</f>
        <v>-</v>
      </c>
      <c r="R763" s="153" t="str" cm="1">
        <f t="array" ref="R763">IFERROR(IF(SUMPRODUCT(('Hrs 2021'!$I$2:$I$500='Suivi quotidien'!A763)*('Hrs 2021'!$H$2:$H$500='Suivi quotidien'!G763)*('Hrs 2021'!$J$2:$J$500*1))=0,"",SUMPRODUCT(('Hrs 2021'!$I$2:$I$500='Suivi quotidien'!A763)*('Hrs 2021'!$H$2:$H$500='Suivi quotidien'!G763)*('Hrs 2021'!$J$2:$J$500*1)))/60,"-")</f>
        <v>-</v>
      </c>
      <c r="S763" s="184" t="str">
        <f>IFERROR(N763/R763,"-")</f>
        <v>-</v>
      </c>
      <c r="T763" s="180" t="str" cm="1">
        <f t="array" ref="T763">IF(SUMPRODUCT(('Hrs 2021'!$B$2:$B$500='Suivi quotidien'!A763)*('Hrs 2021'!$A$2:$A$500='Suivi quotidien'!G763)*('Hrs 2021'!$E$2:$E$500*1))=0,"-",SUMPRODUCT(('Hrs 2021'!$B$2:$B$500='Suivi quotidien'!A763)*('Hrs 2021'!$A$2:$A$500='Suivi quotidien'!G763)*('Hrs 2021'!$E$2:$E$500*1)))</f>
        <v>-</v>
      </c>
      <c r="U763" s="184" t="str">
        <f>IFERROR(O763/T763,"-")</f>
        <v>-</v>
      </c>
      <c r="V763" s="153" t="str" cm="1">
        <f t="array" ref="V763">IF(SUMPRODUCT(('Hrs 2021'!$B$2:$B$500='Suivi quotidien'!A763)*('Hrs 2021'!$A$2:$A$500='Suivi quotidien'!G763)*('Hrs 2021'!$E$2:$E$500*1))=0,"-",SUMPRODUCT(('Hrs 2021'!$B$2:$B$500='Suivi quotidien'!A763)*('Hrs 2021'!$A$2:$A$500='Suivi quotidien'!G763)*('Hrs 2021'!$F$2:$F$500*1)))</f>
        <v>-</v>
      </c>
      <c r="W763" s="184" t="str">
        <f>IFERROR(O763/V763,"-")</f>
        <v>-</v>
      </c>
      <c r="X763" s="180" t="str" cm="1">
        <f t="array" ref="X763">IF(SUMPRODUCT(('Hrs 2022'!$C$2:$C$500='Suivi quotidien'!A763)*('Hrs 2022'!$B$2:$B$500='Suivi quotidien'!G763)*('Hrs 2022'!$F$2:$F$500*1))=0,"-",SUMPRODUCT(('Hrs 2022'!$C$2:$C$500='Suivi quotidien'!A763)*('Hrs 2022'!$B$2:$B$500='Suivi quotidien'!G763)*('Hrs 2022'!$F$2:$F$500*1)))</f>
        <v>-</v>
      </c>
      <c r="Y763" s="184" t="str">
        <f>IFERROR(O763/X763,"-")</f>
        <v>-</v>
      </c>
      <c r="Z763" s="153" t="s">
        <v>109</v>
      </c>
      <c r="AA763" s="184" t="str">
        <f>IFERROR(O763/Z763,"-")</f>
        <v>-</v>
      </c>
      <c r="AB763" s="156" t="s">
        <v>109</v>
      </c>
      <c r="AC763" s="181" t="s">
        <v>334</v>
      </c>
    </row>
    <row r="764" spans="1:29" ht="30" x14ac:dyDescent="0.25">
      <c r="A764" s="185"/>
      <c r="B764" s="68"/>
      <c r="L764" s="76"/>
      <c r="O764" s="149" t="str">
        <f>IFERROR(IF(N764="","",(N764+(0.16*N764))),"-")</f>
        <v/>
      </c>
      <c r="P764" s="153" t="s">
        <v>109</v>
      </c>
      <c r="Q764" s="184" t="str">
        <f>IFERROR(N764/P764,"-")</f>
        <v>-</v>
      </c>
      <c r="R764" s="153" t="str" cm="1">
        <f t="array" ref="R764">IFERROR(IF(SUMPRODUCT(('Hrs 2021'!$I$2:$I$500='Suivi quotidien'!A764)*('Hrs 2021'!$H$2:$H$500='Suivi quotidien'!G764)*('Hrs 2021'!$J$2:$J$500*1))=0,"",SUMPRODUCT(('Hrs 2021'!$I$2:$I$500='Suivi quotidien'!A764)*('Hrs 2021'!$H$2:$H$500='Suivi quotidien'!G764)*('Hrs 2021'!$J$2:$J$500*1)))/60,"-")</f>
        <v>-</v>
      </c>
      <c r="S764" s="184" t="str">
        <f>IFERROR(N764/R764,"-")</f>
        <v>-</v>
      </c>
      <c r="T764" s="180" t="str" cm="1">
        <f t="array" ref="T764">IF(SUMPRODUCT(('Hrs 2021'!$B$2:$B$500='Suivi quotidien'!A764)*('Hrs 2021'!$A$2:$A$500='Suivi quotidien'!G764)*('Hrs 2021'!$E$2:$E$500*1))=0,"-",SUMPRODUCT(('Hrs 2021'!$B$2:$B$500='Suivi quotidien'!A764)*('Hrs 2021'!$A$2:$A$500='Suivi quotidien'!G764)*('Hrs 2021'!$E$2:$E$500*1)))</f>
        <v>-</v>
      </c>
      <c r="U764" s="184" t="str">
        <f>IFERROR(O764/T764,"-")</f>
        <v>-</v>
      </c>
      <c r="V764" s="153" t="str" cm="1">
        <f t="array" ref="V764">IF(SUMPRODUCT(('Hrs 2021'!$B$2:$B$500='Suivi quotidien'!A764)*('Hrs 2021'!$A$2:$A$500='Suivi quotidien'!G764)*('Hrs 2021'!$E$2:$E$500*1))=0,"-",SUMPRODUCT(('Hrs 2021'!$B$2:$B$500='Suivi quotidien'!A764)*('Hrs 2021'!$A$2:$A$500='Suivi quotidien'!G764)*('Hrs 2021'!$F$2:$F$500*1)))</f>
        <v>-</v>
      </c>
      <c r="W764" s="184" t="str">
        <f>IFERROR(O764/V764,"-")</f>
        <v>-</v>
      </c>
      <c r="X764" s="180" t="str" cm="1">
        <f t="array" ref="X764">IF(SUMPRODUCT(('Hrs 2022'!$C$2:$C$500='Suivi quotidien'!A764)*('Hrs 2022'!$B$2:$B$500='Suivi quotidien'!G764)*('Hrs 2022'!$F$2:$F$500*1))=0,"-",SUMPRODUCT(('Hrs 2022'!$C$2:$C$500='Suivi quotidien'!A764)*('Hrs 2022'!$B$2:$B$500='Suivi quotidien'!G764)*('Hrs 2022'!$F$2:$F$500*1)))</f>
        <v>-</v>
      </c>
      <c r="Y764" s="184" t="str">
        <f>IFERROR(O764/X764,"-")</f>
        <v>-</v>
      </c>
      <c r="Z764" s="153" t="s">
        <v>109</v>
      </c>
      <c r="AA764" s="184" t="str">
        <f>IFERROR(O764/Z764,"-")</f>
        <v>-</v>
      </c>
      <c r="AB764" s="156" t="s">
        <v>109</v>
      </c>
      <c r="AC764" s="181" t="s">
        <v>334</v>
      </c>
    </row>
    <row r="765" spans="1:29" ht="30" x14ac:dyDescent="0.25">
      <c r="A765" s="185"/>
      <c r="B765" s="68"/>
      <c r="L765" s="76"/>
      <c r="O765" s="149" t="str">
        <f>IFERROR(IF(N765="","",(N765+(0.16*N765))),"-")</f>
        <v/>
      </c>
      <c r="P765" s="153" t="s">
        <v>109</v>
      </c>
      <c r="Q765" s="184" t="str">
        <f>IFERROR(N765/P765,"-")</f>
        <v>-</v>
      </c>
      <c r="R765" s="153" t="str" cm="1">
        <f t="array" ref="R765">IFERROR(IF(SUMPRODUCT(('Hrs 2021'!$I$2:$I$500='Suivi quotidien'!A765)*('Hrs 2021'!$H$2:$H$500='Suivi quotidien'!G765)*('Hrs 2021'!$J$2:$J$500*1))=0,"",SUMPRODUCT(('Hrs 2021'!$I$2:$I$500='Suivi quotidien'!A765)*('Hrs 2021'!$H$2:$H$500='Suivi quotidien'!G765)*('Hrs 2021'!$J$2:$J$500*1)))/60,"-")</f>
        <v>-</v>
      </c>
      <c r="S765" s="184" t="str">
        <f>IFERROR(N765/R765,"-")</f>
        <v>-</v>
      </c>
      <c r="T765" s="180" t="str" cm="1">
        <f t="array" ref="T765">IF(SUMPRODUCT(('Hrs 2021'!$B$2:$B$500='Suivi quotidien'!A765)*('Hrs 2021'!$A$2:$A$500='Suivi quotidien'!G765)*('Hrs 2021'!$E$2:$E$500*1))=0,"-",SUMPRODUCT(('Hrs 2021'!$B$2:$B$500='Suivi quotidien'!A765)*('Hrs 2021'!$A$2:$A$500='Suivi quotidien'!G765)*('Hrs 2021'!$E$2:$E$500*1)))</f>
        <v>-</v>
      </c>
      <c r="U765" s="184" t="str">
        <f>IFERROR(O765/T765,"-")</f>
        <v>-</v>
      </c>
      <c r="V765" s="153" t="str" cm="1">
        <f t="array" ref="V765">IF(SUMPRODUCT(('Hrs 2021'!$B$2:$B$500='Suivi quotidien'!A765)*('Hrs 2021'!$A$2:$A$500='Suivi quotidien'!G765)*('Hrs 2021'!$E$2:$E$500*1))=0,"-",SUMPRODUCT(('Hrs 2021'!$B$2:$B$500='Suivi quotidien'!A765)*('Hrs 2021'!$A$2:$A$500='Suivi quotidien'!G765)*('Hrs 2021'!$F$2:$F$500*1)))</f>
        <v>-</v>
      </c>
      <c r="W765" s="184" t="str">
        <f>IFERROR(O765/V765,"-")</f>
        <v>-</v>
      </c>
      <c r="X765" s="180" t="str" cm="1">
        <f t="array" ref="X765">IF(SUMPRODUCT(('Hrs 2022'!$C$2:$C$500='Suivi quotidien'!A765)*('Hrs 2022'!$B$2:$B$500='Suivi quotidien'!G765)*('Hrs 2022'!$F$2:$F$500*1))=0,"-",SUMPRODUCT(('Hrs 2022'!$C$2:$C$500='Suivi quotidien'!A765)*('Hrs 2022'!$B$2:$B$500='Suivi quotidien'!G765)*('Hrs 2022'!$F$2:$F$500*1)))</f>
        <v>-</v>
      </c>
      <c r="Y765" s="184" t="str">
        <f>IFERROR(O765/X765,"-")</f>
        <v>-</v>
      </c>
      <c r="Z765" s="153" t="s">
        <v>109</v>
      </c>
      <c r="AA765" s="184" t="str">
        <f>IFERROR(O765/Z765,"-")</f>
        <v>-</v>
      </c>
      <c r="AB765" s="156" t="s">
        <v>109</v>
      </c>
      <c r="AC765" s="181" t="s">
        <v>334</v>
      </c>
    </row>
    <row r="766" spans="1:29" ht="30" x14ac:dyDescent="0.25">
      <c r="A766" s="185"/>
      <c r="B766" s="68"/>
      <c r="L766" s="76"/>
      <c r="O766" s="149" t="str">
        <f>IFERROR(IF(N766="","",(N766+(0.16*N766))),"-")</f>
        <v/>
      </c>
      <c r="P766" s="153" t="s">
        <v>109</v>
      </c>
      <c r="Q766" s="184" t="str">
        <f>IFERROR(N766/P766,"-")</f>
        <v>-</v>
      </c>
      <c r="R766" s="153" t="str" cm="1">
        <f t="array" ref="R766">IFERROR(IF(SUMPRODUCT(('Hrs 2021'!$I$2:$I$500='Suivi quotidien'!A766)*('Hrs 2021'!$H$2:$H$500='Suivi quotidien'!G766)*('Hrs 2021'!$J$2:$J$500*1))=0,"",SUMPRODUCT(('Hrs 2021'!$I$2:$I$500='Suivi quotidien'!A766)*('Hrs 2021'!$H$2:$H$500='Suivi quotidien'!G766)*('Hrs 2021'!$J$2:$J$500*1)))/60,"-")</f>
        <v>-</v>
      </c>
      <c r="S766" s="184" t="str">
        <f>IFERROR(N766/R766,"-")</f>
        <v>-</v>
      </c>
      <c r="T766" s="180" t="str" cm="1">
        <f t="array" ref="T766">IF(SUMPRODUCT(('Hrs 2021'!$B$2:$B$500='Suivi quotidien'!A766)*('Hrs 2021'!$A$2:$A$500='Suivi quotidien'!G766)*('Hrs 2021'!$E$2:$E$500*1))=0,"-",SUMPRODUCT(('Hrs 2021'!$B$2:$B$500='Suivi quotidien'!A766)*('Hrs 2021'!$A$2:$A$500='Suivi quotidien'!G766)*('Hrs 2021'!$E$2:$E$500*1)))</f>
        <v>-</v>
      </c>
      <c r="U766" s="184" t="str">
        <f>IFERROR(O766/T766,"-")</f>
        <v>-</v>
      </c>
      <c r="V766" s="153" t="str" cm="1">
        <f t="array" ref="V766">IF(SUMPRODUCT(('Hrs 2021'!$B$2:$B$500='Suivi quotidien'!A766)*('Hrs 2021'!$A$2:$A$500='Suivi quotidien'!G766)*('Hrs 2021'!$E$2:$E$500*1))=0,"-",SUMPRODUCT(('Hrs 2021'!$B$2:$B$500='Suivi quotidien'!A766)*('Hrs 2021'!$A$2:$A$500='Suivi quotidien'!G766)*('Hrs 2021'!$F$2:$F$500*1)))</f>
        <v>-</v>
      </c>
      <c r="W766" s="184" t="str">
        <f>IFERROR(O766/V766,"-")</f>
        <v>-</v>
      </c>
      <c r="X766" s="180" t="str" cm="1">
        <f t="array" ref="X766">IF(SUMPRODUCT(('Hrs 2022'!$C$2:$C$500='Suivi quotidien'!A766)*('Hrs 2022'!$B$2:$B$500='Suivi quotidien'!G766)*('Hrs 2022'!$F$2:$F$500*1))=0,"-",SUMPRODUCT(('Hrs 2022'!$C$2:$C$500='Suivi quotidien'!A766)*('Hrs 2022'!$B$2:$B$500='Suivi quotidien'!G766)*('Hrs 2022'!$F$2:$F$500*1)))</f>
        <v>-</v>
      </c>
      <c r="Y766" s="184" t="str">
        <f>IFERROR(O766/X766,"-")</f>
        <v>-</v>
      </c>
      <c r="Z766" s="153" t="s">
        <v>109</v>
      </c>
      <c r="AA766" s="184" t="str">
        <f>IFERROR(O766/Z766,"-")</f>
        <v>-</v>
      </c>
      <c r="AB766" s="156" t="s">
        <v>109</v>
      </c>
      <c r="AC766" s="181" t="s">
        <v>334</v>
      </c>
    </row>
    <row r="767" spans="1:29" ht="30" x14ac:dyDescent="0.25">
      <c r="A767" s="185"/>
      <c r="B767" s="68"/>
      <c r="L767" s="76"/>
      <c r="O767" s="149" t="str">
        <f>IFERROR(IF(N767="","",(N767+(0.16*N767))),"-")</f>
        <v/>
      </c>
      <c r="P767" s="153" t="s">
        <v>109</v>
      </c>
      <c r="Q767" s="184" t="str">
        <f>IFERROR(N767/P767,"-")</f>
        <v>-</v>
      </c>
      <c r="R767" s="153" t="str" cm="1">
        <f t="array" ref="R767">IFERROR(IF(SUMPRODUCT(('Hrs 2021'!$I$2:$I$500='Suivi quotidien'!A767)*('Hrs 2021'!$H$2:$H$500='Suivi quotidien'!G767)*('Hrs 2021'!$J$2:$J$500*1))=0,"",SUMPRODUCT(('Hrs 2021'!$I$2:$I$500='Suivi quotidien'!A767)*('Hrs 2021'!$H$2:$H$500='Suivi quotidien'!G767)*('Hrs 2021'!$J$2:$J$500*1)))/60,"-")</f>
        <v>-</v>
      </c>
      <c r="S767" s="184" t="str">
        <f>IFERROR(N767/R767,"-")</f>
        <v>-</v>
      </c>
      <c r="T767" s="180" t="str" cm="1">
        <f t="array" ref="T767">IF(SUMPRODUCT(('Hrs 2021'!$B$2:$B$500='Suivi quotidien'!A767)*('Hrs 2021'!$A$2:$A$500='Suivi quotidien'!G767)*('Hrs 2021'!$E$2:$E$500*1))=0,"-",SUMPRODUCT(('Hrs 2021'!$B$2:$B$500='Suivi quotidien'!A767)*('Hrs 2021'!$A$2:$A$500='Suivi quotidien'!G767)*('Hrs 2021'!$E$2:$E$500*1)))</f>
        <v>-</v>
      </c>
      <c r="U767" s="184" t="str">
        <f>IFERROR(O767/T767,"-")</f>
        <v>-</v>
      </c>
      <c r="V767" s="153" t="str" cm="1">
        <f t="array" ref="V767">IF(SUMPRODUCT(('Hrs 2021'!$B$2:$B$500='Suivi quotidien'!A767)*('Hrs 2021'!$A$2:$A$500='Suivi quotidien'!G767)*('Hrs 2021'!$E$2:$E$500*1))=0,"-",SUMPRODUCT(('Hrs 2021'!$B$2:$B$500='Suivi quotidien'!A767)*('Hrs 2021'!$A$2:$A$500='Suivi quotidien'!G767)*('Hrs 2021'!$F$2:$F$500*1)))</f>
        <v>-</v>
      </c>
      <c r="W767" s="184" t="str">
        <f>IFERROR(O767/V767,"-")</f>
        <v>-</v>
      </c>
      <c r="X767" s="180" t="str" cm="1">
        <f t="array" ref="X767">IF(SUMPRODUCT(('Hrs 2022'!$C$2:$C$500='Suivi quotidien'!A767)*('Hrs 2022'!$B$2:$B$500='Suivi quotidien'!G767)*('Hrs 2022'!$F$2:$F$500*1))=0,"-",SUMPRODUCT(('Hrs 2022'!$C$2:$C$500='Suivi quotidien'!A767)*('Hrs 2022'!$B$2:$B$500='Suivi quotidien'!G767)*('Hrs 2022'!$F$2:$F$500*1)))</f>
        <v>-</v>
      </c>
      <c r="Y767" s="184" t="str">
        <f>IFERROR(O767/X767,"-")</f>
        <v>-</v>
      </c>
      <c r="Z767" s="153" t="s">
        <v>109</v>
      </c>
      <c r="AA767" s="184" t="str">
        <f>IFERROR(O767/Z767,"-")</f>
        <v>-</v>
      </c>
      <c r="AB767" s="156" t="s">
        <v>109</v>
      </c>
      <c r="AC767" s="181" t="s">
        <v>334</v>
      </c>
    </row>
    <row r="768" spans="1:29" ht="30" x14ac:dyDescent="0.25">
      <c r="A768" s="185"/>
      <c r="B768" s="68"/>
      <c r="L768" s="76"/>
      <c r="O768" s="149" t="str">
        <f>IFERROR(IF(N768="","",(N768+(0.16*N768))),"-")</f>
        <v/>
      </c>
      <c r="P768" s="153" t="s">
        <v>109</v>
      </c>
      <c r="Q768" s="184" t="str">
        <f>IFERROR(N768/P768,"-")</f>
        <v>-</v>
      </c>
      <c r="R768" s="153" t="str" cm="1">
        <f t="array" ref="R768">IFERROR(IF(SUMPRODUCT(('Hrs 2021'!$I$2:$I$500='Suivi quotidien'!A768)*('Hrs 2021'!$H$2:$H$500='Suivi quotidien'!G768)*('Hrs 2021'!$J$2:$J$500*1))=0,"",SUMPRODUCT(('Hrs 2021'!$I$2:$I$500='Suivi quotidien'!A768)*('Hrs 2021'!$H$2:$H$500='Suivi quotidien'!G768)*('Hrs 2021'!$J$2:$J$500*1)))/60,"-")</f>
        <v>-</v>
      </c>
      <c r="S768" s="184" t="str">
        <f>IFERROR(N768/R768,"-")</f>
        <v>-</v>
      </c>
      <c r="T768" s="180" t="str" cm="1">
        <f t="array" ref="T768">IF(SUMPRODUCT(('Hrs 2021'!$B$2:$B$500='Suivi quotidien'!A768)*('Hrs 2021'!$A$2:$A$500='Suivi quotidien'!G768)*('Hrs 2021'!$E$2:$E$500*1))=0,"-",SUMPRODUCT(('Hrs 2021'!$B$2:$B$500='Suivi quotidien'!A768)*('Hrs 2021'!$A$2:$A$500='Suivi quotidien'!G768)*('Hrs 2021'!$E$2:$E$500*1)))</f>
        <v>-</v>
      </c>
      <c r="U768" s="184" t="str">
        <f>IFERROR(O768/T768,"-")</f>
        <v>-</v>
      </c>
      <c r="V768" s="153" t="str" cm="1">
        <f t="array" ref="V768">IF(SUMPRODUCT(('Hrs 2021'!$B$2:$B$500='Suivi quotidien'!A768)*('Hrs 2021'!$A$2:$A$500='Suivi quotidien'!G768)*('Hrs 2021'!$E$2:$E$500*1))=0,"-",SUMPRODUCT(('Hrs 2021'!$B$2:$B$500='Suivi quotidien'!A768)*('Hrs 2021'!$A$2:$A$500='Suivi quotidien'!G768)*('Hrs 2021'!$F$2:$F$500*1)))</f>
        <v>-</v>
      </c>
      <c r="W768" s="184" t="str">
        <f>IFERROR(O768/V768,"-")</f>
        <v>-</v>
      </c>
      <c r="X768" s="180" t="str" cm="1">
        <f t="array" ref="X768">IF(SUMPRODUCT(('Hrs 2022'!$C$2:$C$500='Suivi quotidien'!A768)*('Hrs 2022'!$B$2:$B$500='Suivi quotidien'!G768)*('Hrs 2022'!$F$2:$F$500*1))=0,"-",SUMPRODUCT(('Hrs 2022'!$C$2:$C$500='Suivi quotidien'!A768)*('Hrs 2022'!$B$2:$B$500='Suivi quotidien'!G768)*('Hrs 2022'!$F$2:$F$500*1)))</f>
        <v>-</v>
      </c>
      <c r="Y768" s="184" t="str">
        <f>IFERROR(O768/X768,"-")</f>
        <v>-</v>
      </c>
      <c r="Z768" s="153" t="s">
        <v>109</v>
      </c>
      <c r="AA768" s="184" t="str">
        <f>IFERROR(O768/Z768,"-")</f>
        <v>-</v>
      </c>
      <c r="AB768" s="156" t="s">
        <v>109</v>
      </c>
      <c r="AC768" s="181" t="s">
        <v>334</v>
      </c>
    </row>
    <row r="769" spans="1:29" ht="30" x14ac:dyDescent="0.25">
      <c r="A769" s="185"/>
      <c r="B769" s="68"/>
      <c r="L769" s="76"/>
      <c r="O769" s="149" t="str">
        <f>IFERROR(IF(N769="","",(N769+(0.16*N769))),"-")</f>
        <v/>
      </c>
      <c r="P769" s="153" t="s">
        <v>109</v>
      </c>
      <c r="Q769" s="184" t="str">
        <f>IFERROR(N769/P769,"-")</f>
        <v>-</v>
      </c>
      <c r="R769" s="153" t="str" cm="1">
        <f t="array" ref="R769">IFERROR(IF(SUMPRODUCT(('Hrs 2021'!$I$2:$I$500='Suivi quotidien'!A769)*('Hrs 2021'!$H$2:$H$500='Suivi quotidien'!G769)*('Hrs 2021'!$J$2:$J$500*1))=0,"",SUMPRODUCT(('Hrs 2021'!$I$2:$I$500='Suivi quotidien'!A769)*('Hrs 2021'!$H$2:$H$500='Suivi quotidien'!G769)*('Hrs 2021'!$J$2:$J$500*1)))/60,"-")</f>
        <v>-</v>
      </c>
      <c r="S769" s="184" t="str">
        <f>IFERROR(N769/R769,"-")</f>
        <v>-</v>
      </c>
      <c r="T769" s="180" t="str" cm="1">
        <f t="array" ref="T769">IF(SUMPRODUCT(('Hrs 2021'!$B$2:$B$500='Suivi quotidien'!A769)*('Hrs 2021'!$A$2:$A$500='Suivi quotidien'!G769)*('Hrs 2021'!$E$2:$E$500*1))=0,"-",SUMPRODUCT(('Hrs 2021'!$B$2:$B$500='Suivi quotidien'!A769)*('Hrs 2021'!$A$2:$A$500='Suivi quotidien'!G769)*('Hrs 2021'!$E$2:$E$500*1)))</f>
        <v>-</v>
      </c>
      <c r="U769" s="184" t="str">
        <f>IFERROR(O769/T769,"-")</f>
        <v>-</v>
      </c>
      <c r="V769" s="153" t="str" cm="1">
        <f t="array" ref="V769">IF(SUMPRODUCT(('Hrs 2021'!$B$2:$B$500='Suivi quotidien'!A769)*('Hrs 2021'!$A$2:$A$500='Suivi quotidien'!G769)*('Hrs 2021'!$E$2:$E$500*1))=0,"-",SUMPRODUCT(('Hrs 2021'!$B$2:$B$500='Suivi quotidien'!A769)*('Hrs 2021'!$A$2:$A$500='Suivi quotidien'!G769)*('Hrs 2021'!$F$2:$F$500*1)))</f>
        <v>-</v>
      </c>
      <c r="W769" s="184" t="str">
        <f>IFERROR(O769/V769,"-")</f>
        <v>-</v>
      </c>
      <c r="X769" s="180" t="str" cm="1">
        <f t="array" ref="X769">IF(SUMPRODUCT(('Hrs 2022'!$C$2:$C$500='Suivi quotidien'!A769)*('Hrs 2022'!$B$2:$B$500='Suivi quotidien'!G769)*('Hrs 2022'!$F$2:$F$500*1))=0,"-",SUMPRODUCT(('Hrs 2022'!$C$2:$C$500='Suivi quotidien'!A769)*('Hrs 2022'!$B$2:$B$500='Suivi quotidien'!G769)*('Hrs 2022'!$F$2:$F$500*1)))</f>
        <v>-</v>
      </c>
      <c r="Y769" s="184" t="str">
        <f>IFERROR(O769/X769,"-")</f>
        <v>-</v>
      </c>
      <c r="Z769" s="153" t="s">
        <v>109</v>
      </c>
      <c r="AA769" s="184" t="str">
        <f>IFERROR(O769/Z769,"-")</f>
        <v>-</v>
      </c>
      <c r="AB769" s="156" t="s">
        <v>109</v>
      </c>
      <c r="AC769" s="181" t="s">
        <v>334</v>
      </c>
    </row>
    <row r="770" spans="1:29" ht="30" x14ac:dyDescent="0.25">
      <c r="A770" s="185"/>
      <c r="B770" s="68"/>
      <c r="L770" s="76"/>
      <c r="O770" s="149" t="str">
        <f>IFERROR(IF(N770="","",(N770+(0.16*N770))),"-")</f>
        <v/>
      </c>
      <c r="P770" s="153" t="s">
        <v>109</v>
      </c>
      <c r="Q770" s="184" t="str">
        <f>IFERROR(N770/P770,"-")</f>
        <v>-</v>
      </c>
      <c r="R770" s="153" t="str" cm="1">
        <f t="array" ref="R770">IFERROR(IF(SUMPRODUCT(('Hrs 2021'!$I$2:$I$500='Suivi quotidien'!A770)*('Hrs 2021'!$H$2:$H$500='Suivi quotidien'!G770)*('Hrs 2021'!$J$2:$J$500*1))=0,"",SUMPRODUCT(('Hrs 2021'!$I$2:$I$500='Suivi quotidien'!A770)*('Hrs 2021'!$H$2:$H$500='Suivi quotidien'!G770)*('Hrs 2021'!$J$2:$J$500*1)))/60,"-")</f>
        <v>-</v>
      </c>
      <c r="S770" s="184" t="str">
        <f>IFERROR(N770/R770,"-")</f>
        <v>-</v>
      </c>
      <c r="T770" s="180" t="str" cm="1">
        <f t="array" ref="T770">IF(SUMPRODUCT(('Hrs 2021'!$B$2:$B$500='Suivi quotidien'!A770)*('Hrs 2021'!$A$2:$A$500='Suivi quotidien'!G770)*('Hrs 2021'!$E$2:$E$500*1))=0,"-",SUMPRODUCT(('Hrs 2021'!$B$2:$B$500='Suivi quotidien'!A770)*('Hrs 2021'!$A$2:$A$500='Suivi quotidien'!G770)*('Hrs 2021'!$E$2:$E$500*1)))</f>
        <v>-</v>
      </c>
      <c r="U770" s="184" t="str">
        <f>IFERROR(O770/T770,"-")</f>
        <v>-</v>
      </c>
      <c r="V770" s="153" t="str" cm="1">
        <f t="array" ref="V770">IF(SUMPRODUCT(('Hrs 2021'!$B$2:$B$500='Suivi quotidien'!A770)*('Hrs 2021'!$A$2:$A$500='Suivi quotidien'!G770)*('Hrs 2021'!$E$2:$E$500*1))=0,"-",SUMPRODUCT(('Hrs 2021'!$B$2:$B$500='Suivi quotidien'!A770)*('Hrs 2021'!$A$2:$A$500='Suivi quotidien'!G770)*('Hrs 2021'!$F$2:$F$500*1)))</f>
        <v>-</v>
      </c>
      <c r="W770" s="184" t="str">
        <f>IFERROR(O770/V770,"-")</f>
        <v>-</v>
      </c>
      <c r="X770" s="180" t="str" cm="1">
        <f t="array" ref="X770">IF(SUMPRODUCT(('Hrs 2022'!$C$2:$C$500='Suivi quotidien'!A770)*('Hrs 2022'!$B$2:$B$500='Suivi quotidien'!G770)*('Hrs 2022'!$F$2:$F$500*1))=0,"-",SUMPRODUCT(('Hrs 2022'!$C$2:$C$500='Suivi quotidien'!A770)*('Hrs 2022'!$B$2:$B$500='Suivi quotidien'!G770)*('Hrs 2022'!$F$2:$F$500*1)))</f>
        <v>-</v>
      </c>
      <c r="Y770" s="184" t="str">
        <f>IFERROR(O770/X770,"-")</f>
        <v>-</v>
      </c>
      <c r="Z770" s="153" t="s">
        <v>109</v>
      </c>
      <c r="AA770" s="184" t="str">
        <f>IFERROR(O770/Z770,"-")</f>
        <v>-</v>
      </c>
      <c r="AB770" s="156" t="s">
        <v>109</v>
      </c>
      <c r="AC770" s="181" t="s">
        <v>334</v>
      </c>
    </row>
    <row r="771" spans="1:29" ht="30" x14ac:dyDescent="0.25">
      <c r="A771" s="185"/>
      <c r="B771" s="68"/>
      <c r="L771" s="76"/>
      <c r="O771" s="149" t="str">
        <f>IFERROR(IF(N771="","",(N771+(0.16*N771))),"-")</f>
        <v/>
      </c>
      <c r="P771" s="153" t="s">
        <v>109</v>
      </c>
      <c r="Q771" s="184" t="str">
        <f>IFERROR(N771/P771,"-")</f>
        <v>-</v>
      </c>
      <c r="R771" s="153" t="str" cm="1">
        <f t="array" ref="R771">IFERROR(IF(SUMPRODUCT(('Hrs 2021'!$I$2:$I$500='Suivi quotidien'!A771)*('Hrs 2021'!$H$2:$H$500='Suivi quotidien'!G771)*('Hrs 2021'!$J$2:$J$500*1))=0,"",SUMPRODUCT(('Hrs 2021'!$I$2:$I$500='Suivi quotidien'!A771)*('Hrs 2021'!$H$2:$H$500='Suivi quotidien'!G771)*('Hrs 2021'!$J$2:$J$500*1)))/60,"-")</f>
        <v>-</v>
      </c>
      <c r="S771" s="184" t="str">
        <f>IFERROR(N771/R771,"-")</f>
        <v>-</v>
      </c>
      <c r="T771" s="180" t="str" cm="1">
        <f t="array" ref="T771">IF(SUMPRODUCT(('Hrs 2021'!$B$2:$B$500='Suivi quotidien'!A771)*('Hrs 2021'!$A$2:$A$500='Suivi quotidien'!G771)*('Hrs 2021'!$E$2:$E$500*1))=0,"-",SUMPRODUCT(('Hrs 2021'!$B$2:$B$500='Suivi quotidien'!A771)*('Hrs 2021'!$A$2:$A$500='Suivi quotidien'!G771)*('Hrs 2021'!$E$2:$E$500*1)))</f>
        <v>-</v>
      </c>
      <c r="U771" s="184" t="str">
        <f>IFERROR(O771/T771,"-")</f>
        <v>-</v>
      </c>
      <c r="V771" s="153" t="str" cm="1">
        <f t="array" ref="V771">IF(SUMPRODUCT(('Hrs 2021'!$B$2:$B$500='Suivi quotidien'!A771)*('Hrs 2021'!$A$2:$A$500='Suivi quotidien'!G771)*('Hrs 2021'!$E$2:$E$500*1))=0,"-",SUMPRODUCT(('Hrs 2021'!$B$2:$B$500='Suivi quotidien'!A771)*('Hrs 2021'!$A$2:$A$500='Suivi quotidien'!G771)*('Hrs 2021'!$F$2:$F$500*1)))</f>
        <v>-</v>
      </c>
      <c r="W771" s="184" t="str">
        <f>IFERROR(O771/V771,"-")</f>
        <v>-</v>
      </c>
      <c r="X771" s="180" t="str" cm="1">
        <f t="array" ref="X771">IF(SUMPRODUCT(('Hrs 2022'!$C$2:$C$500='Suivi quotidien'!A771)*('Hrs 2022'!$B$2:$B$500='Suivi quotidien'!G771)*('Hrs 2022'!$F$2:$F$500*1))=0,"-",SUMPRODUCT(('Hrs 2022'!$C$2:$C$500='Suivi quotidien'!A771)*('Hrs 2022'!$B$2:$B$500='Suivi quotidien'!G771)*('Hrs 2022'!$F$2:$F$500*1)))</f>
        <v>-</v>
      </c>
      <c r="Y771" s="184" t="str">
        <f>IFERROR(O771/X771,"-")</f>
        <v>-</v>
      </c>
      <c r="Z771" s="153" t="s">
        <v>109</v>
      </c>
      <c r="AA771" s="184" t="str">
        <f>IFERROR(O771/Z771,"-")</f>
        <v>-</v>
      </c>
      <c r="AB771" s="156" t="s">
        <v>109</v>
      </c>
      <c r="AC771" s="181" t="s">
        <v>334</v>
      </c>
    </row>
    <row r="772" spans="1:29" ht="30" x14ac:dyDescent="0.25">
      <c r="A772" s="185"/>
      <c r="B772" s="68"/>
      <c r="L772" s="76"/>
      <c r="O772" s="149" t="str">
        <f>IFERROR(IF(N772="","",(N772+(0.16*N772))),"-")</f>
        <v/>
      </c>
      <c r="P772" s="153" t="s">
        <v>109</v>
      </c>
      <c r="Q772" s="184" t="str">
        <f>IFERROR(N772/P772,"-")</f>
        <v>-</v>
      </c>
      <c r="R772" s="153" t="str" cm="1">
        <f t="array" ref="R772">IFERROR(IF(SUMPRODUCT(('Hrs 2021'!$I$2:$I$500='Suivi quotidien'!A772)*('Hrs 2021'!$H$2:$H$500='Suivi quotidien'!G772)*('Hrs 2021'!$J$2:$J$500*1))=0,"",SUMPRODUCT(('Hrs 2021'!$I$2:$I$500='Suivi quotidien'!A772)*('Hrs 2021'!$H$2:$H$500='Suivi quotidien'!G772)*('Hrs 2021'!$J$2:$J$500*1)))/60,"-")</f>
        <v>-</v>
      </c>
      <c r="S772" s="184" t="str">
        <f>IFERROR(N772/R772,"-")</f>
        <v>-</v>
      </c>
      <c r="T772" s="180" t="str" cm="1">
        <f t="array" ref="T772">IF(SUMPRODUCT(('Hrs 2021'!$B$2:$B$500='Suivi quotidien'!A772)*('Hrs 2021'!$A$2:$A$500='Suivi quotidien'!G772)*('Hrs 2021'!$E$2:$E$500*1))=0,"-",SUMPRODUCT(('Hrs 2021'!$B$2:$B$500='Suivi quotidien'!A772)*('Hrs 2021'!$A$2:$A$500='Suivi quotidien'!G772)*('Hrs 2021'!$E$2:$E$500*1)))</f>
        <v>-</v>
      </c>
      <c r="U772" s="184" t="str">
        <f>IFERROR(O772/T772,"-")</f>
        <v>-</v>
      </c>
      <c r="V772" s="153" t="str" cm="1">
        <f t="array" ref="V772">IF(SUMPRODUCT(('Hrs 2021'!$B$2:$B$500='Suivi quotidien'!A772)*('Hrs 2021'!$A$2:$A$500='Suivi quotidien'!G772)*('Hrs 2021'!$E$2:$E$500*1))=0,"-",SUMPRODUCT(('Hrs 2021'!$B$2:$B$500='Suivi quotidien'!A772)*('Hrs 2021'!$A$2:$A$500='Suivi quotidien'!G772)*('Hrs 2021'!$F$2:$F$500*1)))</f>
        <v>-</v>
      </c>
      <c r="W772" s="184" t="str">
        <f>IFERROR(O772/V772,"-")</f>
        <v>-</v>
      </c>
      <c r="X772" s="180" t="str" cm="1">
        <f t="array" ref="X772">IF(SUMPRODUCT(('Hrs 2022'!$C$2:$C$500='Suivi quotidien'!A772)*('Hrs 2022'!$B$2:$B$500='Suivi quotidien'!G772)*('Hrs 2022'!$F$2:$F$500*1))=0,"-",SUMPRODUCT(('Hrs 2022'!$C$2:$C$500='Suivi quotidien'!A772)*('Hrs 2022'!$B$2:$B$500='Suivi quotidien'!G772)*('Hrs 2022'!$F$2:$F$500*1)))</f>
        <v>-</v>
      </c>
      <c r="Y772" s="184" t="str">
        <f>IFERROR(O772/X772,"-")</f>
        <v>-</v>
      </c>
      <c r="Z772" s="153" t="s">
        <v>109</v>
      </c>
      <c r="AA772" s="184" t="str">
        <f>IFERROR(O772/Z772,"-")</f>
        <v>-</v>
      </c>
      <c r="AB772" s="156" t="s">
        <v>109</v>
      </c>
      <c r="AC772" s="181" t="s">
        <v>334</v>
      </c>
    </row>
    <row r="773" spans="1:29" ht="30" x14ac:dyDescent="0.25">
      <c r="A773" s="185"/>
      <c r="B773" s="68"/>
      <c r="L773" s="76"/>
      <c r="O773" s="149" t="str">
        <f>IFERROR(IF(N773="","",(N773+(0.16*N773))),"-")</f>
        <v/>
      </c>
      <c r="P773" s="153" t="s">
        <v>109</v>
      </c>
      <c r="Q773" s="184" t="str">
        <f>IFERROR(N773/P773,"-")</f>
        <v>-</v>
      </c>
      <c r="R773" s="153" t="str" cm="1">
        <f t="array" ref="R773">IFERROR(IF(SUMPRODUCT(('Hrs 2021'!$I$2:$I$500='Suivi quotidien'!A773)*('Hrs 2021'!$H$2:$H$500='Suivi quotidien'!G773)*('Hrs 2021'!$J$2:$J$500*1))=0,"",SUMPRODUCT(('Hrs 2021'!$I$2:$I$500='Suivi quotidien'!A773)*('Hrs 2021'!$H$2:$H$500='Suivi quotidien'!G773)*('Hrs 2021'!$J$2:$J$500*1)))/60,"-")</f>
        <v>-</v>
      </c>
      <c r="S773" s="184" t="str">
        <f>IFERROR(N773/R773,"-")</f>
        <v>-</v>
      </c>
      <c r="T773" s="180" t="str" cm="1">
        <f t="array" ref="T773">IF(SUMPRODUCT(('Hrs 2021'!$B$2:$B$500='Suivi quotidien'!A773)*('Hrs 2021'!$A$2:$A$500='Suivi quotidien'!G773)*('Hrs 2021'!$E$2:$E$500*1))=0,"-",SUMPRODUCT(('Hrs 2021'!$B$2:$B$500='Suivi quotidien'!A773)*('Hrs 2021'!$A$2:$A$500='Suivi quotidien'!G773)*('Hrs 2021'!$E$2:$E$500*1)))</f>
        <v>-</v>
      </c>
      <c r="U773" s="184" t="str">
        <f>IFERROR(O773/T773,"-")</f>
        <v>-</v>
      </c>
      <c r="V773" s="153" t="str" cm="1">
        <f t="array" ref="V773">IF(SUMPRODUCT(('Hrs 2021'!$B$2:$B$500='Suivi quotidien'!A773)*('Hrs 2021'!$A$2:$A$500='Suivi quotidien'!G773)*('Hrs 2021'!$E$2:$E$500*1))=0,"-",SUMPRODUCT(('Hrs 2021'!$B$2:$B$500='Suivi quotidien'!A773)*('Hrs 2021'!$A$2:$A$500='Suivi quotidien'!G773)*('Hrs 2021'!$F$2:$F$500*1)))</f>
        <v>-</v>
      </c>
      <c r="W773" s="184" t="str">
        <f>IFERROR(O773/V773,"-")</f>
        <v>-</v>
      </c>
      <c r="X773" s="180" t="str" cm="1">
        <f t="array" ref="X773">IF(SUMPRODUCT(('Hrs 2022'!$C$2:$C$500='Suivi quotidien'!A773)*('Hrs 2022'!$B$2:$B$500='Suivi quotidien'!G773)*('Hrs 2022'!$F$2:$F$500*1))=0,"-",SUMPRODUCT(('Hrs 2022'!$C$2:$C$500='Suivi quotidien'!A773)*('Hrs 2022'!$B$2:$B$500='Suivi quotidien'!G773)*('Hrs 2022'!$F$2:$F$500*1)))</f>
        <v>-</v>
      </c>
      <c r="Y773" s="184" t="str">
        <f>IFERROR(O773/X773,"-")</f>
        <v>-</v>
      </c>
      <c r="Z773" s="153" t="s">
        <v>109</v>
      </c>
      <c r="AA773" s="184" t="str">
        <f>IFERROR(O773/Z773,"-")</f>
        <v>-</v>
      </c>
      <c r="AB773" s="156" t="s">
        <v>109</v>
      </c>
      <c r="AC773" s="181" t="s">
        <v>334</v>
      </c>
    </row>
    <row r="774" spans="1:29" ht="30" x14ac:dyDescent="0.25">
      <c r="A774" s="185"/>
      <c r="B774" s="68"/>
      <c r="L774" s="76"/>
      <c r="O774" s="149" t="str">
        <f>IFERROR(IF(N774="","",(N774+(0.16*N774))),"-")</f>
        <v/>
      </c>
      <c r="P774" s="153" t="s">
        <v>109</v>
      </c>
      <c r="Q774" s="184" t="str">
        <f>IFERROR(N774/P774,"-")</f>
        <v>-</v>
      </c>
      <c r="R774" s="153" t="str" cm="1">
        <f t="array" ref="R774">IFERROR(IF(SUMPRODUCT(('Hrs 2021'!$I$2:$I$500='Suivi quotidien'!A774)*('Hrs 2021'!$H$2:$H$500='Suivi quotidien'!G774)*('Hrs 2021'!$J$2:$J$500*1))=0,"",SUMPRODUCT(('Hrs 2021'!$I$2:$I$500='Suivi quotidien'!A774)*('Hrs 2021'!$H$2:$H$500='Suivi quotidien'!G774)*('Hrs 2021'!$J$2:$J$500*1)))/60,"-")</f>
        <v>-</v>
      </c>
      <c r="S774" s="184" t="str">
        <f>IFERROR(N774/R774,"-")</f>
        <v>-</v>
      </c>
      <c r="T774" s="180" t="str" cm="1">
        <f t="array" ref="T774">IF(SUMPRODUCT(('Hrs 2021'!$B$2:$B$500='Suivi quotidien'!A774)*('Hrs 2021'!$A$2:$A$500='Suivi quotidien'!G774)*('Hrs 2021'!$E$2:$E$500*1))=0,"-",SUMPRODUCT(('Hrs 2021'!$B$2:$B$500='Suivi quotidien'!A774)*('Hrs 2021'!$A$2:$A$500='Suivi quotidien'!G774)*('Hrs 2021'!$E$2:$E$500*1)))</f>
        <v>-</v>
      </c>
      <c r="U774" s="184" t="str">
        <f>IFERROR(O774/T774,"-")</f>
        <v>-</v>
      </c>
      <c r="V774" s="153" t="str" cm="1">
        <f t="array" ref="V774">IF(SUMPRODUCT(('Hrs 2021'!$B$2:$B$500='Suivi quotidien'!A774)*('Hrs 2021'!$A$2:$A$500='Suivi quotidien'!G774)*('Hrs 2021'!$E$2:$E$500*1))=0,"-",SUMPRODUCT(('Hrs 2021'!$B$2:$B$500='Suivi quotidien'!A774)*('Hrs 2021'!$A$2:$A$500='Suivi quotidien'!G774)*('Hrs 2021'!$F$2:$F$500*1)))</f>
        <v>-</v>
      </c>
      <c r="W774" s="184" t="str">
        <f>IFERROR(O774/V774,"-")</f>
        <v>-</v>
      </c>
      <c r="X774" s="180" t="str" cm="1">
        <f t="array" ref="X774">IF(SUMPRODUCT(('Hrs 2022'!$C$2:$C$500='Suivi quotidien'!A774)*('Hrs 2022'!$B$2:$B$500='Suivi quotidien'!G774)*('Hrs 2022'!$F$2:$F$500*1))=0,"-",SUMPRODUCT(('Hrs 2022'!$C$2:$C$500='Suivi quotidien'!A774)*('Hrs 2022'!$B$2:$B$500='Suivi quotidien'!G774)*('Hrs 2022'!$F$2:$F$500*1)))</f>
        <v>-</v>
      </c>
      <c r="Y774" s="184" t="str">
        <f>IFERROR(O774/X774,"-")</f>
        <v>-</v>
      </c>
      <c r="Z774" s="153" t="s">
        <v>109</v>
      </c>
      <c r="AA774" s="184" t="str">
        <f>IFERROR(O774/Z774,"-")</f>
        <v>-</v>
      </c>
      <c r="AB774" s="156" t="s">
        <v>109</v>
      </c>
      <c r="AC774" s="181" t="s">
        <v>334</v>
      </c>
    </row>
    <row r="775" spans="1:29" ht="30" x14ac:dyDescent="0.25">
      <c r="A775" s="185"/>
      <c r="B775" s="68"/>
      <c r="L775" s="76"/>
      <c r="O775" s="149" t="str">
        <f>IFERROR(IF(N775="","",(N775+(0.16*N775))),"-")</f>
        <v/>
      </c>
      <c r="P775" s="153" t="s">
        <v>109</v>
      </c>
      <c r="Q775" s="184" t="str">
        <f>IFERROR(N775/P775,"-")</f>
        <v>-</v>
      </c>
      <c r="R775" s="153" t="str" cm="1">
        <f t="array" ref="R775">IFERROR(IF(SUMPRODUCT(('Hrs 2021'!$I$2:$I$500='Suivi quotidien'!A775)*('Hrs 2021'!$H$2:$H$500='Suivi quotidien'!G775)*('Hrs 2021'!$J$2:$J$500*1))=0,"",SUMPRODUCT(('Hrs 2021'!$I$2:$I$500='Suivi quotidien'!A775)*('Hrs 2021'!$H$2:$H$500='Suivi quotidien'!G775)*('Hrs 2021'!$J$2:$J$500*1)))/60,"-")</f>
        <v>-</v>
      </c>
      <c r="S775" s="184" t="str">
        <f>IFERROR(N775/R775,"-")</f>
        <v>-</v>
      </c>
      <c r="T775" s="180" t="str" cm="1">
        <f t="array" ref="T775">IF(SUMPRODUCT(('Hrs 2021'!$B$2:$B$500='Suivi quotidien'!A775)*('Hrs 2021'!$A$2:$A$500='Suivi quotidien'!G775)*('Hrs 2021'!$E$2:$E$500*1))=0,"-",SUMPRODUCT(('Hrs 2021'!$B$2:$B$500='Suivi quotidien'!A775)*('Hrs 2021'!$A$2:$A$500='Suivi quotidien'!G775)*('Hrs 2021'!$E$2:$E$500*1)))</f>
        <v>-</v>
      </c>
      <c r="U775" s="184" t="str">
        <f>IFERROR(O775/T775,"-")</f>
        <v>-</v>
      </c>
      <c r="V775" s="153" t="str" cm="1">
        <f t="array" ref="V775">IF(SUMPRODUCT(('Hrs 2021'!$B$2:$B$500='Suivi quotidien'!A775)*('Hrs 2021'!$A$2:$A$500='Suivi quotidien'!G775)*('Hrs 2021'!$E$2:$E$500*1))=0,"-",SUMPRODUCT(('Hrs 2021'!$B$2:$B$500='Suivi quotidien'!A775)*('Hrs 2021'!$A$2:$A$500='Suivi quotidien'!G775)*('Hrs 2021'!$F$2:$F$500*1)))</f>
        <v>-</v>
      </c>
      <c r="W775" s="184" t="str">
        <f>IFERROR(O775/V775,"-")</f>
        <v>-</v>
      </c>
      <c r="X775" s="180" t="str" cm="1">
        <f t="array" ref="X775">IF(SUMPRODUCT(('Hrs 2022'!$C$2:$C$500='Suivi quotidien'!A775)*('Hrs 2022'!$B$2:$B$500='Suivi quotidien'!G775)*('Hrs 2022'!$F$2:$F$500*1))=0,"-",SUMPRODUCT(('Hrs 2022'!$C$2:$C$500='Suivi quotidien'!A775)*('Hrs 2022'!$B$2:$B$500='Suivi quotidien'!G775)*('Hrs 2022'!$F$2:$F$500*1)))</f>
        <v>-</v>
      </c>
      <c r="Y775" s="184" t="str">
        <f>IFERROR(O775/X775,"-")</f>
        <v>-</v>
      </c>
      <c r="Z775" s="153" t="s">
        <v>109</v>
      </c>
      <c r="AA775" s="184" t="str">
        <f>IFERROR(O775/Z775,"-")</f>
        <v>-</v>
      </c>
      <c r="AB775" s="156" t="s">
        <v>109</v>
      </c>
      <c r="AC775" s="181" t="s">
        <v>334</v>
      </c>
    </row>
    <row r="776" spans="1:29" ht="30" x14ac:dyDescent="0.25">
      <c r="A776" s="185"/>
      <c r="B776" s="68"/>
      <c r="L776" s="76"/>
      <c r="O776" s="149" t="str">
        <f>IFERROR(IF(N776="","",(N776+(0.16*N776))),"-")</f>
        <v/>
      </c>
      <c r="P776" s="153" t="s">
        <v>109</v>
      </c>
      <c r="Q776" s="184" t="str">
        <f>IFERROR(N776/P776,"-")</f>
        <v>-</v>
      </c>
      <c r="R776" s="153" t="str" cm="1">
        <f t="array" ref="R776">IFERROR(IF(SUMPRODUCT(('Hrs 2021'!$I$2:$I$500='Suivi quotidien'!A776)*('Hrs 2021'!$H$2:$H$500='Suivi quotidien'!G776)*('Hrs 2021'!$J$2:$J$500*1))=0,"",SUMPRODUCT(('Hrs 2021'!$I$2:$I$500='Suivi quotidien'!A776)*('Hrs 2021'!$H$2:$H$500='Suivi quotidien'!G776)*('Hrs 2021'!$J$2:$J$500*1)))/60,"-")</f>
        <v>-</v>
      </c>
      <c r="S776" s="184" t="str">
        <f>IFERROR(N776/R776,"-")</f>
        <v>-</v>
      </c>
      <c r="T776" s="180" t="str" cm="1">
        <f t="array" ref="T776">IF(SUMPRODUCT(('Hrs 2021'!$B$2:$B$500='Suivi quotidien'!A776)*('Hrs 2021'!$A$2:$A$500='Suivi quotidien'!G776)*('Hrs 2021'!$E$2:$E$500*1))=0,"-",SUMPRODUCT(('Hrs 2021'!$B$2:$B$500='Suivi quotidien'!A776)*('Hrs 2021'!$A$2:$A$500='Suivi quotidien'!G776)*('Hrs 2021'!$E$2:$E$500*1)))</f>
        <v>-</v>
      </c>
      <c r="U776" s="184" t="str">
        <f>IFERROR(O776/T776,"-")</f>
        <v>-</v>
      </c>
      <c r="V776" s="153" t="str" cm="1">
        <f t="array" ref="V776">IF(SUMPRODUCT(('Hrs 2021'!$B$2:$B$500='Suivi quotidien'!A776)*('Hrs 2021'!$A$2:$A$500='Suivi quotidien'!G776)*('Hrs 2021'!$E$2:$E$500*1))=0,"-",SUMPRODUCT(('Hrs 2021'!$B$2:$B$500='Suivi quotidien'!A776)*('Hrs 2021'!$A$2:$A$500='Suivi quotidien'!G776)*('Hrs 2021'!$F$2:$F$500*1)))</f>
        <v>-</v>
      </c>
      <c r="W776" s="184" t="str">
        <f>IFERROR(O776/V776,"-")</f>
        <v>-</v>
      </c>
      <c r="X776" s="180" t="str" cm="1">
        <f t="array" ref="X776">IF(SUMPRODUCT(('Hrs 2022'!$C$2:$C$500='Suivi quotidien'!A776)*('Hrs 2022'!$B$2:$B$500='Suivi quotidien'!G776)*('Hrs 2022'!$F$2:$F$500*1))=0,"-",SUMPRODUCT(('Hrs 2022'!$C$2:$C$500='Suivi quotidien'!A776)*('Hrs 2022'!$B$2:$B$500='Suivi quotidien'!G776)*('Hrs 2022'!$F$2:$F$500*1)))</f>
        <v>-</v>
      </c>
      <c r="Y776" s="184" t="str">
        <f>IFERROR(O776/X776,"-")</f>
        <v>-</v>
      </c>
      <c r="Z776" s="153" t="s">
        <v>109</v>
      </c>
      <c r="AA776" s="184" t="str">
        <f>IFERROR(O776/Z776,"-")</f>
        <v>-</v>
      </c>
      <c r="AB776" s="156" t="s">
        <v>109</v>
      </c>
      <c r="AC776" s="181" t="s">
        <v>334</v>
      </c>
    </row>
    <row r="777" spans="1:29" ht="30" x14ac:dyDescent="0.25">
      <c r="A777" s="185"/>
      <c r="B777" s="68"/>
      <c r="L777" s="76"/>
      <c r="O777" s="149" t="str">
        <f>IFERROR(IF(N777="","",(N777+(0.16*N777))),"-")</f>
        <v/>
      </c>
      <c r="P777" s="153" t="s">
        <v>109</v>
      </c>
      <c r="Q777" s="184" t="str">
        <f>IFERROR(N777/P777,"-")</f>
        <v>-</v>
      </c>
      <c r="R777" s="153" t="str" cm="1">
        <f t="array" ref="R777">IFERROR(IF(SUMPRODUCT(('Hrs 2021'!$I$2:$I$500='Suivi quotidien'!A777)*('Hrs 2021'!$H$2:$H$500='Suivi quotidien'!G777)*('Hrs 2021'!$J$2:$J$500*1))=0,"",SUMPRODUCT(('Hrs 2021'!$I$2:$I$500='Suivi quotidien'!A777)*('Hrs 2021'!$H$2:$H$500='Suivi quotidien'!G777)*('Hrs 2021'!$J$2:$J$500*1)))/60,"-")</f>
        <v>-</v>
      </c>
      <c r="S777" s="184" t="str">
        <f>IFERROR(N777/R777,"-")</f>
        <v>-</v>
      </c>
      <c r="T777" s="180" t="str" cm="1">
        <f t="array" ref="T777">IF(SUMPRODUCT(('Hrs 2021'!$B$2:$B$500='Suivi quotidien'!A777)*('Hrs 2021'!$A$2:$A$500='Suivi quotidien'!G777)*('Hrs 2021'!$E$2:$E$500*1))=0,"-",SUMPRODUCT(('Hrs 2021'!$B$2:$B$500='Suivi quotidien'!A777)*('Hrs 2021'!$A$2:$A$500='Suivi quotidien'!G777)*('Hrs 2021'!$E$2:$E$500*1)))</f>
        <v>-</v>
      </c>
      <c r="U777" s="184" t="str">
        <f>IFERROR(O777/T777,"-")</f>
        <v>-</v>
      </c>
      <c r="V777" s="153" t="str" cm="1">
        <f t="array" ref="V777">IF(SUMPRODUCT(('Hrs 2021'!$B$2:$B$500='Suivi quotidien'!A777)*('Hrs 2021'!$A$2:$A$500='Suivi quotidien'!G777)*('Hrs 2021'!$E$2:$E$500*1))=0,"-",SUMPRODUCT(('Hrs 2021'!$B$2:$B$500='Suivi quotidien'!A777)*('Hrs 2021'!$A$2:$A$500='Suivi quotidien'!G777)*('Hrs 2021'!$F$2:$F$500*1)))</f>
        <v>-</v>
      </c>
      <c r="W777" s="184" t="str">
        <f>IFERROR(O777/V777,"-")</f>
        <v>-</v>
      </c>
      <c r="X777" s="180" t="str" cm="1">
        <f t="array" ref="X777">IF(SUMPRODUCT(('Hrs 2022'!$C$2:$C$500='Suivi quotidien'!A777)*('Hrs 2022'!$B$2:$B$500='Suivi quotidien'!G777)*('Hrs 2022'!$F$2:$F$500*1))=0,"-",SUMPRODUCT(('Hrs 2022'!$C$2:$C$500='Suivi quotidien'!A777)*('Hrs 2022'!$B$2:$B$500='Suivi quotidien'!G777)*('Hrs 2022'!$F$2:$F$500*1)))</f>
        <v>-</v>
      </c>
      <c r="Y777" s="184" t="str">
        <f>IFERROR(O777/X777,"-")</f>
        <v>-</v>
      </c>
      <c r="Z777" s="153" t="s">
        <v>109</v>
      </c>
      <c r="AA777" s="184" t="str">
        <f>IFERROR(O777/Z777,"-")</f>
        <v>-</v>
      </c>
      <c r="AB777" s="156" t="s">
        <v>109</v>
      </c>
      <c r="AC777" s="181" t="s">
        <v>334</v>
      </c>
    </row>
    <row r="778" spans="1:29" ht="30" x14ac:dyDescent="0.25">
      <c r="A778" s="185"/>
      <c r="B778" s="68"/>
      <c r="L778" s="76"/>
      <c r="O778" s="149" t="str">
        <f>IFERROR(IF(N778="","",(N778+(0.16*N778))),"-")</f>
        <v/>
      </c>
      <c r="P778" s="153" t="s">
        <v>109</v>
      </c>
      <c r="Q778" s="184" t="str">
        <f>IFERROR(N778/P778,"-")</f>
        <v>-</v>
      </c>
      <c r="R778" s="153" t="str" cm="1">
        <f t="array" ref="R778">IFERROR(IF(SUMPRODUCT(('Hrs 2021'!$I$2:$I$500='Suivi quotidien'!A778)*('Hrs 2021'!$H$2:$H$500='Suivi quotidien'!G778)*('Hrs 2021'!$J$2:$J$500*1))=0,"",SUMPRODUCT(('Hrs 2021'!$I$2:$I$500='Suivi quotidien'!A778)*('Hrs 2021'!$H$2:$H$500='Suivi quotidien'!G778)*('Hrs 2021'!$J$2:$J$500*1)))/60,"-")</f>
        <v>-</v>
      </c>
      <c r="S778" s="184" t="str">
        <f>IFERROR(N778/R778,"-")</f>
        <v>-</v>
      </c>
      <c r="T778" s="180" t="str" cm="1">
        <f t="array" ref="T778">IF(SUMPRODUCT(('Hrs 2021'!$B$2:$B$500='Suivi quotidien'!A778)*('Hrs 2021'!$A$2:$A$500='Suivi quotidien'!G778)*('Hrs 2021'!$E$2:$E$500*1))=0,"-",SUMPRODUCT(('Hrs 2021'!$B$2:$B$500='Suivi quotidien'!A778)*('Hrs 2021'!$A$2:$A$500='Suivi quotidien'!G778)*('Hrs 2021'!$E$2:$E$500*1)))</f>
        <v>-</v>
      </c>
      <c r="U778" s="184" t="str">
        <f>IFERROR(O778/T778,"-")</f>
        <v>-</v>
      </c>
      <c r="V778" s="153" t="str" cm="1">
        <f t="array" ref="V778">IF(SUMPRODUCT(('Hrs 2021'!$B$2:$B$500='Suivi quotidien'!A778)*('Hrs 2021'!$A$2:$A$500='Suivi quotidien'!G778)*('Hrs 2021'!$E$2:$E$500*1))=0,"-",SUMPRODUCT(('Hrs 2021'!$B$2:$B$500='Suivi quotidien'!A778)*('Hrs 2021'!$A$2:$A$500='Suivi quotidien'!G778)*('Hrs 2021'!$F$2:$F$500*1)))</f>
        <v>-</v>
      </c>
      <c r="W778" s="184" t="str">
        <f>IFERROR(O778/V778,"-")</f>
        <v>-</v>
      </c>
      <c r="X778" s="180" t="str" cm="1">
        <f t="array" ref="X778">IF(SUMPRODUCT(('Hrs 2022'!$C$2:$C$500='Suivi quotidien'!A778)*('Hrs 2022'!$B$2:$B$500='Suivi quotidien'!G778)*('Hrs 2022'!$F$2:$F$500*1))=0,"-",SUMPRODUCT(('Hrs 2022'!$C$2:$C$500='Suivi quotidien'!A778)*('Hrs 2022'!$B$2:$B$500='Suivi quotidien'!G778)*('Hrs 2022'!$F$2:$F$500*1)))</f>
        <v>-</v>
      </c>
      <c r="Y778" s="184" t="str">
        <f>IFERROR(O778/X778,"-")</f>
        <v>-</v>
      </c>
      <c r="Z778" s="153" t="s">
        <v>109</v>
      </c>
      <c r="AA778" s="184" t="str">
        <f>IFERROR(O778/Z778,"-")</f>
        <v>-</v>
      </c>
      <c r="AB778" s="156" t="s">
        <v>109</v>
      </c>
      <c r="AC778" s="181" t="s">
        <v>334</v>
      </c>
    </row>
    <row r="779" spans="1:29" ht="30" x14ac:dyDescent="0.25">
      <c r="A779" s="185"/>
      <c r="B779" s="68"/>
      <c r="L779" s="76"/>
      <c r="O779" s="149" t="str">
        <f>IFERROR(IF(N779="","",(N779+(0.16*N779))),"-")</f>
        <v/>
      </c>
      <c r="P779" s="153" t="s">
        <v>109</v>
      </c>
      <c r="Q779" s="184" t="str">
        <f>IFERROR(N779/P779,"-")</f>
        <v>-</v>
      </c>
      <c r="R779" s="153" t="str" cm="1">
        <f t="array" ref="R779">IFERROR(IF(SUMPRODUCT(('Hrs 2021'!$I$2:$I$500='Suivi quotidien'!A779)*('Hrs 2021'!$H$2:$H$500='Suivi quotidien'!G779)*('Hrs 2021'!$J$2:$J$500*1))=0,"",SUMPRODUCT(('Hrs 2021'!$I$2:$I$500='Suivi quotidien'!A779)*('Hrs 2021'!$H$2:$H$500='Suivi quotidien'!G779)*('Hrs 2021'!$J$2:$J$500*1)))/60,"-")</f>
        <v>-</v>
      </c>
      <c r="S779" s="184" t="str">
        <f>IFERROR(N779/R779,"-")</f>
        <v>-</v>
      </c>
      <c r="T779" s="180" t="str" cm="1">
        <f t="array" ref="T779">IF(SUMPRODUCT(('Hrs 2021'!$B$2:$B$500='Suivi quotidien'!A779)*('Hrs 2021'!$A$2:$A$500='Suivi quotidien'!G779)*('Hrs 2021'!$E$2:$E$500*1))=0,"-",SUMPRODUCT(('Hrs 2021'!$B$2:$B$500='Suivi quotidien'!A779)*('Hrs 2021'!$A$2:$A$500='Suivi quotidien'!G779)*('Hrs 2021'!$E$2:$E$500*1)))</f>
        <v>-</v>
      </c>
      <c r="U779" s="184" t="str">
        <f>IFERROR(O779/T779,"-")</f>
        <v>-</v>
      </c>
      <c r="V779" s="153" t="str" cm="1">
        <f t="array" ref="V779">IF(SUMPRODUCT(('Hrs 2021'!$B$2:$B$500='Suivi quotidien'!A779)*('Hrs 2021'!$A$2:$A$500='Suivi quotidien'!G779)*('Hrs 2021'!$E$2:$E$500*1))=0,"-",SUMPRODUCT(('Hrs 2021'!$B$2:$B$500='Suivi quotidien'!A779)*('Hrs 2021'!$A$2:$A$500='Suivi quotidien'!G779)*('Hrs 2021'!$F$2:$F$500*1)))</f>
        <v>-</v>
      </c>
      <c r="W779" s="184" t="str">
        <f>IFERROR(O779/V779,"-")</f>
        <v>-</v>
      </c>
      <c r="X779" s="180" t="str" cm="1">
        <f t="array" ref="X779">IF(SUMPRODUCT(('Hrs 2022'!$C$2:$C$500='Suivi quotidien'!A779)*('Hrs 2022'!$B$2:$B$500='Suivi quotidien'!G779)*('Hrs 2022'!$F$2:$F$500*1))=0,"-",SUMPRODUCT(('Hrs 2022'!$C$2:$C$500='Suivi quotidien'!A779)*('Hrs 2022'!$B$2:$B$500='Suivi quotidien'!G779)*('Hrs 2022'!$F$2:$F$500*1)))</f>
        <v>-</v>
      </c>
      <c r="Y779" s="184" t="str">
        <f>IFERROR(O779/X779,"-")</f>
        <v>-</v>
      </c>
      <c r="Z779" s="153" t="s">
        <v>109</v>
      </c>
      <c r="AA779" s="184" t="str">
        <f>IFERROR(O779/Z779,"-")</f>
        <v>-</v>
      </c>
      <c r="AB779" s="156" t="s">
        <v>109</v>
      </c>
      <c r="AC779" s="181" t="s">
        <v>334</v>
      </c>
    </row>
    <row r="780" spans="1:29" ht="30" x14ac:dyDescent="0.25">
      <c r="A780" s="185"/>
      <c r="B780" s="68"/>
      <c r="L780" s="76"/>
      <c r="O780" s="149" t="str">
        <f>IFERROR(IF(N780="","",(N780+(0.16*N780))),"-")</f>
        <v/>
      </c>
      <c r="P780" s="153" t="s">
        <v>109</v>
      </c>
      <c r="Q780" s="184" t="str">
        <f>IFERROR(N780/P780,"-")</f>
        <v>-</v>
      </c>
      <c r="R780" s="153" t="str" cm="1">
        <f t="array" ref="R780">IFERROR(IF(SUMPRODUCT(('Hrs 2021'!$I$2:$I$500='Suivi quotidien'!A780)*('Hrs 2021'!$H$2:$H$500='Suivi quotidien'!G780)*('Hrs 2021'!$J$2:$J$500*1))=0,"",SUMPRODUCT(('Hrs 2021'!$I$2:$I$500='Suivi quotidien'!A780)*('Hrs 2021'!$H$2:$H$500='Suivi quotidien'!G780)*('Hrs 2021'!$J$2:$J$500*1)))/60,"-")</f>
        <v>-</v>
      </c>
      <c r="S780" s="184" t="str">
        <f>IFERROR(N780/R780,"-")</f>
        <v>-</v>
      </c>
      <c r="T780" s="180" t="str" cm="1">
        <f t="array" ref="T780">IF(SUMPRODUCT(('Hrs 2021'!$B$2:$B$500='Suivi quotidien'!A780)*('Hrs 2021'!$A$2:$A$500='Suivi quotidien'!G780)*('Hrs 2021'!$E$2:$E$500*1))=0,"-",SUMPRODUCT(('Hrs 2021'!$B$2:$B$500='Suivi quotidien'!A780)*('Hrs 2021'!$A$2:$A$500='Suivi quotidien'!G780)*('Hrs 2021'!$E$2:$E$500*1)))</f>
        <v>-</v>
      </c>
      <c r="U780" s="184" t="str">
        <f>IFERROR(O780/T780,"-")</f>
        <v>-</v>
      </c>
      <c r="V780" s="153" t="str" cm="1">
        <f t="array" ref="V780">IF(SUMPRODUCT(('Hrs 2021'!$B$2:$B$500='Suivi quotidien'!A780)*('Hrs 2021'!$A$2:$A$500='Suivi quotidien'!G780)*('Hrs 2021'!$E$2:$E$500*1))=0,"-",SUMPRODUCT(('Hrs 2021'!$B$2:$B$500='Suivi quotidien'!A780)*('Hrs 2021'!$A$2:$A$500='Suivi quotidien'!G780)*('Hrs 2021'!$F$2:$F$500*1)))</f>
        <v>-</v>
      </c>
      <c r="W780" s="184" t="str">
        <f>IFERROR(O780/V780,"-")</f>
        <v>-</v>
      </c>
      <c r="X780" s="180" t="str" cm="1">
        <f t="array" ref="X780">IF(SUMPRODUCT(('Hrs 2022'!$C$2:$C$500='Suivi quotidien'!A780)*('Hrs 2022'!$B$2:$B$500='Suivi quotidien'!G780)*('Hrs 2022'!$F$2:$F$500*1))=0,"-",SUMPRODUCT(('Hrs 2022'!$C$2:$C$500='Suivi quotidien'!A780)*('Hrs 2022'!$B$2:$B$500='Suivi quotidien'!G780)*('Hrs 2022'!$F$2:$F$500*1)))</f>
        <v>-</v>
      </c>
      <c r="Y780" s="184" t="str">
        <f>IFERROR(O780/X780,"-")</f>
        <v>-</v>
      </c>
      <c r="Z780" s="153" t="s">
        <v>109</v>
      </c>
      <c r="AA780" s="184" t="str">
        <f>IFERROR(O780/Z780,"-")</f>
        <v>-</v>
      </c>
      <c r="AB780" s="156" t="s">
        <v>109</v>
      </c>
      <c r="AC780" s="181" t="s">
        <v>334</v>
      </c>
    </row>
    <row r="781" spans="1:29" ht="30" x14ac:dyDescent="0.25">
      <c r="A781" s="185"/>
      <c r="B781" s="68"/>
      <c r="L781" s="76"/>
      <c r="O781" s="149" t="str">
        <f>IFERROR(IF(N781="","",(N781+(0.16*N781))),"-")</f>
        <v/>
      </c>
      <c r="P781" s="153" t="s">
        <v>109</v>
      </c>
      <c r="Q781" s="184" t="str">
        <f>IFERROR(N781/P781,"-")</f>
        <v>-</v>
      </c>
      <c r="R781" s="153" t="str" cm="1">
        <f t="array" ref="R781">IFERROR(IF(SUMPRODUCT(('Hrs 2021'!$I$2:$I$500='Suivi quotidien'!A781)*('Hrs 2021'!$H$2:$H$500='Suivi quotidien'!G781)*('Hrs 2021'!$J$2:$J$500*1))=0,"",SUMPRODUCT(('Hrs 2021'!$I$2:$I$500='Suivi quotidien'!A781)*('Hrs 2021'!$H$2:$H$500='Suivi quotidien'!G781)*('Hrs 2021'!$J$2:$J$500*1)))/60,"-")</f>
        <v>-</v>
      </c>
      <c r="S781" s="184" t="str">
        <f>IFERROR(N781/R781,"-")</f>
        <v>-</v>
      </c>
      <c r="T781" s="180" t="str" cm="1">
        <f t="array" ref="T781">IF(SUMPRODUCT(('Hrs 2021'!$B$2:$B$500='Suivi quotidien'!A781)*('Hrs 2021'!$A$2:$A$500='Suivi quotidien'!G781)*('Hrs 2021'!$E$2:$E$500*1))=0,"-",SUMPRODUCT(('Hrs 2021'!$B$2:$B$500='Suivi quotidien'!A781)*('Hrs 2021'!$A$2:$A$500='Suivi quotidien'!G781)*('Hrs 2021'!$E$2:$E$500*1)))</f>
        <v>-</v>
      </c>
      <c r="U781" s="184" t="str">
        <f>IFERROR(O781/T781,"-")</f>
        <v>-</v>
      </c>
      <c r="V781" s="153" t="str" cm="1">
        <f t="array" ref="V781">IF(SUMPRODUCT(('Hrs 2021'!$B$2:$B$500='Suivi quotidien'!A781)*('Hrs 2021'!$A$2:$A$500='Suivi quotidien'!G781)*('Hrs 2021'!$E$2:$E$500*1))=0,"-",SUMPRODUCT(('Hrs 2021'!$B$2:$B$500='Suivi quotidien'!A781)*('Hrs 2021'!$A$2:$A$500='Suivi quotidien'!G781)*('Hrs 2021'!$F$2:$F$500*1)))</f>
        <v>-</v>
      </c>
      <c r="W781" s="184" t="str">
        <f>IFERROR(O781/V781,"-")</f>
        <v>-</v>
      </c>
      <c r="X781" s="180" t="str" cm="1">
        <f t="array" ref="X781">IF(SUMPRODUCT(('Hrs 2022'!$C$2:$C$500='Suivi quotidien'!A781)*('Hrs 2022'!$B$2:$B$500='Suivi quotidien'!G781)*('Hrs 2022'!$F$2:$F$500*1))=0,"-",SUMPRODUCT(('Hrs 2022'!$C$2:$C$500='Suivi quotidien'!A781)*('Hrs 2022'!$B$2:$B$500='Suivi quotidien'!G781)*('Hrs 2022'!$F$2:$F$500*1)))</f>
        <v>-</v>
      </c>
      <c r="Y781" s="184" t="str">
        <f>IFERROR(O781/X781,"-")</f>
        <v>-</v>
      </c>
      <c r="Z781" s="153" t="s">
        <v>109</v>
      </c>
      <c r="AA781" s="184" t="str">
        <f>IFERROR(O781/Z781,"-")</f>
        <v>-</v>
      </c>
      <c r="AB781" s="156" t="s">
        <v>109</v>
      </c>
      <c r="AC781" s="181" t="s">
        <v>334</v>
      </c>
    </row>
    <row r="782" spans="1:29" ht="30" x14ac:dyDescent="0.25">
      <c r="A782" s="185"/>
      <c r="B782" s="68"/>
      <c r="L782" s="76"/>
      <c r="O782" s="149" t="str">
        <f>IFERROR(IF(N782="","",(N782+(0.16*N782))),"-")</f>
        <v/>
      </c>
      <c r="P782" s="153" t="s">
        <v>109</v>
      </c>
      <c r="Q782" s="184" t="str">
        <f>IFERROR(N782/P782,"-")</f>
        <v>-</v>
      </c>
      <c r="R782" s="153" t="str" cm="1">
        <f t="array" ref="R782">IFERROR(IF(SUMPRODUCT(('Hrs 2021'!$I$2:$I$500='Suivi quotidien'!A782)*('Hrs 2021'!$H$2:$H$500='Suivi quotidien'!G782)*('Hrs 2021'!$J$2:$J$500*1))=0,"",SUMPRODUCT(('Hrs 2021'!$I$2:$I$500='Suivi quotidien'!A782)*('Hrs 2021'!$H$2:$H$500='Suivi quotidien'!G782)*('Hrs 2021'!$J$2:$J$500*1)))/60,"-")</f>
        <v>-</v>
      </c>
      <c r="S782" s="184" t="str">
        <f>IFERROR(N782/R782,"-")</f>
        <v>-</v>
      </c>
      <c r="T782" s="180" t="str" cm="1">
        <f t="array" ref="T782">IF(SUMPRODUCT(('Hrs 2021'!$B$2:$B$500='Suivi quotidien'!A782)*('Hrs 2021'!$A$2:$A$500='Suivi quotidien'!G782)*('Hrs 2021'!$E$2:$E$500*1))=0,"-",SUMPRODUCT(('Hrs 2021'!$B$2:$B$500='Suivi quotidien'!A782)*('Hrs 2021'!$A$2:$A$500='Suivi quotidien'!G782)*('Hrs 2021'!$E$2:$E$500*1)))</f>
        <v>-</v>
      </c>
      <c r="U782" s="184" t="str">
        <f>IFERROR(O782/T782,"-")</f>
        <v>-</v>
      </c>
      <c r="V782" s="153" t="str" cm="1">
        <f t="array" ref="V782">IF(SUMPRODUCT(('Hrs 2021'!$B$2:$B$500='Suivi quotidien'!A782)*('Hrs 2021'!$A$2:$A$500='Suivi quotidien'!G782)*('Hrs 2021'!$E$2:$E$500*1))=0,"-",SUMPRODUCT(('Hrs 2021'!$B$2:$B$500='Suivi quotidien'!A782)*('Hrs 2021'!$A$2:$A$500='Suivi quotidien'!G782)*('Hrs 2021'!$F$2:$F$500*1)))</f>
        <v>-</v>
      </c>
      <c r="W782" s="184" t="str">
        <f>IFERROR(O782/V782,"-")</f>
        <v>-</v>
      </c>
      <c r="X782" s="180" t="str" cm="1">
        <f t="array" ref="X782">IF(SUMPRODUCT(('Hrs 2022'!$C$2:$C$500='Suivi quotidien'!A782)*('Hrs 2022'!$B$2:$B$500='Suivi quotidien'!G782)*('Hrs 2022'!$F$2:$F$500*1))=0,"-",SUMPRODUCT(('Hrs 2022'!$C$2:$C$500='Suivi quotidien'!A782)*('Hrs 2022'!$B$2:$B$500='Suivi quotidien'!G782)*('Hrs 2022'!$F$2:$F$500*1)))</f>
        <v>-</v>
      </c>
      <c r="Y782" s="184" t="str">
        <f>IFERROR(O782/X782,"-")</f>
        <v>-</v>
      </c>
      <c r="Z782" s="153" t="s">
        <v>109</v>
      </c>
      <c r="AA782" s="184" t="str">
        <f>IFERROR(O782/Z782,"-")</f>
        <v>-</v>
      </c>
      <c r="AB782" s="156" t="s">
        <v>109</v>
      </c>
      <c r="AC782" s="181" t="s">
        <v>334</v>
      </c>
    </row>
    <row r="783" spans="1:29" ht="30" x14ac:dyDescent="0.25">
      <c r="A783" s="185"/>
      <c r="B783" s="68"/>
      <c r="L783" s="76"/>
      <c r="O783" s="149" t="str">
        <f>IFERROR(IF(N783="","",(N783+(0.16*N783))),"-")</f>
        <v/>
      </c>
      <c r="P783" s="153" t="s">
        <v>109</v>
      </c>
      <c r="Q783" s="184" t="str">
        <f>IFERROR(N783/P783,"-")</f>
        <v>-</v>
      </c>
      <c r="R783" s="153" t="str" cm="1">
        <f t="array" ref="R783">IFERROR(IF(SUMPRODUCT(('Hrs 2021'!$I$2:$I$500='Suivi quotidien'!A783)*('Hrs 2021'!$H$2:$H$500='Suivi quotidien'!G783)*('Hrs 2021'!$J$2:$J$500*1))=0,"",SUMPRODUCT(('Hrs 2021'!$I$2:$I$500='Suivi quotidien'!A783)*('Hrs 2021'!$H$2:$H$500='Suivi quotidien'!G783)*('Hrs 2021'!$J$2:$J$500*1)))/60,"-")</f>
        <v>-</v>
      </c>
      <c r="S783" s="184" t="str">
        <f>IFERROR(N783/R783,"-")</f>
        <v>-</v>
      </c>
      <c r="T783" s="180" t="str" cm="1">
        <f t="array" ref="T783">IF(SUMPRODUCT(('Hrs 2021'!$B$2:$B$500='Suivi quotidien'!A783)*('Hrs 2021'!$A$2:$A$500='Suivi quotidien'!G783)*('Hrs 2021'!$E$2:$E$500*1))=0,"-",SUMPRODUCT(('Hrs 2021'!$B$2:$B$500='Suivi quotidien'!A783)*('Hrs 2021'!$A$2:$A$500='Suivi quotidien'!G783)*('Hrs 2021'!$E$2:$E$500*1)))</f>
        <v>-</v>
      </c>
      <c r="U783" s="184" t="str">
        <f>IFERROR(O783/T783,"-")</f>
        <v>-</v>
      </c>
      <c r="V783" s="153" t="str" cm="1">
        <f t="array" ref="V783">IF(SUMPRODUCT(('Hrs 2021'!$B$2:$B$500='Suivi quotidien'!A783)*('Hrs 2021'!$A$2:$A$500='Suivi quotidien'!G783)*('Hrs 2021'!$E$2:$E$500*1))=0,"-",SUMPRODUCT(('Hrs 2021'!$B$2:$B$500='Suivi quotidien'!A783)*('Hrs 2021'!$A$2:$A$500='Suivi quotidien'!G783)*('Hrs 2021'!$F$2:$F$500*1)))</f>
        <v>-</v>
      </c>
      <c r="W783" s="184" t="str">
        <f>IFERROR(O783/V783,"-")</f>
        <v>-</v>
      </c>
      <c r="X783" s="180" t="str" cm="1">
        <f t="array" ref="X783">IF(SUMPRODUCT(('Hrs 2022'!$C$2:$C$500='Suivi quotidien'!A783)*('Hrs 2022'!$B$2:$B$500='Suivi quotidien'!G783)*('Hrs 2022'!$F$2:$F$500*1))=0,"-",SUMPRODUCT(('Hrs 2022'!$C$2:$C$500='Suivi quotidien'!A783)*('Hrs 2022'!$B$2:$B$500='Suivi quotidien'!G783)*('Hrs 2022'!$F$2:$F$500*1)))</f>
        <v>-</v>
      </c>
      <c r="Y783" s="184" t="str">
        <f>IFERROR(O783/X783,"-")</f>
        <v>-</v>
      </c>
      <c r="Z783" s="153" t="s">
        <v>109</v>
      </c>
      <c r="AA783" s="184" t="str">
        <f>IFERROR(O783/Z783,"-")</f>
        <v>-</v>
      </c>
      <c r="AB783" s="156" t="s">
        <v>109</v>
      </c>
      <c r="AC783" s="181" t="s">
        <v>334</v>
      </c>
    </row>
    <row r="784" spans="1:29" ht="30" x14ac:dyDescent="0.25">
      <c r="A784" s="185"/>
      <c r="B784" s="68"/>
      <c r="L784" s="76"/>
      <c r="O784" s="149" t="str">
        <f>IFERROR(IF(N784="","",(N784+(0.16*N784))),"-")</f>
        <v/>
      </c>
      <c r="P784" s="153" t="s">
        <v>109</v>
      </c>
      <c r="Q784" s="184" t="str">
        <f>IFERROR(N784/P784,"-")</f>
        <v>-</v>
      </c>
      <c r="R784" s="153" t="str" cm="1">
        <f t="array" ref="R784">IFERROR(IF(SUMPRODUCT(('Hrs 2021'!$I$2:$I$500='Suivi quotidien'!A784)*('Hrs 2021'!$H$2:$H$500='Suivi quotidien'!G784)*('Hrs 2021'!$J$2:$J$500*1))=0,"",SUMPRODUCT(('Hrs 2021'!$I$2:$I$500='Suivi quotidien'!A784)*('Hrs 2021'!$H$2:$H$500='Suivi quotidien'!G784)*('Hrs 2021'!$J$2:$J$500*1)))/60,"-")</f>
        <v>-</v>
      </c>
      <c r="S784" s="184" t="str">
        <f>IFERROR(N784/R784,"-")</f>
        <v>-</v>
      </c>
      <c r="T784" s="180" t="str" cm="1">
        <f t="array" ref="T784">IF(SUMPRODUCT(('Hrs 2021'!$B$2:$B$500='Suivi quotidien'!A784)*('Hrs 2021'!$A$2:$A$500='Suivi quotidien'!G784)*('Hrs 2021'!$E$2:$E$500*1))=0,"-",SUMPRODUCT(('Hrs 2021'!$B$2:$B$500='Suivi quotidien'!A784)*('Hrs 2021'!$A$2:$A$500='Suivi quotidien'!G784)*('Hrs 2021'!$E$2:$E$500*1)))</f>
        <v>-</v>
      </c>
      <c r="U784" s="184" t="str">
        <f>IFERROR(O784/T784,"-")</f>
        <v>-</v>
      </c>
      <c r="V784" s="153" t="str" cm="1">
        <f t="array" ref="V784">IF(SUMPRODUCT(('Hrs 2021'!$B$2:$B$500='Suivi quotidien'!A784)*('Hrs 2021'!$A$2:$A$500='Suivi quotidien'!G784)*('Hrs 2021'!$E$2:$E$500*1))=0,"-",SUMPRODUCT(('Hrs 2021'!$B$2:$B$500='Suivi quotidien'!A784)*('Hrs 2021'!$A$2:$A$500='Suivi quotidien'!G784)*('Hrs 2021'!$F$2:$F$500*1)))</f>
        <v>-</v>
      </c>
      <c r="W784" s="184" t="str">
        <f>IFERROR(O784/V784,"-")</f>
        <v>-</v>
      </c>
      <c r="X784" s="180" t="str" cm="1">
        <f t="array" ref="X784">IF(SUMPRODUCT(('Hrs 2022'!$C$2:$C$500='Suivi quotidien'!A784)*('Hrs 2022'!$B$2:$B$500='Suivi quotidien'!G784)*('Hrs 2022'!$F$2:$F$500*1))=0,"-",SUMPRODUCT(('Hrs 2022'!$C$2:$C$500='Suivi quotidien'!A784)*('Hrs 2022'!$B$2:$B$500='Suivi quotidien'!G784)*('Hrs 2022'!$F$2:$F$500*1)))</f>
        <v>-</v>
      </c>
      <c r="Y784" s="184" t="str">
        <f>IFERROR(O784/X784,"-")</f>
        <v>-</v>
      </c>
      <c r="Z784" s="153" t="s">
        <v>109</v>
      </c>
      <c r="AA784" s="184" t="str">
        <f>IFERROR(O784/Z784,"-")</f>
        <v>-</v>
      </c>
      <c r="AB784" s="156" t="s">
        <v>109</v>
      </c>
      <c r="AC784" s="181" t="s">
        <v>334</v>
      </c>
    </row>
    <row r="785" spans="1:29" ht="30" x14ac:dyDescent="0.25">
      <c r="A785" s="185"/>
      <c r="B785" s="68"/>
      <c r="L785" s="76"/>
      <c r="O785" s="149" t="str">
        <f>IFERROR(IF(N785="","",(N785+(0.16*N785))),"-")</f>
        <v/>
      </c>
      <c r="P785" s="153" t="s">
        <v>109</v>
      </c>
      <c r="Q785" s="184" t="str">
        <f>IFERROR(N785/P785,"-")</f>
        <v>-</v>
      </c>
      <c r="R785" s="153" t="str" cm="1">
        <f t="array" ref="R785">IFERROR(IF(SUMPRODUCT(('Hrs 2021'!$I$2:$I$500='Suivi quotidien'!A785)*('Hrs 2021'!$H$2:$H$500='Suivi quotidien'!G785)*('Hrs 2021'!$J$2:$J$500*1))=0,"",SUMPRODUCT(('Hrs 2021'!$I$2:$I$500='Suivi quotidien'!A785)*('Hrs 2021'!$H$2:$H$500='Suivi quotidien'!G785)*('Hrs 2021'!$J$2:$J$500*1)))/60,"-")</f>
        <v>-</v>
      </c>
      <c r="S785" s="184" t="str">
        <f>IFERROR(N785/R785,"-")</f>
        <v>-</v>
      </c>
      <c r="T785" s="180" t="str" cm="1">
        <f t="array" ref="T785">IF(SUMPRODUCT(('Hrs 2021'!$B$2:$B$500='Suivi quotidien'!A785)*('Hrs 2021'!$A$2:$A$500='Suivi quotidien'!G785)*('Hrs 2021'!$E$2:$E$500*1))=0,"-",SUMPRODUCT(('Hrs 2021'!$B$2:$B$500='Suivi quotidien'!A785)*('Hrs 2021'!$A$2:$A$500='Suivi quotidien'!G785)*('Hrs 2021'!$E$2:$E$500*1)))</f>
        <v>-</v>
      </c>
      <c r="U785" s="184" t="str">
        <f>IFERROR(O785/T785,"-")</f>
        <v>-</v>
      </c>
      <c r="V785" s="153" t="str" cm="1">
        <f t="array" ref="V785">IF(SUMPRODUCT(('Hrs 2021'!$B$2:$B$500='Suivi quotidien'!A785)*('Hrs 2021'!$A$2:$A$500='Suivi quotidien'!G785)*('Hrs 2021'!$E$2:$E$500*1))=0,"-",SUMPRODUCT(('Hrs 2021'!$B$2:$B$500='Suivi quotidien'!A785)*('Hrs 2021'!$A$2:$A$500='Suivi quotidien'!G785)*('Hrs 2021'!$F$2:$F$500*1)))</f>
        <v>-</v>
      </c>
      <c r="W785" s="184" t="str">
        <f>IFERROR(O785/V785,"-")</f>
        <v>-</v>
      </c>
      <c r="X785" s="180" t="str" cm="1">
        <f t="array" ref="X785">IF(SUMPRODUCT(('Hrs 2022'!$C$2:$C$500='Suivi quotidien'!A785)*('Hrs 2022'!$B$2:$B$500='Suivi quotidien'!G785)*('Hrs 2022'!$F$2:$F$500*1))=0,"-",SUMPRODUCT(('Hrs 2022'!$C$2:$C$500='Suivi quotidien'!A785)*('Hrs 2022'!$B$2:$B$500='Suivi quotidien'!G785)*('Hrs 2022'!$F$2:$F$500*1)))</f>
        <v>-</v>
      </c>
      <c r="Y785" s="184" t="str">
        <f>IFERROR(O785/X785,"-")</f>
        <v>-</v>
      </c>
      <c r="Z785" s="153" t="s">
        <v>109</v>
      </c>
      <c r="AA785" s="184" t="str">
        <f>IFERROR(O785/Z785,"-")</f>
        <v>-</v>
      </c>
      <c r="AB785" s="156" t="s">
        <v>109</v>
      </c>
      <c r="AC785" s="181" t="s">
        <v>334</v>
      </c>
    </row>
    <row r="786" spans="1:29" ht="30" x14ac:dyDescent="0.25">
      <c r="A786" s="185"/>
      <c r="B786" s="68"/>
      <c r="L786" s="76"/>
      <c r="O786" s="149" t="str">
        <f>IFERROR(IF(N786="","",(N786+(0.16*N786))),"-")</f>
        <v/>
      </c>
      <c r="P786" s="153" t="s">
        <v>109</v>
      </c>
      <c r="Q786" s="184" t="str">
        <f>IFERROR(N786/P786,"-")</f>
        <v>-</v>
      </c>
      <c r="R786" s="153" t="str" cm="1">
        <f t="array" ref="R786">IFERROR(IF(SUMPRODUCT(('Hrs 2021'!$I$2:$I$500='Suivi quotidien'!A786)*('Hrs 2021'!$H$2:$H$500='Suivi quotidien'!G786)*('Hrs 2021'!$J$2:$J$500*1))=0,"",SUMPRODUCT(('Hrs 2021'!$I$2:$I$500='Suivi quotidien'!A786)*('Hrs 2021'!$H$2:$H$500='Suivi quotidien'!G786)*('Hrs 2021'!$J$2:$J$500*1)))/60,"-")</f>
        <v>-</v>
      </c>
      <c r="S786" s="184" t="str">
        <f>IFERROR(N786/R786,"-")</f>
        <v>-</v>
      </c>
      <c r="T786" s="180" t="str" cm="1">
        <f t="array" ref="T786">IF(SUMPRODUCT(('Hrs 2021'!$B$2:$B$500='Suivi quotidien'!A786)*('Hrs 2021'!$A$2:$A$500='Suivi quotidien'!G786)*('Hrs 2021'!$E$2:$E$500*1))=0,"-",SUMPRODUCT(('Hrs 2021'!$B$2:$B$500='Suivi quotidien'!A786)*('Hrs 2021'!$A$2:$A$500='Suivi quotidien'!G786)*('Hrs 2021'!$E$2:$E$500*1)))</f>
        <v>-</v>
      </c>
      <c r="U786" s="184" t="str">
        <f>IFERROR(O786/T786,"-")</f>
        <v>-</v>
      </c>
      <c r="V786" s="153" t="str" cm="1">
        <f t="array" ref="V786">IF(SUMPRODUCT(('Hrs 2021'!$B$2:$B$500='Suivi quotidien'!A786)*('Hrs 2021'!$A$2:$A$500='Suivi quotidien'!G786)*('Hrs 2021'!$E$2:$E$500*1))=0,"-",SUMPRODUCT(('Hrs 2021'!$B$2:$B$500='Suivi quotidien'!A786)*('Hrs 2021'!$A$2:$A$500='Suivi quotidien'!G786)*('Hrs 2021'!$F$2:$F$500*1)))</f>
        <v>-</v>
      </c>
      <c r="W786" s="184" t="str">
        <f>IFERROR(O786/V786,"-")</f>
        <v>-</v>
      </c>
      <c r="X786" s="180" t="str" cm="1">
        <f t="array" ref="X786">IF(SUMPRODUCT(('Hrs 2022'!$C$2:$C$500='Suivi quotidien'!A786)*('Hrs 2022'!$B$2:$B$500='Suivi quotidien'!G786)*('Hrs 2022'!$F$2:$F$500*1))=0,"-",SUMPRODUCT(('Hrs 2022'!$C$2:$C$500='Suivi quotidien'!A786)*('Hrs 2022'!$B$2:$B$500='Suivi quotidien'!G786)*('Hrs 2022'!$F$2:$F$500*1)))</f>
        <v>-</v>
      </c>
      <c r="Y786" s="184" t="str">
        <f>IFERROR(O786/X786,"-")</f>
        <v>-</v>
      </c>
      <c r="Z786" s="153" t="s">
        <v>109</v>
      </c>
      <c r="AA786" s="184" t="str">
        <f>IFERROR(O786/Z786,"-")</f>
        <v>-</v>
      </c>
      <c r="AB786" s="156" t="s">
        <v>109</v>
      </c>
      <c r="AC786" s="181" t="s">
        <v>334</v>
      </c>
    </row>
    <row r="787" spans="1:29" ht="30" x14ac:dyDescent="0.25">
      <c r="A787" s="185"/>
      <c r="B787" s="68"/>
      <c r="L787" s="76"/>
      <c r="O787" s="149" t="str">
        <f>IFERROR(IF(N787="","",(N787+(0.16*N787))),"-")</f>
        <v/>
      </c>
      <c r="P787" s="153" t="s">
        <v>109</v>
      </c>
      <c r="Q787" s="184" t="str">
        <f>IFERROR(N787/P787,"-")</f>
        <v>-</v>
      </c>
      <c r="R787" s="153" t="str" cm="1">
        <f t="array" ref="R787">IFERROR(IF(SUMPRODUCT(('Hrs 2021'!$I$2:$I$500='Suivi quotidien'!A787)*('Hrs 2021'!$H$2:$H$500='Suivi quotidien'!G787)*('Hrs 2021'!$J$2:$J$500*1))=0,"",SUMPRODUCT(('Hrs 2021'!$I$2:$I$500='Suivi quotidien'!A787)*('Hrs 2021'!$H$2:$H$500='Suivi quotidien'!G787)*('Hrs 2021'!$J$2:$J$500*1)))/60,"-")</f>
        <v>-</v>
      </c>
      <c r="S787" s="184" t="str">
        <f>IFERROR(N787/R787,"-")</f>
        <v>-</v>
      </c>
      <c r="T787" s="180" t="str" cm="1">
        <f t="array" ref="T787">IF(SUMPRODUCT(('Hrs 2021'!$B$2:$B$500='Suivi quotidien'!A787)*('Hrs 2021'!$A$2:$A$500='Suivi quotidien'!G787)*('Hrs 2021'!$E$2:$E$500*1))=0,"-",SUMPRODUCT(('Hrs 2021'!$B$2:$B$500='Suivi quotidien'!A787)*('Hrs 2021'!$A$2:$A$500='Suivi quotidien'!G787)*('Hrs 2021'!$E$2:$E$500*1)))</f>
        <v>-</v>
      </c>
      <c r="U787" s="184" t="str">
        <f>IFERROR(O787/T787,"-")</f>
        <v>-</v>
      </c>
      <c r="V787" s="153" t="str" cm="1">
        <f t="array" ref="V787">IF(SUMPRODUCT(('Hrs 2021'!$B$2:$B$500='Suivi quotidien'!A787)*('Hrs 2021'!$A$2:$A$500='Suivi quotidien'!G787)*('Hrs 2021'!$E$2:$E$500*1))=0,"-",SUMPRODUCT(('Hrs 2021'!$B$2:$B$500='Suivi quotidien'!A787)*('Hrs 2021'!$A$2:$A$500='Suivi quotidien'!G787)*('Hrs 2021'!$F$2:$F$500*1)))</f>
        <v>-</v>
      </c>
      <c r="W787" s="184" t="str">
        <f>IFERROR(O787/V787,"-")</f>
        <v>-</v>
      </c>
      <c r="X787" s="180" t="str" cm="1">
        <f t="array" ref="X787">IF(SUMPRODUCT(('Hrs 2022'!$C$2:$C$500='Suivi quotidien'!A787)*('Hrs 2022'!$B$2:$B$500='Suivi quotidien'!G787)*('Hrs 2022'!$F$2:$F$500*1))=0,"-",SUMPRODUCT(('Hrs 2022'!$C$2:$C$500='Suivi quotidien'!A787)*('Hrs 2022'!$B$2:$B$500='Suivi quotidien'!G787)*('Hrs 2022'!$F$2:$F$500*1)))</f>
        <v>-</v>
      </c>
      <c r="Y787" s="184" t="str">
        <f>IFERROR(O787/X787,"-")</f>
        <v>-</v>
      </c>
      <c r="Z787" s="153" t="s">
        <v>109</v>
      </c>
      <c r="AA787" s="184" t="str">
        <f>IFERROR(O787/Z787,"-")</f>
        <v>-</v>
      </c>
      <c r="AB787" s="156" t="s">
        <v>109</v>
      </c>
      <c r="AC787" s="181" t="s">
        <v>334</v>
      </c>
    </row>
    <row r="788" spans="1:29" ht="30" x14ac:dyDescent="0.25">
      <c r="A788" s="185"/>
      <c r="B788" s="68"/>
      <c r="L788" s="76"/>
      <c r="O788" s="149" t="str">
        <f>IFERROR(IF(N788="","",(N788+(0.16*N788))),"-")</f>
        <v/>
      </c>
      <c r="P788" s="153" t="s">
        <v>109</v>
      </c>
      <c r="Q788" s="184" t="str">
        <f>IFERROR(N788/P788,"-")</f>
        <v>-</v>
      </c>
      <c r="R788" s="153" t="str" cm="1">
        <f t="array" ref="R788">IFERROR(IF(SUMPRODUCT(('Hrs 2021'!$I$2:$I$500='Suivi quotidien'!A788)*('Hrs 2021'!$H$2:$H$500='Suivi quotidien'!G788)*('Hrs 2021'!$J$2:$J$500*1))=0,"",SUMPRODUCT(('Hrs 2021'!$I$2:$I$500='Suivi quotidien'!A788)*('Hrs 2021'!$H$2:$H$500='Suivi quotidien'!G788)*('Hrs 2021'!$J$2:$J$500*1)))/60,"-")</f>
        <v>-</v>
      </c>
      <c r="S788" s="184" t="str">
        <f>IFERROR(N788/R788,"-")</f>
        <v>-</v>
      </c>
      <c r="T788" s="180" t="str" cm="1">
        <f t="array" ref="T788">IF(SUMPRODUCT(('Hrs 2021'!$B$2:$B$500='Suivi quotidien'!A788)*('Hrs 2021'!$A$2:$A$500='Suivi quotidien'!G788)*('Hrs 2021'!$E$2:$E$500*1))=0,"-",SUMPRODUCT(('Hrs 2021'!$B$2:$B$500='Suivi quotidien'!A788)*('Hrs 2021'!$A$2:$A$500='Suivi quotidien'!G788)*('Hrs 2021'!$E$2:$E$500*1)))</f>
        <v>-</v>
      </c>
      <c r="U788" s="184" t="str">
        <f>IFERROR(O788/T788,"-")</f>
        <v>-</v>
      </c>
      <c r="V788" s="153" t="str" cm="1">
        <f t="array" ref="V788">IF(SUMPRODUCT(('Hrs 2021'!$B$2:$B$500='Suivi quotidien'!A788)*('Hrs 2021'!$A$2:$A$500='Suivi quotidien'!G788)*('Hrs 2021'!$E$2:$E$500*1))=0,"-",SUMPRODUCT(('Hrs 2021'!$B$2:$B$500='Suivi quotidien'!A788)*('Hrs 2021'!$A$2:$A$500='Suivi quotidien'!G788)*('Hrs 2021'!$F$2:$F$500*1)))</f>
        <v>-</v>
      </c>
      <c r="W788" s="184" t="str">
        <f>IFERROR(O788/V788,"-")</f>
        <v>-</v>
      </c>
      <c r="X788" s="180" t="str" cm="1">
        <f t="array" ref="X788">IF(SUMPRODUCT(('Hrs 2022'!$C$2:$C$500='Suivi quotidien'!A788)*('Hrs 2022'!$B$2:$B$500='Suivi quotidien'!G788)*('Hrs 2022'!$F$2:$F$500*1))=0,"-",SUMPRODUCT(('Hrs 2022'!$C$2:$C$500='Suivi quotidien'!A788)*('Hrs 2022'!$B$2:$B$500='Suivi quotidien'!G788)*('Hrs 2022'!$F$2:$F$500*1)))</f>
        <v>-</v>
      </c>
      <c r="Y788" s="184" t="str">
        <f>IFERROR(O788/X788,"-")</f>
        <v>-</v>
      </c>
      <c r="Z788" s="153" t="s">
        <v>109</v>
      </c>
      <c r="AA788" s="184" t="str">
        <f>IFERROR(O788/Z788,"-")</f>
        <v>-</v>
      </c>
      <c r="AB788" s="156" t="s">
        <v>109</v>
      </c>
      <c r="AC788" s="181" t="s">
        <v>334</v>
      </c>
    </row>
    <row r="789" spans="1:29" ht="30" x14ac:dyDescent="0.25">
      <c r="A789" s="185"/>
      <c r="B789" s="68"/>
      <c r="L789" s="76"/>
      <c r="O789" s="149" t="str">
        <f>IFERROR(IF(N789="","",(N789+(0.16*N789))),"-")</f>
        <v/>
      </c>
      <c r="P789" s="153" t="s">
        <v>109</v>
      </c>
      <c r="Q789" s="184" t="str">
        <f>IFERROR(N789/P789,"-")</f>
        <v>-</v>
      </c>
      <c r="R789" s="153" t="str" cm="1">
        <f t="array" ref="R789">IFERROR(IF(SUMPRODUCT(('Hrs 2021'!$I$2:$I$500='Suivi quotidien'!A789)*('Hrs 2021'!$H$2:$H$500='Suivi quotidien'!G789)*('Hrs 2021'!$J$2:$J$500*1))=0,"",SUMPRODUCT(('Hrs 2021'!$I$2:$I$500='Suivi quotidien'!A789)*('Hrs 2021'!$H$2:$H$500='Suivi quotidien'!G789)*('Hrs 2021'!$J$2:$J$500*1)))/60,"-")</f>
        <v>-</v>
      </c>
      <c r="S789" s="184" t="str">
        <f>IFERROR(N789/R789,"-")</f>
        <v>-</v>
      </c>
      <c r="T789" s="180" t="str" cm="1">
        <f t="array" ref="T789">IF(SUMPRODUCT(('Hrs 2021'!$B$2:$B$500='Suivi quotidien'!A789)*('Hrs 2021'!$A$2:$A$500='Suivi quotidien'!G789)*('Hrs 2021'!$E$2:$E$500*1))=0,"-",SUMPRODUCT(('Hrs 2021'!$B$2:$B$500='Suivi quotidien'!A789)*('Hrs 2021'!$A$2:$A$500='Suivi quotidien'!G789)*('Hrs 2021'!$E$2:$E$500*1)))</f>
        <v>-</v>
      </c>
      <c r="U789" s="184" t="str">
        <f>IFERROR(O789/T789,"-")</f>
        <v>-</v>
      </c>
      <c r="V789" s="153" t="str" cm="1">
        <f t="array" ref="V789">IF(SUMPRODUCT(('Hrs 2021'!$B$2:$B$500='Suivi quotidien'!A789)*('Hrs 2021'!$A$2:$A$500='Suivi quotidien'!G789)*('Hrs 2021'!$E$2:$E$500*1))=0,"-",SUMPRODUCT(('Hrs 2021'!$B$2:$B$500='Suivi quotidien'!A789)*('Hrs 2021'!$A$2:$A$500='Suivi quotidien'!G789)*('Hrs 2021'!$F$2:$F$500*1)))</f>
        <v>-</v>
      </c>
      <c r="W789" s="184" t="str">
        <f>IFERROR(O789/V789,"-")</f>
        <v>-</v>
      </c>
      <c r="X789" s="180" t="str" cm="1">
        <f t="array" ref="X789">IF(SUMPRODUCT(('Hrs 2022'!$C$2:$C$500='Suivi quotidien'!A789)*('Hrs 2022'!$B$2:$B$500='Suivi quotidien'!G789)*('Hrs 2022'!$F$2:$F$500*1))=0,"-",SUMPRODUCT(('Hrs 2022'!$C$2:$C$500='Suivi quotidien'!A789)*('Hrs 2022'!$B$2:$B$500='Suivi quotidien'!G789)*('Hrs 2022'!$F$2:$F$500*1)))</f>
        <v>-</v>
      </c>
      <c r="Y789" s="184" t="str">
        <f>IFERROR(O789/X789,"-")</f>
        <v>-</v>
      </c>
      <c r="Z789" s="153" t="s">
        <v>109</v>
      </c>
      <c r="AA789" s="184" t="str">
        <f>IFERROR(O789/Z789,"-")</f>
        <v>-</v>
      </c>
      <c r="AB789" s="156" t="s">
        <v>109</v>
      </c>
      <c r="AC789" s="181" t="s">
        <v>334</v>
      </c>
    </row>
    <row r="790" spans="1:29" ht="30" x14ac:dyDescent="0.25">
      <c r="A790" s="185"/>
      <c r="B790" s="68"/>
      <c r="L790" s="76"/>
      <c r="O790" s="149" t="str">
        <f>IFERROR(IF(N790="","",(N790+(0.16*N790))),"-")</f>
        <v/>
      </c>
      <c r="P790" s="153" t="s">
        <v>109</v>
      </c>
      <c r="Q790" s="184" t="str">
        <f>IFERROR(N790/P790,"-")</f>
        <v>-</v>
      </c>
      <c r="R790" s="153" t="str" cm="1">
        <f t="array" ref="R790">IFERROR(IF(SUMPRODUCT(('Hrs 2021'!$I$2:$I$500='Suivi quotidien'!A790)*('Hrs 2021'!$H$2:$H$500='Suivi quotidien'!G790)*('Hrs 2021'!$J$2:$J$500*1))=0,"",SUMPRODUCT(('Hrs 2021'!$I$2:$I$500='Suivi quotidien'!A790)*('Hrs 2021'!$H$2:$H$500='Suivi quotidien'!G790)*('Hrs 2021'!$J$2:$J$500*1)))/60,"-")</f>
        <v>-</v>
      </c>
      <c r="S790" s="184" t="str">
        <f>IFERROR(N790/R790,"-")</f>
        <v>-</v>
      </c>
      <c r="T790" s="180" t="str" cm="1">
        <f t="array" ref="T790">IF(SUMPRODUCT(('Hrs 2021'!$B$2:$B$500='Suivi quotidien'!A790)*('Hrs 2021'!$A$2:$A$500='Suivi quotidien'!G790)*('Hrs 2021'!$E$2:$E$500*1))=0,"-",SUMPRODUCT(('Hrs 2021'!$B$2:$B$500='Suivi quotidien'!A790)*('Hrs 2021'!$A$2:$A$500='Suivi quotidien'!G790)*('Hrs 2021'!$E$2:$E$500*1)))</f>
        <v>-</v>
      </c>
      <c r="U790" s="184" t="str">
        <f>IFERROR(O790/T790,"-")</f>
        <v>-</v>
      </c>
      <c r="V790" s="153" t="str" cm="1">
        <f t="array" ref="V790">IF(SUMPRODUCT(('Hrs 2021'!$B$2:$B$500='Suivi quotidien'!A790)*('Hrs 2021'!$A$2:$A$500='Suivi quotidien'!G790)*('Hrs 2021'!$E$2:$E$500*1))=0,"-",SUMPRODUCT(('Hrs 2021'!$B$2:$B$500='Suivi quotidien'!A790)*('Hrs 2021'!$A$2:$A$500='Suivi quotidien'!G790)*('Hrs 2021'!$F$2:$F$500*1)))</f>
        <v>-</v>
      </c>
      <c r="W790" s="184" t="str">
        <f>IFERROR(O790/V790,"-")</f>
        <v>-</v>
      </c>
      <c r="X790" s="180" t="str" cm="1">
        <f t="array" ref="X790">IF(SUMPRODUCT(('Hrs 2022'!$C$2:$C$500='Suivi quotidien'!A790)*('Hrs 2022'!$B$2:$B$500='Suivi quotidien'!G790)*('Hrs 2022'!$F$2:$F$500*1))=0,"-",SUMPRODUCT(('Hrs 2022'!$C$2:$C$500='Suivi quotidien'!A790)*('Hrs 2022'!$B$2:$B$500='Suivi quotidien'!G790)*('Hrs 2022'!$F$2:$F$500*1)))</f>
        <v>-</v>
      </c>
      <c r="Y790" s="184" t="str">
        <f>IFERROR(O790/X790,"-")</f>
        <v>-</v>
      </c>
      <c r="Z790" s="153" t="s">
        <v>109</v>
      </c>
      <c r="AA790" s="184" t="str">
        <f>IFERROR(O790/Z790,"-")</f>
        <v>-</v>
      </c>
      <c r="AB790" s="156" t="s">
        <v>109</v>
      </c>
      <c r="AC790" s="181" t="s">
        <v>334</v>
      </c>
    </row>
    <row r="791" spans="1:29" ht="30" x14ac:dyDescent="0.25">
      <c r="A791" s="185"/>
      <c r="B791" s="68"/>
      <c r="L791" s="76"/>
      <c r="O791" s="149" t="str">
        <f>IFERROR(IF(N791="","",(N791+(0.16*N791))),"-")</f>
        <v/>
      </c>
      <c r="P791" s="153" t="s">
        <v>109</v>
      </c>
      <c r="Q791" s="184" t="str">
        <f>IFERROR(N791/P791,"-")</f>
        <v>-</v>
      </c>
      <c r="R791" s="153" t="str" cm="1">
        <f t="array" ref="R791">IFERROR(IF(SUMPRODUCT(('Hrs 2021'!$I$2:$I$500='Suivi quotidien'!A791)*('Hrs 2021'!$H$2:$H$500='Suivi quotidien'!G791)*('Hrs 2021'!$J$2:$J$500*1))=0,"",SUMPRODUCT(('Hrs 2021'!$I$2:$I$500='Suivi quotidien'!A791)*('Hrs 2021'!$H$2:$H$500='Suivi quotidien'!G791)*('Hrs 2021'!$J$2:$J$500*1)))/60,"-")</f>
        <v>-</v>
      </c>
      <c r="S791" s="184" t="str">
        <f>IFERROR(N791/R791,"-")</f>
        <v>-</v>
      </c>
      <c r="T791" s="180" t="str" cm="1">
        <f t="array" ref="T791">IF(SUMPRODUCT(('Hrs 2021'!$B$2:$B$500='Suivi quotidien'!A791)*('Hrs 2021'!$A$2:$A$500='Suivi quotidien'!G791)*('Hrs 2021'!$E$2:$E$500*1))=0,"-",SUMPRODUCT(('Hrs 2021'!$B$2:$B$500='Suivi quotidien'!A791)*('Hrs 2021'!$A$2:$A$500='Suivi quotidien'!G791)*('Hrs 2021'!$E$2:$E$500*1)))</f>
        <v>-</v>
      </c>
      <c r="U791" s="184" t="str">
        <f>IFERROR(O791/T791,"-")</f>
        <v>-</v>
      </c>
      <c r="V791" s="153" t="str" cm="1">
        <f t="array" ref="V791">IF(SUMPRODUCT(('Hrs 2021'!$B$2:$B$500='Suivi quotidien'!A791)*('Hrs 2021'!$A$2:$A$500='Suivi quotidien'!G791)*('Hrs 2021'!$E$2:$E$500*1))=0,"-",SUMPRODUCT(('Hrs 2021'!$B$2:$B$500='Suivi quotidien'!A791)*('Hrs 2021'!$A$2:$A$500='Suivi quotidien'!G791)*('Hrs 2021'!$F$2:$F$500*1)))</f>
        <v>-</v>
      </c>
      <c r="W791" s="184" t="str">
        <f>IFERROR(O791/V791,"-")</f>
        <v>-</v>
      </c>
      <c r="X791" s="180" t="str" cm="1">
        <f t="array" ref="X791">IF(SUMPRODUCT(('Hrs 2022'!$C$2:$C$500='Suivi quotidien'!A791)*('Hrs 2022'!$B$2:$B$500='Suivi quotidien'!G791)*('Hrs 2022'!$F$2:$F$500*1))=0,"-",SUMPRODUCT(('Hrs 2022'!$C$2:$C$500='Suivi quotidien'!A791)*('Hrs 2022'!$B$2:$B$500='Suivi quotidien'!G791)*('Hrs 2022'!$F$2:$F$500*1)))</f>
        <v>-</v>
      </c>
      <c r="Y791" s="184" t="str">
        <f>IFERROR(O791/X791,"-")</f>
        <v>-</v>
      </c>
      <c r="Z791" s="153" t="s">
        <v>109</v>
      </c>
      <c r="AA791" s="184" t="str">
        <f>IFERROR(O791/Z791,"-")</f>
        <v>-</v>
      </c>
      <c r="AB791" s="156" t="s">
        <v>109</v>
      </c>
      <c r="AC791" s="181" t="s">
        <v>334</v>
      </c>
    </row>
    <row r="792" spans="1:29" ht="30" x14ac:dyDescent="0.25">
      <c r="A792" s="185"/>
      <c r="B792" s="68"/>
      <c r="L792" s="76"/>
      <c r="O792" s="149" t="str">
        <f>IFERROR(IF(N792="","",(N792+(0.16*N792))),"-")</f>
        <v/>
      </c>
      <c r="P792" s="153" t="s">
        <v>109</v>
      </c>
      <c r="Q792" s="184" t="str">
        <f>IFERROR(N792/P792,"-")</f>
        <v>-</v>
      </c>
      <c r="R792" s="153" t="str" cm="1">
        <f t="array" ref="R792">IFERROR(IF(SUMPRODUCT(('Hrs 2021'!$I$2:$I$500='Suivi quotidien'!A792)*('Hrs 2021'!$H$2:$H$500='Suivi quotidien'!G792)*('Hrs 2021'!$J$2:$J$500*1))=0,"",SUMPRODUCT(('Hrs 2021'!$I$2:$I$500='Suivi quotidien'!A792)*('Hrs 2021'!$H$2:$H$500='Suivi quotidien'!G792)*('Hrs 2021'!$J$2:$J$500*1)))/60,"-")</f>
        <v>-</v>
      </c>
      <c r="S792" s="184" t="str">
        <f>IFERROR(N792/R792,"-")</f>
        <v>-</v>
      </c>
      <c r="T792" s="180" t="str" cm="1">
        <f t="array" ref="T792">IF(SUMPRODUCT(('Hrs 2021'!$B$2:$B$500='Suivi quotidien'!A792)*('Hrs 2021'!$A$2:$A$500='Suivi quotidien'!G792)*('Hrs 2021'!$E$2:$E$500*1))=0,"-",SUMPRODUCT(('Hrs 2021'!$B$2:$B$500='Suivi quotidien'!A792)*('Hrs 2021'!$A$2:$A$500='Suivi quotidien'!G792)*('Hrs 2021'!$E$2:$E$500*1)))</f>
        <v>-</v>
      </c>
      <c r="U792" s="184" t="str">
        <f>IFERROR(O792/T792,"-")</f>
        <v>-</v>
      </c>
      <c r="V792" s="153" t="str" cm="1">
        <f t="array" ref="V792">IF(SUMPRODUCT(('Hrs 2021'!$B$2:$B$500='Suivi quotidien'!A792)*('Hrs 2021'!$A$2:$A$500='Suivi quotidien'!G792)*('Hrs 2021'!$E$2:$E$500*1))=0,"-",SUMPRODUCT(('Hrs 2021'!$B$2:$B$500='Suivi quotidien'!A792)*('Hrs 2021'!$A$2:$A$500='Suivi quotidien'!G792)*('Hrs 2021'!$F$2:$F$500*1)))</f>
        <v>-</v>
      </c>
      <c r="W792" s="184" t="str">
        <f>IFERROR(O792/V792,"-")</f>
        <v>-</v>
      </c>
      <c r="X792" s="180" t="str" cm="1">
        <f t="array" ref="X792">IF(SUMPRODUCT(('Hrs 2022'!$C$2:$C$500='Suivi quotidien'!A792)*('Hrs 2022'!$B$2:$B$500='Suivi quotidien'!G792)*('Hrs 2022'!$F$2:$F$500*1))=0,"-",SUMPRODUCT(('Hrs 2022'!$C$2:$C$500='Suivi quotidien'!A792)*('Hrs 2022'!$B$2:$B$500='Suivi quotidien'!G792)*('Hrs 2022'!$F$2:$F$500*1)))</f>
        <v>-</v>
      </c>
      <c r="Y792" s="184" t="str">
        <f>IFERROR(O792/X792,"-")</f>
        <v>-</v>
      </c>
      <c r="Z792" s="153" t="s">
        <v>109</v>
      </c>
      <c r="AA792" s="184" t="str">
        <f>IFERROR(O792/Z792,"-")</f>
        <v>-</v>
      </c>
      <c r="AB792" s="156" t="s">
        <v>109</v>
      </c>
      <c r="AC792" s="181" t="s">
        <v>334</v>
      </c>
    </row>
    <row r="793" spans="1:29" ht="30" x14ac:dyDescent="0.25">
      <c r="A793" s="185"/>
      <c r="B793" s="68"/>
      <c r="L793" s="76"/>
      <c r="O793" s="149" t="str">
        <f>IFERROR(IF(N793="","",(N793+(0.16*N793))),"-")</f>
        <v/>
      </c>
      <c r="P793" s="153" t="s">
        <v>109</v>
      </c>
      <c r="Q793" s="184" t="str">
        <f>IFERROR(N793/P793,"-")</f>
        <v>-</v>
      </c>
      <c r="R793" s="153" t="str" cm="1">
        <f t="array" ref="R793">IFERROR(IF(SUMPRODUCT(('Hrs 2021'!$I$2:$I$500='Suivi quotidien'!A793)*('Hrs 2021'!$H$2:$H$500='Suivi quotidien'!G793)*('Hrs 2021'!$J$2:$J$500*1))=0,"",SUMPRODUCT(('Hrs 2021'!$I$2:$I$500='Suivi quotidien'!A793)*('Hrs 2021'!$H$2:$H$500='Suivi quotidien'!G793)*('Hrs 2021'!$J$2:$J$500*1)))/60,"-")</f>
        <v>-</v>
      </c>
      <c r="S793" s="184" t="str">
        <f>IFERROR(N793/R793,"-")</f>
        <v>-</v>
      </c>
      <c r="T793" s="180" t="str" cm="1">
        <f t="array" ref="T793">IF(SUMPRODUCT(('Hrs 2021'!$B$2:$B$500='Suivi quotidien'!A793)*('Hrs 2021'!$A$2:$A$500='Suivi quotidien'!G793)*('Hrs 2021'!$E$2:$E$500*1))=0,"-",SUMPRODUCT(('Hrs 2021'!$B$2:$B$500='Suivi quotidien'!A793)*('Hrs 2021'!$A$2:$A$500='Suivi quotidien'!G793)*('Hrs 2021'!$E$2:$E$500*1)))</f>
        <v>-</v>
      </c>
      <c r="U793" s="184" t="str">
        <f>IFERROR(O793/T793,"-")</f>
        <v>-</v>
      </c>
      <c r="V793" s="153" t="str" cm="1">
        <f t="array" ref="V793">IF(SUMPRODUCT(('Hrs 2021'!$B$2:$B$500='Suivi quotidien'!A793)*('Hrs 2021'!$A$2:$A$500='Suivi quotidien'!G793)*('Hrs 2021'!$E$2:$E$500*1))=0,"-",SUMPRODUCT(('Hrs 2021'!$B$2:$B$500='Suivi quotidien'!A793)*('Hrs 2021'!$A$2:$A$500='Suivi quotidien'!G793)*('Hrs 2021'!$F$2:$F$500*1)))</f>
        <v>-</v>
      </c>
      <c r="W793" s="184" t="str">
        <f>IFERROR(O793/V793,"-")</f>
        <v>-</v>
      </c>
      <c r="X793" s="180" t="str" cm="1">
        <f t="array" ref="X793">IF(SUMPRODUCT(('Hrs 2022'!$C$2:$C$500='Suivi quotidien'!A793)*('Hrs 2022'!$B$2:$B$500='Suivi quotidien'!G793)*('Hrs 2022'!$F$2:$F$500*1))=0,"-",SUMPRODUCT(('Hrs 2022'!$C$2:$C$500='Suivi quotidien'!A793)*('Hrs 2022'!$B$2:$B$500='Suivi quotidien'!G793)*('Hrs 2022'!$F$2:$F$500*1)))</f>
        <v>-</v>
      </c>
      <c r="Y793" s="184" t="str">
        <f>IFERROR(O793/X793,"-")</f>
        <v>-</v>
      </c>
      <c r="Z793" s="153" t="s">
        <v>109</v>
      </c>
      <c r="AA793" s="184" t="str">
        <f>IFERROR(O793/Z793,"-")</f>
        <v>-</v>
      </c>
      <c r="AB793" s="156" t="s">
        <v>109</v>
      </c>
      <c r="AC793" s="181" t="s">
        <v>334</v>
      </c>
    </row>
    <row r="794" spans="1:29" ht="30" x14ac:dyDescent="0.25">
      <c r="A794" s="185"/>
      <c r="B794" s="68"/>
      <c r="L794" s="76"/>
      <c r="O794" s="149" t="str">
        <f>IFERROR(IF(N794="","",(N794+(0.16*N794))),"-")</f>
        <v/>
      </c>
      <c r="P794" s="153" t="s">
        <v>109</v>
      </c>
      <c r="Q794" s="184" t="str">
        <f>IFERROR(N794/P794,"-")</f>
        <v>-</v>
      </c>
      <c r="R794" s="153" t="str" cm="1">
        <f t="array" ref="R794">IFERROR(IF(SUMPRODUCT(('Hrs 2021'!$I$2:$I$500='Suivi quotidien'!A794)*('Hrs 2021'!$H$2:$H$500='Suivi quotidien'!G794)*('Hrs 2021'!$J$2:$J$500*1))=0,"",SUMPRODUCT(('Hrs 2021'!$I$2:$I$500='Suivi quotidien'!A794)*('Hrs 2021'!$H$2:$H$500='Suivi quotidien'!G794)*('Hrs 2021'!$J$2:$J$500*1)))/60,"-")</f>
        <v>-</v>
      </c>
      <c r="S794" s="184" t="str">
        <f>IFERROR(N794/R794,"-")</f>
        <v>-</v>
      </c>
      <c r="T794" s="180" t="str" cm="1">
        <f t="array" ref="T794">IF(SUMPRODUCT(('Hrs 2021'!$B$2:$B$500='Suivi quotidien'!A794)*('Hrs 2021'!$A$2:$A$500='Suivi quotidien'!G794)*('Hrs 2021'!$E$2:$E$500*1))=0,"-",SUMPRODUCT(('Hrs 2021'!$B$2:$B$500='Suivi quotidien'!A794)*('Hrs 2021'!$A$2:$A$500='Suivi quotidien'!G794)*('Hrs 2021'!$E$2:$E$500*1)))</f>
        <v>-</v>
      </c>
      <c r="U794" s="184" t="str">
        <f>IFERROR(O794/T794,"-")</f>
        <v>-</v>
      </c>
      <c r="V794" s="153" t="str" cm="1">
        <f t="array" ref="V794">IF(SUMPRODUCT(('Hrs 2021'!$B$2:$B$500='Suivi quotidien'!A794)*('Hrs 2021'!$A$2:$A$500='Suivi quotidien'!G794)*('Hrs 2021'!$E$2:$E$500*1))=0,"-",SUMPRODUCT(('Hrs 2021'!$B$2:$B$500='Suivi quotidien'!A794)*('Hrs 2021'!$A$2:$A$500='Suivi quotidien'!G794)*('Hrs 2021'!$F$2:$F$500*1)))</f>
        <v>-</v>
      </c>
      <c r="W794" s="184" t="str">
        <f>IFERROR(O794/V794,"-")</f>
        <v>-</v>
      </c>
      <c r="X794" s="180" t="str" cm="1">
        <f t="array" ref="X794">IF(SUMPRODUCT(('Hrs 2022'!$C$2:$C$500='Suivi quotidien'!A794)*('Hrs 2022'!$B$2:$B$500='Suivi quotidien'!G794)*('Hrs 2022'!$F$2:$F$500*1))=0,"-",SUMPRODUCT(('Hrs 2022'!$C$2:$C$500='Suivi quotidien'!A794)*('Hrs 2022'!$B$2:$B$500='Suivi quotidien'!G794)*('Hrs 2022'!$F$2:$F$500*1)))</f>
        <v>-</v>
      </c>
      <c r="Y794" s="184" t="str">
        <f>IFERROR(O794/X794,"-")</f>
        <v>-</v>
      </c>
      <c r="Z794" s="153" t="s">
        <v>109</v>
      </c>
      <c r="AA794" s="184" t="str">
        <f>IFERROR(O794/Z794,"-")</f>
        <v>-</v>
      </c>
      <c r="AB794" s="156" t="s">
        <v>109</v>
      </c>
      <c r="AC794" s="181" t="s">
        <v>334</v>
      </c>
    </row>
    <row r="795" spans="1:29" ht="30" x14ac:dyDescent="0.25">
      <c r="A795" s="185"/>
      <c r="B795" s="68"/>
      <c r="L795" s="76"/>
      <c r="O795" s="149" t="str">
        <f>IFERROR(IF(N795="","",(N795+(0.16*N795))),"-")</f>
        <v/>
      </c>
      <c r="P795" s="153" t="s">
        <v>109</v>
      </c>
      <c r="Q795" s="184" t="str">
        <f>IFERROR(N795/P795,"-")</f>
        <v>-</v>
      </c>
      <c r="R795" s="153" t="str" cm="1">
        <f t="array" ref="R795">IFERROR(IF(SUMPRODUCT(('Hrs 2021'!$I$2:$I$500='Suivi quotidien'!A795)*('Hrs 2021'!$H$2:$H$500='Suivi quotidien'!G795)*('Hrs 2021'!$J$2:$J$500*1))=0,"",SUMPRODUCT(('Hrs 2021'!$I$2:$I$500='Suivi quotidien'!A795)*('Hrs 2021'!$H$2:$H$500='Suivi quotidien'!G795)*('Hrs 2021'!$J$2:$J$500*1)))/60,"-")</f>
        <v>-</v>
      </c>
      <c r="S795" s="184" t="str">
        <f>IFERROR(N795/R795,"-")</f>
        <v>-</v>
      </c>
      <c r="T795" s="180" t="str" cm="1">
        <f t="array" ref="T795">IF(SUMPRODUCT(('Hrs 2021'!$B$2:$B$500='Suivi quotidien'!A795)*('Hrs 2021'!$A$2:$A$500='Suivi quotidien'!G795)*('Hrs 2021'!$E$2:$E$500*1))=0,"-",SUMPRODUCT(('Hrs 2021'!$B$2:$B$500='Suivi quotidien'!A795)*('Hrs 2021'!$A$2:$A$500='Suivi quotidien'!G795)*('Hrs 2021'!$E$2:$E$500*1)))</f>
        <v>-</v>
      </c>
      <c r="U795" s="184" t="str">
        <f>IFERROR(O795/T795,"-")</f>
        <v>-</v>
      </c>
      <c r="V795" s="153" t="str" cm="1">
        <f t="array" ref="V795">IF(SUMPRODUCT(('Hrs 2021'!$B$2:$B$500='Suivi quotidien'!A795)*('Hrs 2021'!$A$2:$A$500='Suivi quotidien'!G795)*('Hrs 2021'!$E$2:$E$500*1))=0,"-",SUMPRODUCT(('Hrs 2021'!$B$2:$B$500='Suivi quotidien'!A795)*('Hrs 2021'!$A$2:$A$500='Suivi quotidien'!G795)*('Hrs 2021'!$F$2:$F$500*1)))</f>
        <v>-</v>
      </c>
      <c r="W795" s="184" t="str">
        <f>IFERROR(O795/V795,"-")</f>
        <v>-</v>
      </c>
      <c r="X795" s="180" t="str" cm="1">
        <f t="array" ref="X795">IF(SUMPRODUCT(('Hrs 2022'!$C$2:$C$500='Suivi quotidien'!A795)*('Hrs 2022'!$B$2:$B$500='Suivi quotidien'!G795)*('Hrs 2022'!$F$2:$F$500*1))=0,"-",SUMPRODUCT(('Hrs 2022'!$C$2:$C$500='Suivi quotidien'!A795)*('Hrs 2022'!$B$2:$B$500='Suivi quotidien'!G795)*('Hrs 2022'!$F$2:$F$500*1)))</f>
        <v>-</v>
      </c>
      <c r="Y795" s="184" t="str">
        <f>IFERROR(O795/X795,"-")</f>
        <v>-</v>
      </c>
      <c r="Z795" s="153" t="s">
        <v>109</v>
      </c>
      <c r="AA795" s="184" t="str">
        <f>IFERROR(O795/Z795,"-")</f>
        <v>-</v>
      </c>
      <c r="AB795" s="156" t="s">
        <v>109</v>
      </c>
      <c r="AC795" s="181" t="s">
        <v>334</v>
      </c>
    </row>
    <row r="796" spans="1:29" ht="30" x14ac:dyDescent="0.25">
      <c r="A796" s="185"/>
      <c r="B796" s="68"/>
      <c r="L796" s="76"/>
      <c r="O796" s="149" t="str">
        <f>IFERROR(IF(N796="","",(N796+(0.16*N796))),"-")</f>
        <v/>
      </c>
      <c r="P796" s="153" t="s">
        <v>109</v>
      </c>
      <c r="Q796" s="184" t="str">
        <f>IFERROR(N796/P796,"-")</f>
        <v>-</v>
      </c>
      <c r="R796" s="153" t="str" cm="1">
        <f t="array" ref="R796">IFERROR(IF(SUMPRODUCT(('Hrs 2021'!$I$2:$I$500='Suivi quotidien'!A796)*('Hrs 2021'!$H$2:$H$500='Suivi quotidien'!G796)*('Hrs 2021'!$J$2:$J$500*1))=0,"",SUMPRODUCT(('Hrs 2021'!$I$2:$I$500='Suivi quotidien'!A796)*('Hrs 2021'!$H$2:$H$500='Suivi quotidien'!G796)*('Hrs 2021'!$J$2:$J$500*1)))/60,"-")</f>
        <v>-</v>
      </c>
      <c r="S796" s="184" t="str">
        <f>IFERROR(N796/R796,"-")</f>
        <v>-</v>
      </c>
      <c r="T796" s="180" t="str" cm="1">
        <f t="array" ref="T796">IF(SUMPRODUCT(('Hrs 2021'!$B$2:$B$500='Suivi quotidien'!A796)*('Hrs 2021'!$A$2:$A$500='Suivi quotidien'!G796)*('Hrs 2021'!$E$2:$E$500*1))=0,"-",SUMPRODUCT(('Hrs 2021'!$B$2:$B$500='Suivi quotidien'!A796)*('Hrs 2021'!$A$2:$A$500='Suivi quotidien'!G796)*('Hrs 2021'!$E$2:$E$500*1)))</f>
        <v>-</v>
      </c>
      <c r="U796" s="184" t="str">
        <f>IFERROR(O796/T796,"-")</f>
        <v>-</v>
      </c>
      <c r="V796" s="153" t="str" cm="1">
        <f t="array" ref="V796">IF(SUMPRODUCT(('Hrs 2021'!$B$2:$B$500='Suivi quotidien'!A796)*('Hrs 2021'!$A$2:$A$500='Suivi quotidien'!G796)*('Hrs 2021'!$E$2:$E$500*1))=0,"-",SUMPRODUCT(('Hrs 2021'!$B$2:$B$500='Suivi quotidien'!A796)*('Hrs 2021'!$A$2:$A$500='Suivi quotidien'!G796)*('Hrs 2021'!$F$2:$F$500*1)))</f>
        <v>-</v>
      </c>
      <c r="W796" s="184" t="str">
        <f>IFERROR(O796/V796,"-")</f>
        <v>-</v>
      </c>
      <c r="X796" s="180" t="str" cm="1">
        <f t="array" ref="X796">IF(SUMPRODUCT(('Hrs 2022'!$C$2:$C$500='Suivi quotidien'!A796)*('Hrs 2022'!$B$2:$B$500='Suivi quotidien'!G796)*('Hrs 2022'!$F$2:$F$500*1))=0,"-",SUMPRODUCT(('Hrs 2022'!$C$2:$C$500='Suivi quotidien'!A796)*('Hrs 2022'!$B$2:$B$500='Suivi quotidien'!G796)*('Hrs 2022'!$F$2:$F$500*1)))</f>
        <v>-</v>
      </c>
      <c r="Y796" s="184" t="str">
        <f>IFERROR(O796/X796,"-")</f>
        <v>-</v>
      </c>
      <c r="Z796" s="153" t="s">
        <v>109</v>
      </c>
      <c r="AA796" s="184" t="str">
        <f>IFERROR(O796/Z796,"-")</f>
        <v>-</v>
      </c>
      <c r="AB796" s="156" t="s">
        <v>109</v>
      </c>
      <c r="AC796" s="181" t="s">
        <v>334</v>
      </c>
    </row>
    <row r="797" spans="1:29" ht="30" x14ac:dyDescent="0.25">
      <c r="A797" s="185"/>
      <c r="B797" s="68"/>
      <c r="L797" s="76"/>
      <c r="O797" s="149" t="str">
        <f>IFERROR(IF(N797="","",(N797+(0.16*N797))),"-")</f>
        <v/>
      </c>
      <c r="P797" s="153" t="s">
        <v>109</v>
      </c>
      <c r="Q797" s="184" t="str">
        <f>IFERROR(N797/P797,"-")</f>
        <v>-</v>
      </c>
      <c r="R797" s="153" t="str" cm="1">
        <f t="array" ref="R797">IFERROR(IF(SUMPRODUCT(('Hrs 2021'!$I$2:$I$500='Suivi quotidien'!A797)*('Hrs 2021'!$H$2:$H$500='Suivi quotidien'!G797)*('Hrs 2021'!$J$2:$J$500*1))=0,"",SUMPRODUCT(('Hrs 2021'!$I$2:$I$500='Suivi quotidien'!A797)*('Hrs 2021'!$H$2:$H$500='Suivi quotidien'!G797)*('Hrs 2021'!$J$2:$J$500*1)))/60,"-")</f>
        <v>-</v>
      </c>
      <c r="S797" s="184" t="str">
        <f>IFERROR(N797/R797,"-")</f>
        <v>-</v>
      </c>
      <c r="T797" s="180" t="str" cm="1">
        <f t="array" ref="T797">IF(SUMPRODUCT(('Hrs 2021'!$B$2:$B$500='Suivi quotidien'!A797)*('Hrs 2021'!$A$2:$A$500='Suivi quotidien'!G797)*('Hrs 2021'!$E$2:$E$500*1))=0,"-",SUMPRODUCT(('Hrs 2021'!$B$2:$B$500='Suivi quotidien'!A797)*('Hrs 2021'!$A$2:$A$500='Suivi quotidien'!G797)*('Hrs 2021'!$E$2:$E$500*1)))</f>
        <v>-</v>
      </c>
      <c r="U797" s="184" t="str">
        <f>IFERROR(O797/T797,"-")</f>
        <v>-</v>
      </c>
      <c r="V797" s="153" t="str" cm="1">
        <f t="array" ref="V797">IF(SUMPRODUCT(('Hrs 2021'!$B$2:$B$500='Suivi quotidien'!A797)*('Hrs 2021'!$A$2:$A$500='Suivi quotidien'!G797)*('Hrs 2021'!$E$2:$E$500*1))=0,"-",SUMPRODUCT(('Hrs 2021'!$B$2:$B$500='Suivi quotidien'!A797)*('Hrs 2021'!$A$2:$A$500='Suivi quotidien'!G797)*('Hrs 2021'!$F$2:$F$500*1)))</f>
        <v>-</v>
      </c>
      <c r="W797" s="184" t="str">
        <f>IFERROR(O797/V797,"-")</f>
        <v>-</v>
      </c>
      <c r="X797" s="180" t="str" cm="1">
        <f t="array" ref="X797">IF(SUMPRODUCT(('Hrs 2022'!$C$2:$C$500='Suivi quotidien'!A797)*('Hrs 2022'!$B$2:$B$500='Suivi quotidien'!G797)*('Hrs 2022'!$F$2:$F$500*1))=0,"-",SUMPRODUCT(('Hrs 2022'!$C$2:$C$500='Suivi quotidien'!A797)*('Hrs 2022'!$B$2:$B$500='Suivi quotidien'!G797)*('Hrs 2022'!$F$2:$F$500*1)))</f>
        <v>-</v>
      </c>
      <c r="Y797" s="184" t="str">
        <f>IFERROR(O797/X797,"-")</f>
        <v>-</v>
      </c>
      <c r="Z797" s="153" t="s">
        <v>109</v>
      </c>
      <c r="AA797" s="184" t="str">
        <f>IFERROR(O797/Z797,"-")</f>
        <v>-</v>
      </c>
      <c r="AB797" s="156" t="s">
        <v>109</v>
      </c>
      <c r="AC797" s="181" t="s">
        <v>334</v>
      </c>
    </row>
    <row r="798" spans="1:29" ht="30" x14ac:dyDescent="0.25">
      <c r="A798" s="185"/>
      <c r="B798" s="68"/>
      <c r="L798" s="76"/>
      <c r="O798" s="149" t="str">
        <f>IFERROR(IF(N798="","",(N798+(0.16*N798))),"-")</f>
        <v/>
      </c>
      <c r="P798" s="153" t="s">
        <v>109</v>
      </c>
      <c r="Q798" s="184" t="str">
        <f>IFERROR(N798/P798,"-")</f>
        <v>-</v>
      </c>
      <c r="R798" s="153" t="str" cm="1">
        <f t="array" ref="R798">IFERROR(IF(SUMPRODUCT(('Hrs 2021'!$I$2:$I$500='Suivi quotidien'!A798)*('Hrs 2021'!$H$2:$H$500='Suivi quotidien'!G798)*('Hrs 2021'!$J$2:$J$500*1))=0,"",SUMPRODUCT(('Hrs 2021'!$I$2:$I$500='Suivi quotidien'!A798)*('Hrs 2021'!$H$2:$H$500='Suivi quotidien'!G798)*('Hrs 2021'!$J$2:$J$500*1)))/60,"-")</f>
        <v>-</v>
      </c>
      <c r="S798" s="184" t="str">
        <f>IFERROR(N798/R798,"-")</f>
        <v>-</v>
      </c>
      <c r="T798" s="180" t="str" cm="1">
        <f t="array" ref="T798">IF(SUMPRODUCT(('Hrs 2021'!$B$2:$B$500='Suivi quotidien'!A798)*('Hrs 2021'!$A$2:$A$500='Suivi quotidien'!G798)*('Hrs 2021'!$E$2:$E$500*1))=0,"-",SUMPRODUCT(('Hrs 2021'!$B$2:$B$500='Suivi quotidien'!A798)*('Hrs 2021'!$A$2:$A$500='Suivi quotidien'!G798)*('Hrs 2021'!$E$2:$E$500*1)))</f>
        <v>-</v>
      </c>
      <c r="U798" s="184" t="str">
        <f>IFERROR(O798/T798,"-")</f>
        <v>-</v>
      </c>
      <c r="V798" s="153" t="str" cm="1">
        <f t="array" ref="V798">IF(SUMPRODUCT(('Hrs 2021'!$B$2:$B$500='Suivi quotidien'!A798)*('Hrs 2021'!$A$2:$A$500='Suivi quotidien'!G798)*('Hrs 2021'!$E$2:$E$500*1))=0,"-",SUMPRODUCT(('Hrs 2021'!$B$2:$B$500='Suivi quotidien'!A798)*('Hrs 2021'!$A$2:$A$500='Suivi quotidien'!G798)*('Hrs 2021'!$F$2:$F$500*1)))</f>
        <v>-</v>
      </c>
      <c r="W798" s="184" t="str">
        <f>IFERROR(O798/V798,"-")</f>
        <v>-</v>
      </c>
      <c r="X798" s="180" t="str" cm="1">
        <f t="array" ref="X798">IF(SUMPRODUCT(('Hrs 2022'!$C$2:$C$500='Suivi quotidien'!A798)*('Hrs 2022'!$B$2:$B$500='Suivi quotidien'!G798)*('Hrs 2022'!$F$2:$F$500*1))=0,"-",SUMPRODUCT(('Hrs 2022'!$C$2:$C$500='Suivi quotidien'!A798)*('Hrs 2022'!$B$2:$B$500='Suivi quotidien'!G798)*('Hrs 2022'!$F$2:$F$500*1)))</f>
        <v>-</v>
      </c>
      <c r="Y798" s="184" t="str">
        <f>IFERROR(O798/X798,"-")</f>
        <v>-</v>
      </c>
      <c r="Z798" s="153" t="s">
        <v>109</v>
      </c>
      <c r="AA798" s="184" t="str">
        <f>IFERROR(O798/Z798,"-")</f>
        <v>-</v>
      </c>
      <c r="AB798" s="156" t="s">
        <v>109</v>
      </c>
      <c r="AC798" s="181" t="s">
        <v>334</v>
      </c>
    </row>
    <row r="799" spans="1:29" ht="30" x14ac:dyDescent="0.25">
      <c r="A799" s="185"/>
      <c r="B799" s="68"/>
      <c r="L799" s="76"/>
      <c r="O799" s="149" t="str">
        <f>IFERROR(IF(N799="","",(N799+(0.16*N799))),"-")</f>
        <v/>
      </c>
      <c r="P799" s="153" t="s">
        <v>109</v>
      </c>
      <c r="Q799" s="184" t="str">
        <f>IFERROR(N799/P799,"-")</f>
        <v>-</v>
      </c>
      <c r="R799" s="153" t="str" cm="1">
        <f t="array" ref="R799">IFERROR(IF(SUMPRODUCT(('Hrs 2021'!$I$2:$I$500='Suivi quotidien'!A799)*('Hrs 2021'!$H$2:$H$500='Suivi quotidien'!G799)*('Hrs 2021'!$J$2:$J$500*1))=0,"",SUMPRODUCT(('Hrs 2021'!$I$2:$I$500='Suivi quotidien'!A799)*('Hrs 2021'!$H$2:$H$500='Suivi quotidien'!G799)*('Hrs 2021'!$J$2:$J$500*1)))/60,"-")</f>
        <v>-</v>
      </c>
      <c r="S799" s="184" t="str">
        <f>IFERROR(N799/R799,"-")</f>
        <v>-</v>
      </c>
      <c r="T799" s="180" t="str" cm="1">
        <f t="array" ref="T799">IF(SUMPRODUCT(('Hrs 2021'!$B$2:$B$500='Suivi quotidien'!A799)*('Hrs 2021'!$A$2:$A$500='Suivi quotidien'!G799)*('Hrs 2021'!$E$2:$E$500*1))=0,"-",SUMPRODUCT(('Hrs 2021'!$B$2:$B$500='Suivi quotidien'!A799)*('Hrs 2021'!$A$2:$A$500='Suivi quotidien'!G799)*('Hrs 2021'!$E$2:$E$500*1)))</f>
        <v>-</v>
      </c>
      <c r="U799" s="184" t="str">
        <f>IFERROR(O799/T799,"-")</f>
        <v>-</v>
      </c>
      <c r="V799" s="153" t="str" cm="1">
        <f t="array" ref="V799">IF(SUMPRODUCT(('Hrs 2021'!$B$2:$B$500='Suivi quotidien'!A799)*('Hrs 2021'!$A$2:$A$500='Suivi quotidien'!G799)*('Hrs 2021'!$E$2:$E$500*1))=0,"-",SUMPRODUCT(('Hrs 2021'!$B$2:$B$500='Suivi quotidien'!A799)*('Hrs 2021'!$A$2:$A$500='Suivi quotidien'!G799)*('Hrs 2021'!$F$2:$F$500*1)))</f>
        <v>-</v>
      </c>
      <c r="W799" s="184" t="str">
        <f>IFERROR(O799/V799,"-")</f>
        <v>-</v>
      </c>
      <c r="X799" s="180" t="str" cm="1">
        <f t="array" ref="X799">IF(SUMPRODUCT(('Hrs 2022'!$C$2:$C$500='Suivi quotidien'!A799)*('Hrs 2022'!$B$2:$B$500='Suivi quotidien'!G799)*('Hrs 2022'!$F$2:$F$500*1))=0,"-",SUMPRODUCT(('Hrs 2022'!$C$2:$C$500='Suivi quotidien'!A799)*('Hrs 2022'!$B$2:$B$500='Suivi quotidien'!G799)*('Hrs 2022'!$F$2:$F$500*1)))</f>
        <v>-</v>
      </c>
      <c r="Y799" s="184" t="str">
        <f>IFERROR(O799/X799,"-")</f>
        <v>-</v>
      </c>
      <c r="Z799" s="153" t="s">
        <v>109</v>
      </c>
      <c r="AA799" s="184" t="str">
        <f>IFERROR(O799/Z799,"-")</f>
        <v>-</v>
      </c>
      <c r="AB799" s="156" t="s">
        <v>109</v>
      </c>
      <c r="AC799" s="181" t="s">
        <v>334</v>
      </c>
    </row>
    <row r="800" spans="1:29" ht="30" x14ac:dyDescent="0.25">
      <c r="A800" s="185"/>
      <c r="B800" s="68"/>
      <c r="L800" s="76"/>
      <c r="O800" s="149" t="str">
        <f>IFERROR(IF(N800="","",(N800+(0.16*N800))),"-")</f>
        <v/>
      </c>
      <c r="P800" s="153" t="s">
        <v>109</v>
      </c>
      <c r="Q800" s="184" t="str">
        <f>IFERROR(N800/P800,"-")</f>
        <v>-</v>
      </c>
      <c r="R800" s="153" t="str" cm="1">
        <f t="array" ref="R800">IFERROR(IF(SUMPRODUCT(('Hrs 2021'!$I$2:$I$500='Suivi quotidien'!A800)*('Hrs 2021'!$H$2:$H$500='Suivi quotidien'!G800)*('Hrs 2021'!$J$2:$J$500*1))=0,"",SUMPRODUCT(('Hrs 2021'!$I$2:$I$500='Suivi quotidien'!A800)*('Hrs 2021'!$H$2:$H$500='Suivi quotidien'!G800)*('Hrs 2021'!$J$2:$J$500*1)))/60,"-")</f>
        <v>-</v>
      </c>
      <c r="S800" s="184" t="str">
        <f>IFERROR(N800/R800,"-")</f>
        <v>-</v>
      </c>
      <c r="T800" s="180" t="str" cm="1">
        <f t="array" ref="T800">IF(SUMPRODUCT(('Hrs 2021'!$B$2:$B$500='Suivi quotidien'!A800)*('Hrs 2021'!$A$2:$A$500='Suivi quotidien'!G800)*('Hrs 2021'!$E$2:$E$500*1))=0,"-",SUMPRODUCT(('Hrs 2021'!$B$2:$B$500='Suivi quotidien'!A800)*('Hrs 2021'!$A$2:$A$500='Suivi quotidien'!G800)*('Hrs 2021'!$E$2:$E$500*1)))</f>
        <v>-</v>
      </c>
      <c r="U800" s="184" t="str">
        <f>IFERROR(O800/T800,"-")</f>
        <v>-</v>
      </c>
      <c r="V800" s="153" t="str" cm="1">
        <f t="array" ref="V800">IF(SUMPRODUCT(('Hrs 2021'!$B$2:$B$500='Suivi quotidien'!A800)*('Hrs 2021'!$A$2:$A$500='Suivi quotidien'!G800)*('Hrs 2021'!$E$2:$E$500*1))=0,"-",SUMPRODUCT(('Hrs 2021'!$B$2:$B$500='Suivi quotidien'!A800)*('Hrs 2021'!$A$2:$A$500='Suivi quotidien'!G800)*('Hrs 2021'!$F$2:$F$500*1)))</f>
        <v>-</v>
      </c>
      <c r="W800" s="184" t="str">
        <f>IFERROR(O800/V800,"-")</f>
        <v>-</v>
      </c>
      <c r="X800" s="180" t="str" cm="1">
        <f t="array" ref="X800">IF(SUMPRODUCT(('Hrs 2022'!$C$2:$C$500='Suivi quotidien'!A800)*('Hrs 2022'!$B$2:$B$500='Suivi quotidien'!G800)*('Hrs 2022'!$F$2:$F$500*1))=0,"-",SUMPRODUCT(('Hrs 2022'!$C$2:$C$500='Suivi quotidien'!A800)*('Hrs 2022'!$B$2:$B$500='Suivi quotidien'!G800)*('Hrs 2022'!$F$2:$F$500*1)))</f>
        <v>-</v>
      </c>
      <c r="Y800" s="184" t="str">
        <f>IFERROR(O800/X800,"-")</f>
        <v>-</v>
      </c>
      <c r="Z800" s="153" t="s">
        <v>109</v>
      </c>
      <c r="AA800" s="184" t="str">
        <f>IFERROR(O800/Z800,"-")</f>
        <v>-</v>
      </c>
      <c r="AB800" s="156" t="s">
        <v>109</v>
      </c>
      <c r="AC800" s="181" t="s">
        <v>334</v>
      </c>
    </row>
    <row r="801" spans="1:29" ht="30" x14ac:dyDescent="0.25">
      <c r="A801" s="185"/>
      <c r="B801" s="68"/>
      <c r="L801" s="76"/>
      <c r="O801" s="149" t="str">
        <f>IFERROR(IF(N801="","",(N801+(0.16*N801))),"-")</f>
        <v/>
      </c>
      <c r="P801" s="153" t="s">
        <v>109</v>
      </c>
      <c r="Q801" s="184" t="str">
        <f>IFERROR(N801/P801,"-")</f>
        <v>-</v>
      </c>
      <c r="R801" s="153" t="str" cm="1">
        <f t="array" ref="R801">IFERROR(IF(SUMPRODUCT(('Hrs 2021'!$I$2:$I$500='Suivi quotidien'!A801)*('Hrs 2021'!$H$2:$H$500='Suivi quotidien'!G801)*('Hrs 2021'!$J$2:$J$500*1))=0,"",SUMPRODUCT(('Hrs 2021'!$I$2:$I$500='Suivi quotidien'!A801)*('Hrs 2021'!$H$2:$H$500='Suivi quotidien'!G801)*('Hrs 2021'!$J$2:$J$500*1)))/60,"-")</f>
        <v>-</v>
      </c>
      <c r="S801" s="184" t="str">
        <f>IFERROR(N801/R801,"-")</f>
        <v>-</v>
      </c>
      <c r="T801" s="180" t="str" cm="1">
        <f t="array" ref="T801">IF(SUMPRODUCT(('Hrs 2021'!$B$2:$B$500='Suivi quotidien'!A801)*('Hrs 2021'!$A$2:$A$500='Suivi quotidien'!G801)*('Hrs 2021'!$E$2:$E$500*1))=0,"-",SUMPRODUCT(('Hrs 2021'!$B$2:$B$500='Suivi quotidien'!A801)*('Hrs 2021'!$A$2:$A$500='Suivi quotidien'!G801)*('Hrs 2021'!$E$2:$E$500*1)))</f>
        <v>-</v>
      </c>
      <c r="U801" s="184" t="str">
        <f>IFERROR(O801/T801,"-")</f>
        <v>-</v>
      </c>
      <c r="V801" s="153" t="str" cm="1">
        <f t="array" ref="V801">IF(SUMPRODUCT(('Hrs 2021'!$B$2:$B$500='Suivi quotidien'!A801)*('Hrs 2021'!$A$2:$A$500='Suivi quotidien'!G801)*('Hrs 2021'!$E$2:$E$500*1))=0,"-",SUMPRODUCT(('Hrs 2021'!$B$2:$B$500='Suivi quotidien'!A801)*('Hrs 2021'!$A$2:$A$500='Suivi quotidien'!G801)*('Hrs 2021'!$F$2:$F$500*1)))</f>
        <v>-</v>
      </c>
      <c r="W801" s="184" t="str">
        <f>IFERROR(O801/V801,"-")</f>
        <v>-</v>
      </c>
      <c r="X801" s="180" t="str" cm="1">
        <f t="array" ref="X801">IF(SUMPRODUCT(('Hrs 2022'!$C$2:$C$500='Suivi quotidien'!A801)*('Hrs 2022'!$B$2:$B$500='Suivi quotidien'!G801)*('Hrs 2022'!$F$2:$F$500*1))=0,"-",SUMPRODUCT(('Hrs 2022'!$C$2:$C$500='Suivi quotidien'!A801)*('Hrs 2022'!$B$2:$B$500='Suivi quotidien'!G801)*('Hrs 2022'!$F$2:$F$500*1)))</f>
        <v>-</v>
      </c>
      <c r="Y801" s="184" t="str">
        <f>IFERROR(O801/X801,"-")</f>
        <v>-</v>
      </c>
      <c r="Z801" s="153" t="s">
        <v>109</v>
      </c>
      <c r="AA801" s="184" t="str">
        <f>IFERROR(O801/Z801,"-")</f>
        <v>-</v>
      </c>
      <c r="AB801" s="156" t="s">
        <v>109</v>
      </c>
      <c r="AC801" s="181" t="s">
        <v>334</v>
      </c>
    </row>
    <row r="802" spans="1:29" ht="30" x14ac:dyDescent="0.25">
      <c r="A802" s="185"/>
      <c r="B802" s="68"/>
      <c r="L802" s="76"/>
      <c r="O802" s="149" t="str">
        <f>IFERROR(IF(N802="","",(N802+(0.16*N802))),"-")</f>
        <v/>
      </c>
      <c r="P802" s="153" t="s">
        <v>109</v>
      </c>
      <c r="Q802" s="184" t="str">
        <f>IFERROR(N802/P802,"-")</f>
        <v>-</v>
      </c>
      <c r="R802" s="153" t="str" cm="1">
        <f t="array" ref="R802">IFERROR(IF(SUMPRODUCT(('Hrs 2021'!$I$2:$I$500='Suivi quotidien'!A802)*('Hrs 2021'!$H$2:$H$500='Suivi quotidien'!G802)*('Hrs 2021'!$J$2:$J$500*1))=0,"",SUMPRODUCT(('Hrs 2021'!$I$2:$I$500='Suivi quotidien'!A802)*('Hrs 2021'!$H$2:$H$500='Suivi quotidien'!G802)*('Hrs 2021'!$J$2:$J$500*1)))/60,"-")</f>
        <v>-</v>
      </c>
      <c r="S802" s="184" t="str">
        <f>IFERROR(N802/R802,"-")</f>
        <v>-</v>
      </c>
      <c r="T802" s="180" t="str" cm="1">
        <f t="array" ref="T802">IF(SUMPRODUCT(('Hrs 2021'!$B$2:$B$500='Suivi quotidien'!A802)*('Hrs 2021'!$A$2:$A$500='Suivi quotidien'!G802)*('Hrs 2021'!$E$2:$E$500*1))=0,"-",SUMPRODUCT(('Hrs 2021'!$B$2:$B$500='Suivi quotidien'!A802)*('Hrs 2021'!$A$2:$A$500='Suivi quotidien'!G802)*('Hrs 2021'!$E$2:$E$500*1)))</f>
        <v>-</v>
      </c>
      <c r="U802" s="184" t="str">
        <f>IFERROR(O802/T802,"-")</f>
        <v>-</v>
      </c>
      <c r="V802" s="153" t="str" cm="1">
        <f t="array" ref="V802">IF(SUMPRODUCT(('Hrs 2021'!$B$2:$B$500='Suivi quotidien'!A802)*('Hrs 2021'!$A$2:$A$500='Suivi quotidien'!G802)*('Hrs 2021'!$E$2:$E$500*1))=0,"-",SUMPRODUCT(('Hrs 2021'!$B$2:$B$500='Suivi quotidien'!A802)*('Hrs 2021'!$A$2:$A$500='Suivi quotidien'!G802)*('Hrs 2021'!$F$2:$F$500*1)))</f>
        <v>-</v>
      </c>
      <c r="W802" s="184" t="str">
        <f>IFERROR(O802/V802,"-")</f>
        <v>-</v>
      </c>
      <c r="X802" s="180" t="str" cm="1">
        <f t="array" ref="X802">IF(SUMPRODUCT(('Hrs 2022'!$C$2:$C$500='Suivi quotidien'!A802)*('Hrs 2022'!$B$2:$B$500='Suivi quotidien'!G802)*('Hrs 2022'!$F$2:$F$500*1))=0,"-",SUMPRODUCT(('Hrs 2022'!$C$2:$C$500='Suivi quotidien'!A802)*('Hrs 2022'!$B$2:$B$500='Suivi quotidien'!G802)*('Hrs 2022'!$F$2:$F$500*1)))</f>
        <v>-</v>
      </c>
      <c r="Y802" s="184" t="str">
        <f>IFERROR(O802/X802,"-")</f>
        <v>-</v>
      </c>
      <c r="Z802" s="153" t="s">
        <v>109</v>
      </c>
      <c r="AA802" s="184" t="str">
        <f>IFERROR(O802/Z802,"-")</f>
        <v>-</v>
      </c>
      <c r="AB802" s="156" t="s">
        <v>109</v>
      </c>
      <c r="AC802" s="181" t="s">
        <v>334</v>
      </c>
    </row>
    <row r="803" spans="1:29" ht="30" x14ac:dyDescent="0.25">
      <c r="A803" s="185"/>
      <c r="B803" s="68"/>
      <c r="L803" s="76"/>
      <c r="O803" s="149" t="str">
        <f>IFERROR(IF(N803="","",(N803+(0.16*N803))),"-")</f>
        <v/>
      </c>
      <c r="P803" s="153" t="s">
        <v>109</v>
      </c>
      <c r="Q803" s="184" t="str">
        <f>IFERROR(N803/P803,"-")</f>
        <v>-</v>
      </c>
      <c r="R803" s="153" t="str" cm="1">
        <f t="array" ref="R803">IFERROR(IF(SUMPRODUCT(('Hrs 2021'!$I$2:$I$500='Suivi quotidien'!A803)*('Hrs 2021'!$H$2:$H$500='Suivi quotidien'!G803)*('Hrs 2021'!$J$2:$J$500*1))=0,"",SUMPRODUCT(('Hrs 2021'!$I$2:$I$500='Suivi quotidien'!A803)*('Hrs 2021'!$H$2:$H$500='Suivi quotidien'!G803)*('Hrs 2021'!$J$2:$J$500*1)))/60,"-")</f>
        <v>-</v>
      </c>
      <c r="S803" s="184" t="str">
        <f>IFERROR(N803/R803,"-")</f>
        <v>-</v>
      </c>
      <c r="T803" s="180" t="str" cm="1">
        <f t="array" ref="T803">IF(SUMPRODUCT(('Hrs 2021'!$B$2:$B$500='Suivi quotidien'!A803)*('Hrs 2021'!$A$2:$A$500='Suivi quotidien'!G803)*('Hrs 2021'!$E$2:$E$500*1))=0,"-",SUMPRODUCT(('Hrs 2021'!$B$2:$B$500='Suivi quotidien'!A803)*('Hrs 2021'!$A$2:$A$500='Suivi quotidien'!G803)*('Hrs 2021'!$E$2:$E$500*1)))</f>
        <v>-</v>
      </c>
      <c r="U803" s="184" t="str">
        <f>IFERROR(O803/T803,"-")</f>
        <v>-</v>
      </c>
      <c r="V803" s="153" t="str" cm="1">
        <f t="array" ref="V803">IF(SUMPRODUCT(('Hrs 2021'!$B$2:$B$500='Suivi quotidien'!A803)*('Hrs 2021'!$A$2:$A$500='Suivi quotidien'!G803)*('Hrs 2021'!$E$2:$E$500*1))=0,"-",SUMPRODUCT(('Hrs 2021'!$B$2:$B$500='Suivi quotidien'!A803)*('Hrs 2021'!$A$2:$A$500='Suivi quotidien'!G803)*('Hrs 2021'!$F$2:$F$500*1)))</f>
        <v>-</v>
      </c>
      <c r="W803" s="184" t="str">
        <f>IFERROR(O803/V803,"-")</f>
        <v>-</v>
      </c>
      <c r="X803" s="180" t="str" cm="1">
        <f t="array" ref="X803">IF(SUMPRODUCT(('Hrs 2022'!$C$2:$C$500='Suivi quotidien'!A803)*('Hrs 2022'!$B$2:$B$500='Suivi quotidien'!G803)*('Hrs 2022'!$F$2:$F$500*1))=0,"-",SUMPRODUCT(('Hrs 2022'!$C$2:$C$500='Suivi quotidien'!A803)*('Hrs 2022'!$B$2:$B$500='Suivi quotidien'!G803)*('Hrs 2022'!$F$2:$F$500*1)))</f>
        <v>-</v>
      </c>
      <c r="Y803" s="184" t="str">
        <f>IFERROR(O803/X803,"-")</f>
        <v>-</v>
      </c>
      <c r="Z803" s="153" t="s">
        <v>109</v>
      </c>
      <c r="AA803" s="184" t="str">
        <f>IFERROR(O803/Z803,"-")</f>
        <v>-</v>
      </c>
      <c r="AB803" s="156" t="s">
        <v>109</v>
      </c>
      <c r="AC803" s="181" t="s">
        <v>334</v>
      </c>
    </row>
    <row r="804" spans="1:29" ht="30" x14ac:dyDescent="0.25">
      <c r="A804" s="185"/>
      <c r="B804" s="68"/>
      <c r="L804" s="76"/>
      <c r="O804" s="149" t="str">
        <f>IFERROR(IF(N804="","",(N804+(0.16*N804))),"-")</f>
        <v/>
      </c>
      <c r="P804" s="153" t="s">
        <v>109</v>
      </c>
      <c r="Q804" s="184" t="str">
        <f>IFERROR(N804/P804,"-")</f>
        <v>-</v>
      </c>
      <c r="R804" s="153" t="str" cm="1">
        <f t="array" ref="R804">IFERROR(IF(SUMPRODUCT(('Hrs 2021'!$I$2:$I$500='Suivi quotidien'!A804)*('Hrs 2021'!$H$2:$H$500='Suivi quotidien'!G804)*('Hrs 2021'!$J$2:$J$500*1))=0,"",SUMPRODUCT(('Hrs 2021'!$I$2:$I$500='Suivi quotidien'!A804)*('Hrs 2021'!$H$2:$H$500='Suivi quotidien'!G804)*('Hrs 2021'!$J$2:$J$500*1)))/60,"-")</f>
        <v>-</v>
      </c>
      <c r="S804" s="184" t="str">
        <f>IFERROR(N804/R804,"-")</f>
        <v>-</v>
      </c>
      <c r="T804" s="180" t="str" cm="1">
        <f t="array" ref="T804">IF(SUMPRODUCT(('Hrs 2021'!$B$2:$B$500='Suivi quotidien'!A804)*('Hrs 2021'!$A$2:$A$500='Suivi quotidien'!G804)*('Hrs 2021'!$E$2:$E$500*1))=0,"-",SUMPRODUCT(('Hrs 2021'!$B$2:$B$500='Suivi quotidien'!A804)*('Hrs 2021'!$A$2:$A$500='Suivi quotidien'!G804)*('Hrs 2021'!$E$2:$E$500*1)))</f>
        <v>-</v>
      </c>
      <c r="U804" s="184" t="str">
        <f>IFERROR(O804/T804,"-")</f>
        <v>-</v>
      </c>
      <c r="V804" s="153" t="str" cm="1">
        <f t="array" ref="V804">IF(SUMPRODUCT(('Hrs 2021'!$B$2:$B$500='Suivi quotidien'!A804)*('Hrs 2021'!$A$2:$A$500='Suivi quotidien'!G804)*('Hrs 2021'!$E$2:$E$500*1))=0,"-",SUMPRODUCT(('Hrs 2021'!$B$2:$B$500='Suivi quotidien'!A804)*('Hrs 2021'!$A$2:$A$500='Suivi quotidien'!G804)*('Hrs 2021'!$F$2:$F$500*1)))</f>
        <v>-</v>
      </c>
      <c r="W804" s="184" t="str">
        <f>IFERROR(O804/V804,"-")</f>
        <v>-</v>
      </c>
      <c r="X804" s="180" t="str" cm="1">
        <f t="array" ref="X804">IF(SUMPRODUCT(('Hrs 2022'!$C$2:$C$500='Suivi quotidien'!A804)*('Hrs 2022'!$B$2:$B$500='Suivi quotidien'!G804)*('Hrs 2022'!$F$2:$F$500*1))=0,"-",SUMPRODUCT(('Hrs 2022'!$C$2:$C$500='Suivi quotidien'!A804)*('Hrs 2022'!$B$2:$B$500='Suivi quotidien'!G804)*('Hrs 2022'!$F$2:$F$500*1)))</f>
        <v>-</v>
      </c>
      <c r="Y804" s="184" t="str">
        <f>IFERROR(O804/X804,"-")</f>
        <v>-</v>
      </c>
      <c r="Z804" s="153" t="s">
        <v>109</v>
      </c>
      <c r="AA804" s="184" t="str">
        <f>IFERROR(O804/Z804,"-")</f>
        <v>-</v>
      </c>
      <c r="AB804" s="156" t="s">
        <v>109</v>
      </c>
      <c r="AC804" s="181" t="s">
        <v>334</v>
      </c>
    </row>
    <row r="805" spans="1:29" ht="30" x14ac:dyDescent="0.25">
      <c r="A805" s="185"/>
      <c r="B805" s="68"/>
      <c r="L805" s="76"/>
      <c r="O805" s="149" t="str">
        <f>IFERROR(IF(N805="","",(N805+(0.16*N805))),"-")</f>
        <v/>
      </c>
      <c r="P805" s="153" t="s">
        <v>109</v>
      </c>
      <c r="Q805" s="184" t="str">
        <f>IFERROR(N805/P805,"-")</f>
        <v>-</v>
      </c>
      <c r="R805" s="153" t="str" cm="1">
        <f t="array" ref="R805">IFERROR(IF(SUMPRODUCT(('Hrs 2021'!$I$2:$I$500='Suivi quotidien'!A805)*('Hrs 2021'!$H$2:$H$500='Suivi quotidien'!G805)*('Hrs 2021'!$J$2:$J$500*1))=0,"",SUMPRODUCT(('Hrs 2021'!$I$2:$I$500='Suivi quotidien'!A805)*('Hrs 2021'!$H$2:$H$500='Suivi quotidien'!G805)*('Hrs 2021'!$J$2:$J$500*1)))/60,"-")</f>
        <v>-</v>
      </c>
      <c r="S805" s="184" t="str">
        <f>IFERROR(N805/R805,"-")</f>
        <v>-</v>
      </c>
      <c r="T805" s="180" t="str" cm="1">
        <f t="array" ref="T805">IF(SUMPRODUCT(('Hrs 2021'!$B$2:$B$500='Suivi quotidien'!A805)*('Hrs 2021'!$A$2:$A$500='Suivi quotidien'!G805)*('Hrs 2021'!$E$2:$E$500*1))=0,"-",SUMPRODUCT(('Hrs 2021'!$B$2:$B$500='Suivi quotidien'!A805)*('Hrs 2021'!$A$2:$A$500='Suivi quotidien'!G805)*('Hrs 2021'!$E$2:$E$500*1)))</f>
        <v>-</v>
      </c>
      <c r="U805" s="184" t="str">
        <f>IFERROR(O805/T805,"-")</f>
        <v>-</v>
      </c>
      <c r="V805" s="153" t="str" cm="1">
        <f t="array" ref="V805">IF(SUMPRODUCT(('Hrs 2021'!$B$2:$B$500='Suivi quotidien'!A805)*('Hrs 2021'!$A$2:$A$500='Suivi quotidien'!G805)*('Hrs 2021'!$E$2:$E$500*1))=0,"-",SUMPRODUCT(('Hrs 2021'!$B$2:$B$500='Suivi quotidien'!A805)*('Hrs 2021'!$A$2:$A$500='Suivi quotidien'!G805)*('Hrs 2021'!$F$2:$F$500*1)))</f>
        <v>-</v>
      </c>
      <c r="W805" s="184" t="str">
        <f>IFERROR(O805/V805,"-")</f>
        <v>-</v>
      </c>
      <c r="X805" s="180" t="str" cm="1">
        <f t="array" ref="X805">IF(SUMPRODUCT(('Hrs 2022'!$C$2:$C$500='Suivi quotidien'!A805)*('Hrs 2022'!$B$2:$B$500='Suivi quotidien'!G805)*('Hrs 2022'!$F$2:$F$500*1))=0,"-",SUMPRODUCT(('Hrs 2022'!$C$2:$C$500='Suivi quotidien'!A805)*('Hrs 2022'!$B$2:$B$500='Suivi quotidien'!G805)*('Hrs 2022'!$F$2:$F$500*1)))</f>
        <v>-</v>
      </c>
      <c r="Y805" s="184" t="str">
        <f>IFERROR(O805/X805,"-")</f>
        <v>-</v>
      </c>
      <c r="Z805" s="153" t="s">
        <v>109</v>
      </c>
      <c r="AA805" s="184" t="str">
        <f>IFERROR(O805/Z805,"-")</f>
        <v>-</v>
      </c>
      <c r="AB805" s="156" t="s">
        <v>109</v>
      </c>
      <c r="AC805" s="181" t="s">
        <v>334</v>
      </c>
    </row>
    <row r="806" spans="1:29" ht="30" x14ac:dyDescent="0.25">
      <c r="A806" s="185"/>
      <c r="B806" s="68"/>
      <c r="L806" s="76"/>
      <c r="O806" s="149" t="str">
        <f>IFERROR(IF(N806="","",(N806+(0.16*N806))),"-")</f>
        <v/>
      </c>
      <c r="P806" s="153" t="s">
        <v>109</v>
      </c>
      <c r="Q806" s="184" t="str">
        <f>IFERROR(N806/P806,"-")</f>
        <v>-</v>
      </c>
      <c r="R806" s="153" t="str" cm="1">
        <f t="array" ref="R806">IFERROR(IF(SUMPRODUCT(('Hrs 2021'!$I$2:$I$500='Suivi quotidien'!A806)*('Hrs 2021'!$H$2:$H$500='Suivi quotidien'!G806)*('Hrs 2021'!$J$2:$J$500*1))=0,"",SUMPRODUCT(('Hrs 2021'!$I$2:$I$500='Suivi quotidien'!A806)*('Hrs 2021'!$H$2:$H$500='Suivi quotidien'!G806)*('Hrs 2021'!$J$2:$J$500*1)))/60,"-")</f>
        <v>-</v>
      </c>
      <c r="S806" s="184" t="str">
        <f>IFERROR(N806/R806,"-")</f>
        <v>-</v>
      </c>
      <c r="T806" s="180" t="str" cm="1">
        <f t="array" ref="T806">IF(SUMPRODUCT(('Hrs 2021'!$B$2:$B$500='Suivi quotidien'!A806)*('Hrs 2021'!$A$2:$A$500='Suivi quotidien'!G806)*('Hrs 2021'!$E$2:$E$500*1))=0,"-",SUMPRODUCT(('Hrs 2021'!$B$2:$B$500='Suivi quotidien'!A806)*('Hrs 2021'!$A$2:$A$500='Suivi quotidien'!G806)*('Hrs 2021'!$E$2:$E$500*1)))</f>
        <v>-</v>
      </c>
      <c r="U806" s="184" t="str">
        <f>IFERROR(O806/T806,"-")</f>
        <v>-</v>
      </c>
      <c r="V806" s="153" t="str" cm="1">
        <f t="array" ref="V806">IF(SUMPRODUCT(('Hrs 2021'!$B$2:$B$500='Suivi quotidien'!A806)*('Hrs 2021'!$A$2:$A$500='Suivi quotidien'!G806)*('Hrs 2021'!$E$2:$E$500*1))=0,"-",SUMPRODUCT(('Hrs 2021'!$B$2:$B$500='Suivi quotidien'!A806)*('Hrs 2021'!$A$2:$A$500='Suivi quotidien'!G806)*('Hrs 2021'!$F$2:$F$500*1)))</f>
        <v>-</v>
      </c>
      <c r="W806" s="184" t="str">
        <f>IFERROR(O806/V806,"-")</f>
        <v>-</v>
      </c>
      <c r="X806" s="180" t="str" cm="1">
        <f t="array" ref="X806">IF(SUMPRODUCT(('Hrs 2022'!$C$2:$C$500='Suivi quotidien'!A806)*('Hrs 2022'!$B$2:$B$500='Suivi quotidien'!G806)*('Hrs 2022'!$F$2:$F$500*1))=0,"-",SUMPRODUCT(('Hrs 2022'!$C$2:$C$500='Suivi quotidien'!A806)*('Hrs 2022'!$B$2:$B$500='Suivi quotidien'!G806)*('Hrs 2022'!$F$2:$F$500*1)))</f>
        <v>-</v>
      </c>
      <c r="Y806" s="184" t="str">
        <f>IFERROR(O806/X806,"-")</f>
        <v>-</v>
      </c>
      <c r="Z806" s="153" t="s">
        <v>109</v>
      </c>
      <c r="AA806" s="184" t="str">
        <f>IFERROR(O806/Z806,"-")</f>
        <v>-</v>
      </c>
      <c r="AB806" s="156" t="s">
        <v>109</v>
      </c>
      <c r="AC806" s="181" t="s">
        <v>334</v>
      </c>
    </row>
    <row r="807" spans="1:29" ht="30" x14ac:dyDescent="0.25">
      <c r="A807" s="185"/>
      <c r="B807" s="68"/>
      <c r="L807" s="76"/>
      <c r="O807" s="149" t="str">
        <f>IFERROR(IF(N807="","",(N807+(0.16*N807))),"-")</f>
        <v/>
      </c>
      <c r="P807" s="153" t="s">
        <v>109</v>
      </c>
      <c r="Q807" s="184" t="str">
        <f>IFERROR(N807/P807,"-")</f>
        <v>-</v>
      </c>
      <c r="R807" s="153" t="str" cm="1">
        <f t="array" ref="R807">IFERROR(IF(SUMPRODUCT(('Hrs 2021'!$I$2:$I$500='Suivi quotidien'!A807)*('Hrs 2021'!$H$2:$H$500='Suivi quotidien'!G807)*('Hrs 2021'!$J$2:$J$500*1))=0,"",SUMPRODUCT(('Hrs 2021'!$I$2:$I$500='Suivi quotidien'!A807)*('Hrs 2021'!$H$2:$H$500='Suivi quotidien'!G807)*('Hrs 2021'!$J$2:$J$500*1)))/60,"-")</f>
        <v>-</v>
      </c>
      <c r="S807" s="184" t="str">
        <f>IFERROR(N807/R807,"-")</f>
        <v>-</v>
      </c>
      <c r="T807" s="180" t="str" cm="1">
        <f t="array" ref="T807">IF(SUMPRODUCT(('Hrs 2021'!$B$2:$B$500='Suivi quotidien'!A807)*('Hrs 2021'!$A$2:$A$500='Suivi quotidien'!G807)*('Hrs 2021'!$E$2:$E$500*1))=0,"-",SUMPRODUCT(('Hrs 2021'!$B$2:$B$500='Suivi quotidien'!A807)*('Hrs 2021'!$A$2:$A$500='Suivi quotidien'!G807)*('Hrs 2021'!$E$2:$E$500*1)))</f>
        <v>-</v>
      </c>
      <c r="U807" s="184" t="str">
        <f>IFERROR(O807/T807,"-")</f>
        <v>-</v>
      </c>
      <c r="V807" s="153" t="str" cm="1">
        <f t="array" ref="V807">IF(SUMPRODUCT(('Hrs 2021'!$B$2:$B$500='Suivi quotidien'!A807)*('Hrs 2021'!$A$2:$A$500='Suivi quotidien'!G807)*('Hrs 2021'!$E$2:$E$500*1))=0,"-",SUMPRODUCT(('Hrs 2021'!$B$2:$B$500='Suivi quotidien'!A807)*('Hrs 2021'!$A$2:$A$500='Suivi quotidien'!G807)*('Hrs 2021'!$F$2:$F$500*1)))</f>
        <v>-</v>
      </c>
      <c r="W807" s="184" t="str">
        <f>IFERROR(O807/V807,"-")</f>
        <v>-</v>
      </c>
      <c r="X807" s="180" t="str" cm="1">
        <f t="array" ref="X807">IF(SUMPRODUCT(('Hrs 2022'!$C$2:$C$500='Suivi quotidien'!A807)*('Hrs 2022'!$B$2:$B$500='Suivi quotidien'!G807)*('Hrs 2022'!$F$2:$F$500*1))=0,"-",SUMPRODUCT(('Hrs 2022'!$C$2:$C$500='Suivi quotidien'!A807)*('Hrs 2022'!$B$2:$B$500='Suivi quotidien'!G807)*('Hrs 2022'!$F$2:$F$500*1)))</f>
        <v>-</v>
      </c>
      <c r="Y807" s="184" t="str">
        <f>IFERROR(O807/X807,"-")</f>
        <v>-</v>
      </c>
      <c r="Z807" s="153" t="s">
        <v>109</v>
      </c>
      <c r="AA807" s="184" t="str">
        <f>IFERROR(O807/Z807,"-")</f>
        <v>-</v>
      </c>
      <c r="AB807" s="156" t="s">
        <v>109</v>
      </c>
      <c r="AC807" s="181" t="s">
        <v>334</v>
      </c>
    </row>
    <row r="808" spans="1:29" ht="30" x14ac:dyDescent="0.25">
      <c r="A808" s="185"/>
      <c r="B808" s="68"/>
      <c r="L808" s="76"/>
      <c r="O808" s="149" t="str">
        <f>IFERROR(IF(N808="","",(N808+(0.16*N808))),"-")</f>
        <v/>
      </c>
      <c r="P808" s="153" t="s">
        <v>109</v>
      </c>
      <c r="Q808" s="184" t="str">
        <f>IFERROR(N808/P808,"-")</f>
        <v>-</v>
      </c>
      <c r="R808" s="153" t="str" cm="1">
        <f t="array" ref="R808">IFERROR(IF(SUMPRODUCT(('Hrs 2021'!$I$2:$I$500='Suivi quotidien'!A808)*('Hrs 2021'!$H$2:$H$500='Suivi quotidien'!G808)*('Hrs 2021'!$J$2:$J$500*1))=0,"",SUMPRODUCT(('Hrs 2021'!$I$2:$I$500='Suivi quotidien'!A808)*('Hrs 2021'!$H$2:$H$500='Suivi quotidien'!G808)*('Hrs 2021'!$J$2:$J$500*1)))/60,"-")</f>
        <v>-</v>
      </c>
      <c r="S808" s="184" t="str">
        <f>IFERROR(N808/R808,"-")</f>
        <v>-</v>
      </c>
      <c r="T808" s="180" t="str" cm="1">
        <f t="array" ref="T808">IF(SUMPRODUCT(('Hrs 2021'!$B$2:$B$500='Suivi quotidien'!A808)*('Hrs 2021'!$A$2:$A$500='Suivi quotidien'!G808)*('Hrs 2021'!$E$2:$E$500*1))=0,"-",SUMPRODUCT(('Hrs 2021'!$B$2:$B$500='Suivi quotidien'!A808)*('Hrs 2021'!$A$2:$A$500='Suivi quotidien'!G808)*('Hrs 2021'!$E$2:$E$500*1)))</f>
        <v>-</v>
      </c>
      <c r="U808" s="184" t="str">
        <f>IFERROR(O808/T808,"-")</f>
        <v>-</v>
      </c>
      <c r="V808" s="153" t="str" cm="1">
        <f t="array" ref="V808">IF(SUMPRODUCT(('Hrs 2021'!$B$2:$B$500='Suivi quotidien'!A808)*('Hrs 2021'!$A$2:$A$500='Suivi quotidien'!G808)*('Hrs 2021'!$E$2:$E$500*1))=0,"-",SUMPRODUCT(('Hrs 2021'!$B$2:$B$500='Suivi quotidien'!A808)*('Hrs 2021'!$A$2:$A$500='Suivi quotidien'!G808)*('Hrs 2021'!$F$2:$F$500*1)))</f>
        <v>-</v>
      </c>
      <c r="W808" s="184" t="str">
        <f>IFERROR(O808/V808,"-")</f>
        <v>-</v>
      </c>
      <c r="X808" s="180" t="str" cm="1">
        <f t="array" ref="X808">IF(SUMPRODUCT(('Hrs 2022'!$C$2:$C$500='Suivi quotidien'!A808)*('Hrs 2022'!$B$2:$B$500='Suivi quotidien'!G808)*('Hrs 2022'!$F$2:$F$500*1))=0,"-",SUMPRODUCT(('Hrs 2022'!$C$2:$C$500='Suivi quotidien'!A808)*('Hrs 2022'!$B$2:$B$500='Suivi quotidien'!G808)*('Hrs 2022'!$F$2:$F$500*1)))</f>
        <v>-</v>
      </c>
      <c r="Y808" s="184" t="str">
        <f>IFERROR(O808/X808,"-")</f>
        <v>-</v>
      </c>
      <c r="Z808" s="153" t="s">
        <v>109</v>
      </c>
      <c r="AA808" s="184" t="str">
        <f>IFERROR(O808/Z808,"-")</f>
        <v>-</v>
      </c>
      <c r="AB808" s="156" t="s">
        <v>109</v>
      </c>
      <c r="AC808" s="181" t="s">
        <v>334</v>
      </c>
    </row>
    <row r="809" spans="1:29" ht="30" x14ac:dyDescent="0.25">
      <c r="A809" s="185"/>
      <c r="B809" s="68"/>
      <c r="L809" s="76"/>
      <c r="O809" s="149" t="str">
        <f>IFERROR(IF(N809="","",(N809+(0.16*N809))),"-")</f>
        <v/>
      </c>
      <c r="P809" s="153" t="s">
        <v>109</v>
      </c>
      <c r="Q809" s="184" t="str">
        <f>IFERROR(N809/P809,"-")</f>
        <v>-</v>
      </c>
      <c r="R809" s="153" t="str" cm="1">
        <f t="array" ref="R809">IFERROR(IF(SUMPRODUCT(('Hrs 2021'!$I$2:$I$500='Suivi quotidien'!A809)*('Hrs 2021'!$H$2:$H$500='Suivi quotidien'!G809)*('Hrs 2021'!$J$2:$J$500*1))=0,"",SUMPRODUCT(('Hrs 2021'!$I$2:$I$500='Suivi quotidien'!A809)*('Hrs 2021'!$H$2:$H$500='Suivi quotidien'!G809)*('Hrs 2021'!$J$2:$J$500*1)))/60,"-")</f>
        <v>-</v>
      </c>
      <c r="S809" s="184" t="str">
        <f>IFERROR(N809/R809,"-")</f>
        <v>-</v>
      </c>
      <c r="T809" s="180" t="str" cm="1">
        <f t="array" ref="T809">IF(SUMPRODUCT(('Hrs 2021'!$B$2:$B$500='Suivi quotidien'!A809)*('Hrs 2021'!$A$2:$A$500='Suivi quotidien'!G809)*('Hrs 2021'!$E$2:$E$500*1))=0,"-",SUMPRODUCT(('Hrs 2021'!$B$2:$B$500='Suivi quotidien'!A809)*('Hrs 2021'!$A$2:$A$500='Suivi quotidien'!G809)*('Hrs 2021'!$E$2:$E$500*1)))</f>
        <v>-</v>
      </c>
      <c r="U809" s="184" t="str">
        <f>IFERROR(O809/T809,"-")</f>
        <v>-</v>
      </c>
      <c r="V809" s="153" t="str" cm="1">
        <f t="array" ref="V809">IF(SUMPRODUCT(('Hrs 2021'!$B$2:$B$500='Suivi quotidien'!A809)*('Hrs 2021'!$A$2:$A$500='Suivi quotidien'!G809)*('Hrs 2021'!$E$2:$E$500*1))=0,"-",SUMPRODUCT(('Hrs 2021'!$B$2:$B$500='Suivi quotidien'!A809)*('Hrs 2021'!$A$2:$A$500='Suivi quotidien'!G809)*('Hrs 2021'!$F$2:$F$500*1)))</f>
        <v>-</v>
      </c>
      <c r="W809" s="184" t="str">
        <f>IFERROR(O809/V809,"-")</f>
        <v>-</v>
      </c>
      <c r="X809" s="180" t="str" cm="1">
        <f t="array" ref="X809">IF(SUMPRODUCT(('Hrs 2022'!$C$2:$C$500='Suivi quotidien'!A809)*('Hrs 2022'!$B$2:$B$500='Suivi quotidien'!G809)*('Hrs 2022'!$F$2:$F$500*1))=0,"-",SUMPRODUCT(('Hrs 2022'!$C$2:$C$500='Suivi quotidien'!A809)*('Hrs 2022'!$B$2:$B$500='Suivi quotidien'!G809)*('Hrs 2022'!$F$2:$F$500*1)))</f>
        <v>-</v>
      </c>
      <c r="Y809" s="184" t="str">
        <f>IFERROR(O809/X809,"-")</f>
        <v>-</v>
      </c>
      <c r="Z809" s="153" t="s">
        <v>109</v>
      </c>
      <c r="AA809" s="184" t="str">
        <f>IFERROR(O809/Z809,"-")</f>
        <v>-</v>
      </c>
      <c r="AB809" s="156" t="s">
        <v>109</v>
      </c>
      <c r="AC809" s="181" t="s">
        <v>334</v>
      </c>
    </row>
    <row r="810" spans="1:29" ht="30" x14ac:dyDescent="0.25">
      <c r="A810" s="185"/>
      <c r="B810" s="68"/>
      <c r="L810" s="76"/>
      <c r="O810" s="149" t="str">
        <f>IFERROR(IF(N810="","",(N810+(0.16*N810))),"-")</f>
        <v/>
      </c>
      <c r="P810" s="153" t="s">
        <v>109</v>
      </c>
      <c r="Q810" s="184" t="str">
        <f>IFERROR(N810/P810,"-")</f>
        <v>-</v>
      </c>
      <c r="R810" s="153" t="str" cm="1">
        <f t="array" ref="R810">IFERROR(IF(SUMPRODUCT(('Hrs 2021'!$I$2:$I$500='Suivi quotidien'!A810)*('Hrs 2021'!$H$2:$H$500='Suivi quotidien'!G810)*('Hrs 2021'!$J$2:$J$500*1))=0,"",SUMPRODUCT(('Hrs 2021'!$I$2:$I$500='Suivi quotidien'!A810)*('Hrs 2021'!$H$2:$H$500='Suivi quotidien'!G810)*('Hrs 2021'!$J$2:$J$500*1)))/60,"-")</f>
        <v>-</v>
      </c>
      <c r="S810" s="184" t="str">
        <f>IFERROR(N810/R810,"-")</f>
        <v>-</v>
      </c>
      <c r="T810" s="180" t="str" cm="1">
        <f t="array" ref="T810">IF(SUMPRODUCT(('Hrs 2021'!$B$2:$B$500='Suivi quotidien'!A810)*('Hrs 2021'!$A$2:$A$500='Suivi quotidien'!G810)*('Hrs 2021'!$E$2:$E$500*1))=0,"-",SUMPRODUCT(('Hrs 2021'!$B$2:$B$500='Suivi quotidien'!A810)*('Hrs 2021'!$A$2:$A$500='Suivi quotidien'!G810)*('Hrs 2021'!$E$2:$E$500*1)))</f>
        <v>-</v>
      </c>
      <c r="U810" s="184" t="str">
        <f>IFERROR(O810/T810,"-")</f>
        <v>-</v>
      </c>
      <c r="V810" s="153" t="str" cm="1">
        <f t="array" ref="V810">IF(SUMPRODUCT(('Hrs 2021'!$B$2:$B$500='Suivi quotidien'!A810)*('Hrs 2021'!$A$2:$A$500='Suivi quotidien'!G810)*('Hrs 2021'!$E$2:$E$500*1))=0,"-",SUMPRODUCT(('Hrs 2021'!$B$2:$B$500='Suivi quotidien'!A810)*('Hrs 2021'!$A$2:$A$500='Suivi quotidien'!G810)*('Hrs 2021'!$F$2:$F$500*1)))</f>
        <v>-</v>
      </c>
      <c r="W810" s="184" t="str">
        <f>IFERROR(O810/V810,"-")</f>
        <v>-</v>
      </c>
      <c r="X810" s="180" t="str" cm="1">
        <f t="array" ref="X810">IF(SUMPRODUCT(('Hrs 2022'!$C$2:$C$500='Suivi quotidien'!A810)*('Hrs 2022'!$B$2:$B$500='Suivi quotidien'!G810)*('Hrs 2022'!$F$2:$F$500*1))=0,"-",SUMPRODUCT(('Hrs 2022'!$C$2:$C$500='Suivi quotidien'!A810)*('Hrs 2022'!$B$2:$B$500='Suivi quotidien'!G810)*('Hrs 2022'!$F$2:$F$500*1)))</f>
        <v>-</v>
      </c>
      <c r="Y810" s="184" t="str">
        <f>IFERROR(O810/X810,"-")</f>
        <v>-</v>
      </c>
      <c r="Z810" s="153" t="s">
        <v>109</v>
      </c>
      <c r="AA810" s="184" t="str">
        <f>IFERROR(O810/Z810,"-")</f>
        <v>-</v>
      </c>
      <c r="AB810" s="156" t="s">
        <v>109</v>
      </c>
      <c r="AC810" s="181" t="s">
        <v>334</v>
      </c>
    </row>
    <row r="811" spans="1:29" ht="30" x14ac:dyDescent="0.25">
      <c r="A811" s="185"/>
      <c r="B811" s="68"/>
      <c r="L811" s="76"/>
      <c r="O811" s="149" t="str">
        <f>IFERROR(IF(N811="","",(N811+(0.16*N811))),"-")</f>
        <v/>
      </c>
      <c r="P811" s="153" t="s">
        <v>109</v>
      </c>
      <c r="Q811" s="184" t="str">
        <f>IFERROR(N811/P811,"-")</f>
        <v>-</v>
      </c>
      <c r="R811" s="153" t="str" cm="1">
        <f t="array" ref="R811">IFERROR(IF(SUMPRODUCT(('Hrs 2021'!$I$2:$I$500='Suivi quotidien'!A811)*('Hrs 2021'!$H$2:$H$500='Suivi quotidien'!G811)*('Hrs 2021'!$J$2:$J$500*1))=0,"",SUMPRODUCT(('Hrs 2021'!$I$2:$I$500='Suivi quotidien'!A811)*('Hrs 2021'!$H$2:$H$500='Suivi quotidien'!G811)*('Hrs 2021'!$J$2:$J$500*1)))/60,"-")</f>
        <v>-</v>
      </c>
      <c r="S811" s="184" t="str">
        <f>IFERROR(N811/R811,"-")</f>
        <v>-</v>
      </c>
      <c r="T811" s="180" t="str" cm="1">
        <f t="array" ref="T811">IF(SUMPRODUCT(('Hrs 2021'!$B$2:$B$500='Suivi quotidien'!A811)*('Hrs 2021'!$A$2:$A$500='Suivi quotidien'!G811)*('Hrs 2021'!$E$2:$E$500*1))=0,"-",SUMPRODUCT(('Hrs 2021'!$B$2:$B$500='Suivi quotidien'!A811)*('Hrs 2021'!$A$2:$A$500='Suivi quotidien'!G811)*('Hrs 2021'!$E$2:$E$500*1)))</f>
        <v>-</v>
      </c>
      <c r="U811" s="184" t="str">
        <f>IFERROR(O811/T811,"-")</f>
        <v>-</v>
      </c>
      <c r="V811" s="153" t="str" cm="1">
        <f t="array" ref="V811">IF(SUMPRODUCT(('Hrs 2021'!$B$2:$B$500='Suivi quotidien'!A811)*('Hrs 2021'!$A$2:$A$500='Suivi quotidien'!G811)*('Hrs 2021'!$E$2:$E$500*1))=0,"-",SUMPRODUCT(('Hrs 2021'!$B$2:$B$500='Suivi quotidien'!A811)*('Hrs 2021'!$A$2:$A$500='Suivi quotidien'!G811)*('Hrs 2021'!$F$2:$F$500*1)))</f>
        <v>-</v>
      </c>
      <c r="W811" s="184" t="str">
        <f>IFERROR(O811/V811,"-")</f>
        <v>-</v>
      </c>
      <c r="X811" s="180" t="str" cm="1">
        <f t="array" ref="X811">IF(SUMPRODUCT(('Hrs 2022'!$C$2:$C$500='Suivi quotidien'!A811)*('Hrs 2022'!$B$2:$B$500='Suivi quotidien'!G811)*('Hrs 2022'!$F$2:$F$500*1))=0,"-",SUMPRODUCT(('Hrs 2022'!$C$2:$C$500='Suivi quotidien'!A811)*('Hrs 2022'!$B$2:$B$500='Suivi quotidien'!G811)*('Hrs 2022'!$F$2:$F$500*1)))</f>
        <v>-</v>
      </c>
      <c r="Y811" s="184" t="str">
        <f>IFERROR(O811/X811,"-")</f>
        <v>-</v>
      </c>
      <c r="Z811" s="153" t="s">
        <v>109</v>
      </c>
      <c r="AA811" s="184" t="str">
        <f>IFERROR(O811/Z811,"-")</f>
        <v>-</v>
      </c>
      <c r="AB811" s="156" t="s">
        <v>109</v>
      </c>
      <c r="AC811" s="181" t="s">
        <v>334</v>
      </c>
    </row>
    <row r="812" spans="1:29" ht="30" x14ac:dyDescent="0.25">
      <c r="A812" s="185"/>
      <c r="B812" s="68"/>
      <c r="L812" s="76"/>
      <c r="O812" s="149" t="str">
        <f>IFERROR(IF(N812="","",(N812+(0.16*N812))),"-")</f>
        <v/>
      </c>
      <c r="P812" s="153" t="s">
        <v>109</v>
      </c>
      <c r="Q812" s="184" t="str">
        <f>IFERROR(N812/P812,"-")</f>
        <v>-</v>
      </c>
      <c r="R812" s="153" t="str" cm="1">
        <f t="array" ref="R812">IFERROR(IF(SUMPRODUCT(('Hrs 2021'!$I$2:$I$500='Suivi quotidien'!A812)*('Hrs 2021'!$H$2:$H$500='Suivi quotidien'!G812)*('Hrs 2021'!$J$2:$J$500*1))=0,"",SUMPRODUCT(('Hrs 2021'!$I$2:$I$500='Suivi quotidien'!A812)*('Hrs 2021'!$H$2:$H$500='Suivi quotidien'!G812)*('Hrs 2021'!$J$2:$J$500*1)))/60,"-")</f>
        <v>-</v>
      </c>
      <c r="S812" s="184" t="str">
        <f>IFERROR(N812/R812,"-")</f>
        <v>-</v>
      </c>
      <c r="T812" s="180" t="str" cm="1">
        <f t="array" ref="T812">IF(SUMPRODUCT(('Hrs 2021'!$B$2:$B$500='Suivi quotidien'!A812)*('Hrs 2021'!$A$2:$A$500='Suivi quotidien'!G812)*('Hrs 2021'!$E$2:$E$500*1))=0,"-",SUMPRODUCT(('Hrs 2021'!$B$2:$B$500='Suivi quotidien'!A812)*('Hrs 2021'!$A$2:$A$500='Suivi quotidien'!G812)*('Hrs 2021'!$E$2:$E$500*1)))</f>
        <v>-</v>
      </c>
      <c r="U812" s="184" t="str">
        <f>IFERROR(O812/T812,"-")</f>
        <v>-</v>
      </c>
      <c r="V812" s="153" t="str" cm="1">
        <f t="array" ref="V812">IF(SUMPRODUCT(('Hrs 2021'!$B$2:$B$500='Suivi quotidien'!A812)*('Hrs 2021'!$A$2:$A$500='Suivi quotidien'!G812)*('Hrs 2021'!$E$2:$E$500*1))=0,"-",SUMPRODUCT(('Hrs 2021'!$B$2:$B$500='Suivi quotidien'!A812)*('Hrs 2021'!$A$2:$A$500='Suivi quotidien'!G812)*('Hrs 2021'!$F$2:$F$500*1)))</f>
        <v>-</v>
      </c>
      <c r="W812" s="184" t="str">
        <f>IFERROR(O812/V812,"-")</f>
        <v>-</v>
      </c>
      <c r="X812" s="180" t="str" cm="1">
        <f t="array" ref="X812">IF(SUMPRODUCT(('Hrs 2022'!$C$2:$C$500='Suivi quotidien'!A812)*('Hrs 2022'!$B$2:$B$500='Suivi quotidien'!G812)*('Hrs 2022'!$F$2:$F$500*1))=0,"-",SUMPRODUCT(('Hrs 2022'!$C$2:$C$500='Suivi quotidien'!A812)*('Hrs 2022'!$B$2:$B$500='Suivi quotidien'!G812)*('Hrs 2022'!$F$2:$F$500*1)))</f>
        <v>-</v>
      </c>
      <c r="Y812" s="184" t="str">
        <f>IFERROR(O812/X812,"-")</f>
        <v>-</v>
      </c>
      <c r="Z812" s="153" t="s">
        <v>109</v>
      </c>
      <c r="AA812" s="184" t="str">
        <f>IFERROR(O812/Z812,"-")</f>
        <v>-</v>
      </c>
      <c r="AB812" s="156" t="s">
        <v>109</v>
      </c>
      <c r="AC812" s="181" t="s">
        <v>334</v>
      </c>
    </row>
    <row r="813" spans="1:29" ht="30" x14ac:dyDescent="0.25">
      <c r="A813" s="185"/>
      <c r="B813" s="68"/>
      <c r="L813" s="76"/>
      <c r="O813" s="149" t="str">
        <f>IFERROR(IF(N813="","",(N813+(0.16*N813))),"-")</f>
        <v/>
      </c>
      <c r="P813" s="153" t="s">
        <v>109</v>
      </c>
      <c r="Q813" s="184" t="str">
        <f>IFERROR(N813/P813,"-")</f>
        <v>-</v>
      </c>
      <c r="R813" s="153" t="str" cm="1">
        <f t="array" ref="R813">IFERROR(IF(SUMPRODUCT(('Hrs 2021'!$I$2:$I$500='Suivi quotidien'!A813)*('Hrs 2021'!$H$2:$H$500='Suivi quotidien'!G813)*('Hrs 2021'!$J$2:$J$500*1))=0,"",SUMPRODUCT(('Hrs 2021'!$I$2:$I$500='Suivi quotidien'!A813)*('Hrs 2021'!$H$2:$H$500='Suivi quotidien'!G813)*('Hrs 2021'!$J$2:$J$500*1)))/60,"-")</f>
        <v>-</v>
      </c>
      <c r="S813" s="184" t="str">
        <f>IFERROR(N813/R813,"-")</f>
        <v>-</v>
      </c>
      <c r="T813" s="180" t="str" cm="1">
        <f t="array" ref="T813">IF(SUMPRODUCT(('Hrs 2021'!$B$2:$B$500='Suivi quotidien'!A813)*('Hrs 2021'!$A$2:$A$500='Suivi quotidien'!G813)*('Hrs 2021'!$E$2:$E$500*1))=0,"-",SUMPRODUCT(('Hrs 2021'!$B$2:$B$500='Suivi quotidien'!A813)*('Hrs 2021'!$A$2:$A$500='Suivi quotidien'!G813)*('Hrs 2021'!$E$2:$E$500*1)))</f>
        <v>-</v>
      </c>
      <c r="U813" s="184" t="str">
        <f>IFERROR(O813/T813,"-")</f>
        <v>-</v>
      </c>
      <c r="V813" s="153" t="str" cm="1">
        <f t="array" ref="V813">IF(SUMPRODUCT(('Hrs 2021'!$B$2:$B$500='Suivi quotidien'!A813)*('Hrs 2021'!$A$2:$A$500='Suivi quotidien'!G813)*('Hrs 2021'!$E$2:$E$500*1))=0,"-",SUMPRODUCT(('Hrs 2021'!$B$2:$B$500='Suivi quotidien'!A813)*('Hrs 2021'!$A$2:$A$500='Suivi quotidien'!G813)*('Hrs 2021'!$F$2:$F$500*1)))</f>
        <v>-</v>
      </c>
      <c r="W813" s="184" t="str">
        <f>IFERROR(O813/V813,"-")</f>
        <v>-</v>
      </c>
      <c r="X813" s="180" t="str" cm="1">
        <f t="array" ref="X813">IF(SUMPRODUCT(('Hrs 2022'!$C$2:$C$500='Suivi quotidien'!A813)*('Hrs 2022'!$B$2:$B$500='Suivi quotidien'!G813)*('Hrs 2022'!$F$2:$F$500*1))=0,"-",SUMPRODUCT(('Hrs 2022'!$C$2:$C$500='Suivi quotidien'!A813)*('Hrs 2022'!$B$2:$B$500='Suivi quotidien'!G813)*('Hrs 2022'!$F$2:$F$500*1)))</f>
        <v>-</v>
      </c>
      <c r="Y813" s="184" t="str">
        <f>IFERROR(O813/X813,"-")</f>
        <v>-</v>
      </c>
      <c r="Z813" s="153" t="s">
        <v>109</v>
      </c>
      <c r="AA813" s="184" t="str">
        <f>IFERROR(O813/Z813,"-")</f>
        <v>-</v>
      </c>
      <c r="AB813" s="156" t="s">
        <v>109</v>
      </c>
      <c r="AC813" s="181" t="s">
        <v>334</v>
      </c>
    </row>
    <row r="814" spans="1:29" ht="30" x14ac:dyDescent="0.25">
      <c r="A814" s="185"/>
      <c r="B814" s="68"/>
      <c r="L814" s="76"/>
      <c r="O814" s="149" t="str">
        <f>IFERROR(IF(N814="","",(N814+(0.16*N814))),"-")</f>
        <v/>
      </c>
      <c r="P814" s="153" t="s">
        <v>109</v>
      </c>
      <c r="Q814" s="184" t="str">
        <f>IFERROR(N814/P814,"-")</f>
        <v>-</v>
      </c>
      <c r="R814" s="153" t="str" cm="1">
        <f t="array" ref="R814">IFERROR(IF(SUMPRODUCT(('Hrs 2021'!$I$2:$I$500='Suivi quotidien'!A814)*('Hrs 2021'!$H$2:$H$500='Suivi quotidien'!G814)*('Hrs 2021'!$J$2:$J$500*1))=0,"",SUMPRODUCT(('Hrs 2021'!$I$2:$I$500='Suivi quotidien'!A814)*('Hrs 2021'!$H$2:$H$500='Suivi quotidien'!G814)*('Hrs 2021'!$J$2:$J$500*1)))/60,"-")</f>
        <v>-</v>
      </c>
      <c r="S814" s="184" t="str">
        <f>IFERROR(N814/R814,"-")</f>
        <v>-</v>
      </c>
      <c r="T814" s="180" t="str" cm="1">
        <f t="array" ref="T814">IF(SUMPRODUCT(('Hrs 2021'!$B$2:$B$500='Suivi quotidien'!A814)*('Hrs 2021'!$A$2:$A$500='Suivi quotidien'!G814)*('Hrs 2021'!$E$2:$E$500*1))=0,"-",SUMPRODUCT(('Hrs 2021'!$B$2:$B$500='Suivi quotidien'!A814)*('Hrs 2021'!$A$2:$A$500='Suivi quotidien'!G814)*('Hrs 2021'!$E$2:$E$500*1)))</f>
        <v>-</v>
      </c>
      <c r="U814" s="184" t="str">
        <f>IFERROR(O814/T814,"-")</f>
        <v>-</v>
      </c>
      <c r="V814" s="153" t="str" cm="1">
        <f t="array" ref="V814">IF(SUMPRODUCT(('Hrs 2021'!$B$2:$B$500='Suivi quotidien'!A814)*('Hrs 2021'!$A$2:$A$500='Suivi quotidien'!G814)*('Hrs 2021'!$E$2:$E$500*1))=0,"-",SUMPRODUCT(('Hrs 2021'!$B$2:$B$500='Suivi quotidien'!A814)*('Hrs 2021'!$A$2:$A$500='Suivi quotidien'!G814)*('Hrs 2021'!$F$2:$F$500*1)))</f>
        <v>-</v>
      </c>
      <c r="W814" s="184" t="str">
        <f>IFERROR(O814/V814,"-")</f>
        <v>-</v>
      </c>
      <c r="X814" s="180" t="str" cm="1">
        <f t="array" ref="X814">IF(SUMPRODUCT(('Hrs 2022'!$C$2:$C$500='Suivi quotidien'!A814)*('Hrs 2022'!$B$2:$B$500='Suivi quotidien'!G814)*('Hrs 2022'!$F$2:$F$500*1))=0,"-",SUMPRODUCT(('Hrs 2022'!$C$2:$C$500='Suivi quotidien'!A814)*('Hrs 2022'!$B$2:$B$500='Suivi quotidien'!G814)*('Hrs 2022'!$F$2:$F$500*1)))</f>
        <v>-</v>
      </c>
      <c r="Y814" s="184" t="str">
        <f>IFERROR(O814/X814,"-")</f>
        <v>-</v>
      </c>
      <c r="Z814" s="153" t="s">
        <v>109</v>
      </c>
      <c r="AA814" s="184" t="str">
        <f>IFERROR(O814/Z814,"-")</f>
        <v>-</v>
      </c>
      <c r="AB814" s="156" t="s">
        <v>109</v>
      </c>
      <c r="AC814" s="181" t="s">
        <v>334</v>
      </c>
    </row>
    <row r="815" spans="1:29" ht="30" x14ac:dyDescent="0.25">
      <c r="A815" s="185"/>
      <c r="B815" s="68"/>
      <c r="L815" s="76"/>
      <c r="O815" s="149" t="str">
        <f>IFERROR(IF(N815="","",(N815+(0.16*N815))),"-")</f>
        <v/>
      </c>
      <c r="P815" s="153" t="s">
        <v>109</v>
      </c>
      <c r="Q815" s="184" t="str">
        <f>IFERROR(N815/P815,"-")</f>
        <v>-</v>
      </c>
      <c r="R815" s="153" t="str" cm="1">
        <f t="array" ref="R815">IFERROR(IF(SUMPRODUCT(('Hrs 2021'!$I$2:$I$500='Suivi quotidien'!A815)*('Hrs 2021'!$H$2:$H$500='Suivi quotidien'!G815)*('Hrs 2021'!$J$2:$J$500*1))=0,"",SUMPRODUCT(('Hrs 2021'!$I$2:$I$500='Suivi quotidien'!A815)*('Hrs 2021'!$H$2:$H$500='Suivi quotidien'!G815)*('Hrs 2021'!$J$2:$J$500*1)))/60,"-")</f>
        <v>-</v>
      </c>
      <c r="S815" s="184" t="str">
        <f>IFERROR(N815/R815,"-")</f>
        <v>-</v>
      </c>
      <c r="T815" s="180" t="str" cm="1">
        <f t="array" ref="T815">IF(SUMPRODUCT(('Hrs 2021'!$B$2:$B$500='Suivi quotidien'!A815)*('Hrs 2021'!$A$2:$A$500='Suivi quotidien'!G815)*('Hrs 2021'!$E$2:$E$500*1))=0,"-",SUMPRODUCT(('Hrs 2021'!$B$2:$B$500='Suivi quotidien'!A815)*('Hrs 2021'!$A$2:$A$500='Suivi quotidien'!G815)*('Hrs 2021'!$E$2:$E$500*1)))</f>
        <v>-</v>
      </c>
      <c r="U815" s="184" t="str">
        <f>IFERROR(O815/T815,"-")</f>
        <v>-</v>
      </c>
      <c r="V815" s="153" t="str" cm="1">
        <f t="array" ref="V815">IF(SUMPRODUCT(('Hrs 2021'!$B$2:$B$500='Suivi quotidien'!A815)*('Hrs 2021'!$A$2:$A$500='Suivi quotidien'!G815)*('Hrs 2021'!$E$2:$E$500*1))=0,"-",SUMPRODUCT(('Hrs 2021'!$B$2:$B$500='Suivi quotidien'!A815)*('Hrs 2021'!$A$2:$A$500='Suivi quotidien'!G815)*('Hrs 2021'!$F$2:$F$500*1)))</f>
        <v>-</v>
      </c>
      <c r="W815" s="184" t="str">
        <f>IFERROR(O815/V815,"-")</f>
        <v>-</v>
      </c>
      <c r="X815" s="180" t="str" cm="1">
        <f t="array" ref="X815">IF(SUMPRODUCT(('Hrs 2022'!$C$2:$C$500='Suivi quotidien'!A815)*('Hrs 2022'!$B$2:$B$500='Suivi quotidien'!G815)*('Hrs 2022'!$F$2:$F$500*1))=0,"-",SUMPRODUCT(('Hrs 2022'!$C$2:$C$500='Suivi quotidien'!A815)*('Hrs 2022'!$B$2:$B$500='Suivi quotidien'!G815)*('Hrs 2022'!$F$2:$F$500*1)))</f>
        <v>-</v>
      </c>
      <c r="Y815" s="184" t="str">
        <f>IFERROR(O815/X815,"-")</f>
        <v>-</v>
      </c>
      <c r="Z815" s="153" t="s">
        <v>109</v>
      </c>
      <c r="AA815" s="184" t="str">
        <f>IFERROR(O815/Z815,"-")</f>
        <v>-</v>
      </c>
      <c r="AB815" s="156" t="s">
        <v>109</v>
      </c>
      <c r="AC815" s="181" t="s">
        <v>334</v>
      </c>
    </row>
    <row r="816" spans="1:29" ht="30" x14ac:dyDescent="0.25">
      <c r="A816" s="185"/>
      <c r="B816" s="68"/>
      <c r="L816" s="76"/>
      <c r="O816" s="149" t="str">
        <f>IFERROR(IF(N816="","",(N816+(0.16*N816))),"-")</f>
        <v/>
      </c>
      <c r="P816" s="153" t="s">
        <v>109</v>
      </c>
      <c r="Q816" s="184" t="str">
        <f>IFERROR(N816/P816,"-")</f>
        <v>-</v>
      </c>
      <c r="R816" s="153" t="str" cm="1">
        <f t="array" ref="R816">IFERROR(IF(SUMPRODUCT(('Hrs 2021'!$I$2:$I$500='Suivi quotidien'!A816)*('Hrs 2021'!$H$2:$H$500='Suivi quotidien'!G816)*('Hrs 2021'!$J$2:$J$500*1))=0,"",SUMPRODUCT(('Hrs 2021'!$I$2:$I$500='Suivi quotidien'!A816)*('Hrs 2021'!$H$2:$H$500='Suivi quotidien'!G816)*('Hrs 2021'!$J$2:$J$500*1)))/60,"-")</f>
        <v>-</v>
      </c>
      <c r="S816" s="184" t="str">
        <f>IFERROR(N816/R816,"-")</f>
        <v>-</v>
      </c>
      <c r="T816" s="180" t="str" cm="1">
        <f t="array" ref="T816">IF(SUMPRODUCT(('Hrs 2021'!$B$2:$B$500='Suivi quotidien'!A816)*('Hrs 2021'!$A$2:$A$500='Suivi quotidien'!G816)*('Hrs 2021'!$E$2:$E$500*1))=0,"-",SUMPRODUCT(('Hrs 2021'!$B$2:$B$500='Suivi quotidien'!A816)*('Hrs 2021'!$A$2:$A$500='Suivi quotidien'!G816)*('Hrs 2021'!$E$2:$E$500*1)))</f>
        <v>-</v>
      </c>
      <c r="U816" s="184" t="str">
        <f>IFERROR(O816/T816,"-")</f>
        <v>-</v>
      </c>
      <c r="V816" s="153" t="str" cm="1">
        <f t="array" ref="V816">IF(SUMPRODUCT(('Hrs 2021'!$B$2:$B$500='Suivi quotidien'!A816)*('Hrs 2021'!$A$2:$A$500='Suivi quotidien'!G816)*('Hrs 2021'!$E$2:$E$500*1))=0,"-",SUMPRODUCT(('Hrs 2021'!$B$2:$B$500='Suivi quotidien'!A816)*('Hrs 2021'!$A$2:$A$500='Suivi quotidien'!G816)*('Hrs 2021'!$F$2:$F$500*1)))</f>
        <v>-</v>
      </c>
      <c r="W816" s="184" t="str">
        <f>IFERROR(O816/V816,"-")</f>
        <v>-</v>
      </c>
      <c r="X816" s="180" t="str" cm="1">
        <f t="array" ref="X816">IF(SUMPRODUCT(('Hrs 2022'!$C$2:$C$500='Suivi quotidien'!A816)*('Hrs 2022'!$B$2:$B$500='Suivi quotidien'!G816)*('Hrs 2022'!$F$2:$F$500*1))=0,"-",SUMPRODUCT(('Hrs 2022'!$C$2:$C$500='Suivi quotidien'!A816)*('Hrs 2022'!$B$2:$B$500='Suivi quotidien'!G816)*('Hrs 2022'!$F$2:$F$500*1)))</f>
        <v>-</v>
      </c>
      <c r="Y816" s="184" t="str">
        <f>IFERROR(O816/X816,"-")</f>
        <v>-</v>
      </c>
      <c r="Z816" s="153" t="s">
        <v>109</v>
      </c>
      <c r="AA816" s="184" t="str">
        <f>IFERROR(O816/Z816,"-")</f>
        <v>-</v>
      </c>
      <c r="AB816" s="156" t="s">
        <v>109</v>
      </c>
      <c r="AC816" s="181" t="s">
        <v>334</v>
      </c>
    </row>
    <row r="817" spans="1:29" ht="30" x14ac:dyDescent="0.25">
      <c r="A817" s="185"/>
      <c r="B817" s="68"/>
      <c r="L817" s="76"/>
      <c r="O817" s="149" t="str">
        <f>IFERROR(IF(N817="","",(N817+(0.16*N817))),"-")</f>
        <v/>
      </c>
      <c r="P817" s="153" t="s">
        <v>109</v>
      </c>
      <c r="Q817" s="184" t="str">
        <f>IFERROR(N817/P817,"-")</f>
        <v>-</v>
      </c>
      <c r="R817" s="153" t="str" cm="1">
        <f t="array" ref="R817">IFERROR(IF(SUMPRODUCT(('Hrs 2021'!$I$2:$I$500='Suivi quotidien'!A817)*('Hrs 2021'!$H$2:$H$500='Suivi quotidien'!G817)*('Hrs 2021'!$J$2:$J$500*1))=0,"",SUMPRODUCT(('Hrs 2021'!$I$2:$I$500='Suivi quotidien'!A817)*('Hrs 2021'!$H$2:$H$500='Suivi quotidien'!G817)*('Hrs 2021'!$J$2:$J$500*1)))/60,"-")</f>
        <v>-</v>
      </c>
      <c r="S817" s="184" t="str">
        <f>IFERROR(N817/R817,"-")</f>
        <v>-</v>
      </c>
      <c r="T817" s="180" t="str" cm="1">
        <f t="array" ref="T817">IF(SUMPRODUCT(('Hrs 2021'!$B$2:$B$500='Suivi quotidien'!A817)*('Hrs 2021'!$A$2:$A$500='Suivi quotidien'!G817)*('Hrs 2021'!$E$2:$E$500*1))=0,"-",SUMPRODUCT(('Hrs 2021'!$B$2:$B$500='Suivi quotidien'!A817)*('Hrs 2021'!$A$2:$A$500='Suivi quotidien'!G817)*('Hrs 2021'!$E$2:$E$500*1)))</f>
        <v>-</v>
      </c>
      <c r="U817" s="184" t="str">
        <f>IFERROR(O817/T817,"-")</f>
        <v>-</v>
      </c>
      <c r="V817" s="153" t="str" cm="1">
        <f t="array" ref="V817">IF(SUMPRODUCT(('Hrs 2021'!$B$2:$B$500='Suivi quotidien'!A817)*('Hrs 2021'!$A$2:$A$500='Suivi quotidien'!G817)*('Hrs 2021'!$E$2:$E$500*1))=0,"-",SUMPRODUCT(('Hrs 2021'!$B$2:$B$500='Suivi quotidien'!A817)*('Hrs 2021'!$A$2:$A$500='Suivi quotidien'!G817)*('Hrs 2021'!$F$2:$F$500*1)))</f>
        <v>-</v>
      </c>
      <c r="W817" s="184" t="str">
        <f>IFERROR(O817/V817,"-")</f>
        <v>-</v>
      </c>
      <c r="X817" s="180" t="str" cm="1">
        <f t="array" ref="X817">IF(SUMPRODUCT(('Hrs 2022'!$C$2:$C$500='Suivi quotidien'!A817)*('Hrs 2022'!$B$2:$B$500='Suivi quotidien'!G817)*('Hrs 2022'!$F$2:$F$500*1))=0,"-",SUMPRODUCT(('Hrs 2022'!$C$2:$C$500='Suivi quotidien'!A817)*('Hrs 2022'!$B$2:$B$500='Suivi quotidien'!G817)*('Hrs 2022'!$F$2:$F$500*1)))</f>
        <v>-</v>
      </c>
      <c r="Y817" s="184" t="str">
        <f>IFERROR(O817/X817,"-")</f>
        <v>-</v>
      </c>
      <c r="Z817" s="153" t="s">
        <v>109</v>
      </c>
      <c r="AA817" s="184" t="str">
        <f>IFERROR(O817/Z817,"-")</f>
        <v>-</v>
      </c>
      <c r="AB817" s="156" t="s">
        <v>109</v>
      </c>
      <c r="AC817" s="181" t="s">
        <v>334</v>
      </c>
    </row>
    <row r="818" spans="1:29" ht="30" x14ac:dyDescent="0.25">
      <c r="A818" s="185"/>
      <c r="B818" s="68"/>
      <c r="L818" s="76"/>
      <c r="O818" s="149" t="str">
        <f>IFERROR(IF(N818="","",(N818+(0.16*N818))),"-")</f>
        <v/>
      </c>
      <c r="P818" s="153" t="s">
        <v>109</v>
      </c>
      <c r="Q818" s="184" t="str">
        <f>IFERROR(N818/P818,"-")</f>
        <v>-</v>
      </c>
      <c r="R818" s="153" t="str" cm="1">
        <f t="array" ref="R818">IFERROR(IF(SUMPRODUCT(('Hrs 2021'!$I$2:$I$500='Suivi quotidien'!A818)*('Hrs 2021'!$H$2:$H$500='Suivi quotidien'!G818)*('Hrs 2021'!$J$2:$J$500*1))=0,"",SUMPRODUCT(('Hrs 2021'!$I$2:$I$500='Suivi quotidien'!A818)*('Hrs 2021'!$H$2:$H$500='Suivi quotidien'!G818)*('Hrs 2021'!$J$2:$J$500*1)))/60,"-")</f>
        <v>-</v>
      </c>
      <c r="S818" s="184" t="str">
        <f>IFERROR(N818/R818,"-")</f>
        <v>-</v>
      </c>
      <c r="T818" s="180" t="str" cm="1">
        <f t="array" ref="T818">IF(SUMPRODUCT(('Hrs 2021'!$B$2:$B$500='Suivi quotidien'!A818)*('Hrs 2021'!$A$2:$A$500='Suivi quotidien'!G818)*('Hrs 2021'!$E$2:$E$500*1))=0,"-",SUMPRODUCT(('Hrs 2021'!$B$2:$B$500='Suivi quotidien'!A818)*('Hrs 2021'!$A$2:$A$500='Suivi quotidien'!G818)*('Hrs 2021'!$E$2:$E$500*1)))</f>
        <v>-</v>
      </c>
      <c r="U818" s="184" t="str">
        <f>IFERROR(O818/T818,"-")</f>
        <v>-</v>
      </c>
      <c r="V818" s="153" t="str" cm="1">
        <f t="array" ref="V818">IF(SUMPRODUCT(('Hrs 2021'!$B$2:$B$500='Suivi quotidien'!A818)*('Hrs 2021'!$A$2:$A$500='Suivi quotidien'!G818)*('Hrs 2021'!$E$2:$E$500*1))=0,"-",SUMPRODUCT(('Hrs 2021'!$B$2:$B$500='Suivi quotidien'!A818)*('Hrs 2021'!$A$2:$A$500='Suivi quotidien'!G818)*('Hrs 2021'!$F$2:$F$500*1)))</f>
        <v>-</v>
      </c>
      <c r="W818" s="184" t="str">
        <f>IFERROR(O818/V818,"-")</f>
        <v>-</v>
      </c>
      <c r="X818" s="180" t="str" cm="1">
        <f t="array" ref="X818">IF(SUMPRODUCT(('Hrs 2022'!$C$2:$C$500='Suivi quotidien'!A818)*('Hrs 2022'!$B$2:$B$500='Suivi quotidien'!G818)*('Hrs 2022'!$F$2:$F$500*1))=0,"-",SUMPRODUCT(('Hrs 2022'!$C$2:$C$500='Suivi quotidien'!A818)*('Hrs 2022'!$B$2:$B$500='Suivi quotidien'!G818)*('Hrs 2022'!$F$2:$F$500*1)))</f>
        <v>-</v>
      </c>
      <c r="Y818" s="184" t="str">
        <f>IFERROR(O818/X818,"-")</f>
        <v>-</v>
      </c>
      <c r="Z818" s="153" t="s">
        <v>109</v>
      </c>
      <c r="AA818" s="184" t="str">
        <f>IFERROR(O818/Z818,"-")</f>
        <v>-</v>
      </c>
      <c r="AB818" s="156" t="s">
        <v>109</v>
      </c>
      <c r="AC818" s="181" t="s">
        <v>334</v>
      </c>
    </row>
    <row r="819" spans="1:29" ht="30" x14ac:dyDescent="0.25">
      <c r="A819" s="185"/>
      <c r="B819" s="68"/>
      <c r="L819" s="76"/>
      <c r="O819" s="149" t="str">
        <f>IFERROR(IF(N819="","",(N819+(0.16*N819))),"-")</f>
        <v/>
      </c>
      <c r="P819" s="153" t="s">
        <v>109</v>
      </c>
      <c r="Q819" s="184" t="str">
        <f>IFERROR(N819/P819,"-")</f>
        <v>-</v>
      </c>
      <c r="R819" s="153" t="str" cm="1">
        <f t="array" ref="R819">IFERROR(IF(SUMPRODUCT(('Hrs 2021'!$I$2:$I$500='Suivi quotidien'!A819)*('Hrs 2021'!$H$2:$H$500='Suivi quotidien'!G819)*('Hrs 2021'!$J$2:$J$500*1))=0,"",SUMPRODUCT(('Hrs 2021'!$I$2:$I$500='Suivi quotidien'!A819)*('Hrs 2021'!$H$2:$H$500='Suivi quotidien'!G819)*('Hrs 2021'!$J$2:$J$500*1)))/60,"-")</f>
        <v>-</v>
      </c>
      <c r="S819" s="184" t="str">
        <f>IFERROR(N819/R819,"-")</f>
        <v>-</v>
      </c>
      <c r="T819" s="180" t="str" cm="1">
        <f t="array" ref="T819">IF(SUMPRODUCT(('Hrs 2021'!$B$2:$B$500='Suivi quotidien'!A819)*('Hrs 2021'!$A$2:$A$500='Suivi quotidien'!G819)*('Hrs 2021'!$E$2:$E$500*1))=0,"-",SUMPRODUCT(('Hrs 2021'!$B$2:$B$500='Suivi quotidien'!A819)*('Hrs 2021'!$A$2:$A$500='Suivi quotidien'!G819)*('Hrs 2021'!$E$2:$E$500*1)))</f>
        <v>-</v>
      </c>
      <c r="U819" s="184" t="str">
        <f>IFERROR(O819/T819,"-")</f>
        <v>-</v>
      </c>
      <c r="V819" s="153" t="str" cm="1">
        <f t="array" ref="V819">IF(SUMPRODUCT(('Hrs 2021'!$B$2:$B$500='Suivi quotidien'!A819)*('Hrs 2021'!$A$2:$A$500='Suivi quotidien'!G819)*('Hrs 2021'!$E$2:$E$500*1))=0,"-",SUMPRODUCT(('Hrs 2021'!$B$2:$B$500='Suivi quotidien'!A819)*('Hrs 2021'!$A$2:$A$500='Suivi quotidien'!G819)*('Hrs 2021'!$F$2:$F$500*1)))</f>
        <v>-</v>
      </c>
      <c r="W819" s="184" t="str">
        <f>IFERROR(O819/V819,"-")</f>
        <v>-</v>
      </c>
      <c r="X819" s="180" t="str" cm="1">
        <f t="array" ref="X819">IF(SUMPRODUCT(('Hrs 2022'!$C$2:$C$500='Suivi quotidien'!A819)*('Hrs 2022'!$B$2:$B$500='Suivi quotidien'!G819)*('Hrs 2022'!$F$2:$F$500*1))=0,"-",SUMPRODUCT(('Hrs 2022'!$C$2:$C$500='Suivi quotidien'!A819)*('Hrs 2022'!$B$2:$B$500='Suivi quotidien'!G819)*('Hrs 2022'!$F$2:$F$500*1)))</f>
        <v>-</v>
      </c>
      <c r="Y819" s="184" t="str">
        <f>IFERROR(O819/X819,"-")</f>
        <v>-</v>
      </c>
      <c r="Z819" s="153" t="s">
        <v>109</v>
      </c>
      <c r="AA819" s="184" t="str">
        <f>IFERROR(O819/Z819,"-")</f>
        <v>-</v>
      </c>
      <c r="AB819" s="156" t="s">
        <v>109</v>
      </c>
      <c r="AC819" s="181" t="s">
        <v>334</v>
      </c>
    </row>
    <row r="820" spans="1:29" ht="30" x14ac:dyDescent="0.25">
      <c r="A820" s="185"/>
      <c r="B820" s="68"/>
      <c r="L820" s="76"/>
      <c r="O820" s="149" t="str">
        <f>IFERROR(IF(N820="","",(N820+(0.16*N820))),"-")</f>
        <v/>
      </c>
      <c r="P820" s="153" t="s">
        <v>109</v>
      </c>
      <c r="Q820" s="184" t="str">
        <f>IFERROR(N820/P820,"-")</f>
        <v>-</v>
      </c>
      <c r="R820" s="153" t="str" cm="1">
        <f t="array" ref="R820">IFERROR(IF(SUMPRODUCT(('Hrs 2021'!$I$2:$I$500='Suivi quotidien'!A820)*('Hrs 2021'!$H$2:$H$500='Suivi quotidien'!G820)*('Hrs 2021'!$J$2:$J$500*1))=0,"",SUMPRODUCT(('Hrs 2021'!$I$2:$I$500='Suivi quotidien'!A820)*('Hrs 2021'!$H$2:$H$500='Suivi quotidien'!G820)*('Hrs 2021'!$J$2:$J$500*1)))/60,"-")</f>
        <v>-</v>
      </c>
      <c r="S820" s="184" t="str">
        <f>IFERROR(N820/R820,"-")</f>
        <v>-</v>
      </c>
      <c r="T820" s="180" t="str" cm="1">
        <f t="array" ref="T820">IF(SUMPRODUCT(('Hrs 2021'!$B$2:$B$500='Suivi quotidien'!A820)*('Hrs 2021'!$A$2:$A$500='Suivi quotidien'!G820)*('Hrs 2021'!$E$2:$E$500*1))=0,"-",SUMPRODUCT(('Hrs 2021'!$B$2:$B$500='Suivi quotidien'!A820)*('Hrs 2021'!$A$2:$A$500='Suivi quotidien'!G820)*('Hrs 2021'!$E$2:$E$500*1)))</f>
        <v>-</v>
      </c>
      <c r="U820" s="184" t="str">
        <f>IFERROR(O820/T820,"-")</f>
        <v>-</v>
      </c>
      <c r="V820" s="153" t="str" cm="1">
        <f t="array" ref="V820">IF(SUMPRODUCT(('Hrs 2021'!$B$2:$B$500='Suivi quotidien'!A820)*('Hrs 2021'!$A$2:$A$500='Suivi quotidien'!G820)*('Hrs 2021'!$E$2:$E$500*1))=0,"-",SUMPRODUCT(('Hrs 2021'!$B$2:$B$500='Suivi quotidien'!A820)*('Hrs 2021'!$A$2:$A$500='Suivi quotidien'!G820)*('Hrs 2021'!$F$2:$F$500*1)))</f>
        <v>-</v>
      </c>
      <c r="W820" s="184" t="str">
        <f>IFERROR(O820/V820,"-")</f>
        <v>-</v>
      </c>
      <c r="X820" s="180" t="str" cm="1">
        <f t="array" ref="X820">IF(SUMPRODUCT(('Hrs 2022'!$C$2:$C$500='Suivi quotidien'!A820)*('Hrs 2022'!$B$2:$B$500='Suivi quotidien'!G820)*('Hrs 2022'!$F$2:$F$500*1))=0,"-",SUMPRODUCT(('Hrs 2022'!$C$2:$C$500='Suivi quotidien'!A820)*('Hrs 2022'!$B$2:$B$500='Suivi quotidien'!G820)*('Hrs 2022'!$F$2:$F$500*1)))</f>
        <v>-</v>
      </c>
      <c r="Y820" s="184" t="str">
        <f>IFERROR(O820/X820,"-")</f>
        <v>-</v>
      </c>
      <c r="Z820" s="153" t="s">
        <v>109</v>
      </c>
      <c r="AA820" s="184" t="str">
        <f>IFERROR(O820/Z820,"-")</f>
        <v>-</v>
      </c>
      <c r="AB820" s="156" t="s">
        <v>109</v>
      </c>
      <c r="AC820" s="181" t="s">
        <v>334</v>
      </c>
    </row>
    <row r="821" spans="1:29" ht="30" x14ac:dyDescent="0.25">
      <c r="A821" s="185"/>
      <c r="B821" s="68"/>
      <c r="L821" s="76"/>
      <c r="O821" s="149" t="str">
        <f>IFERROR(IF(N821="","",(N821+(0.16*N821))),"-")</f>
        <v/>
      </c>
      <c r="P821" s="153" t="s">
        <v>109</v>
      </c>
      <c r="Q821" s="184" t="str">
        <f>IFERROR(N821/P821,"-")</f>
        <v>-</v>
      </c>
      <c r="R821" s="153" t="str" cm="1">
        <f t="array" ref="R821">IFERROR(IF(SUMPRODUCT(('Hrs 2021'!$I$2:$I$500='Suivi quotidien'!A821)*('Hrs 2021'!$H$2:$H$500='Suivi quotidien'!G821)*('Hrs 2021'!$J$2:$J$500*1))=0,"",SUMPRODUCT(('Hrs 2021'!$I$2:$I$500='Suivi quotidien'!A821)*('Hrs 2021'!$H$2:$H$500='Suivi quotidien'!G821)*('Hrs 2021'!$J$2:$J$500*1)))/60,"-")</f>
        <v>-</v>
      </c>
      <c r="S821" s="184" t="str">
        <f>IFERROR(N821/R821,"-")</f>
        <v>-</v>
      </c>
      <c r="T821" s="180" t="str" cm="1">
        <f t="array" ref="T821">IF(SUMPRODUCT(('Hrs 2021'!$B$2:$B$500='Suivi quotidien'!A821)*('Hrs 2021'!$A$2:$A$500='Suivi quotidien'!G821)*('Hrs 2021'!$E$2:$E$500*1))=0,"-",SUMPRODUCT(('Hrs 2021'!$B$2:$B$500='Suivi quotidien'!A821)*('Hrs 2021'!$A$2:$A$500='Suivi quotidien'!G821)*('Hrs 2021'!$E$2:$E$500*1)))</f>
        <v>-</v>
      </c>
      <c r="U821" s="184" t="str">
        <f>IFERROR(O821/T821,"-")</f>
        <v>-</v>
      </c>
      <c r="V821" s="153" t="str" cm="1">
        <f t="array" ref="V821">IF(SUMPRODUCT(('Hrs 2021'!$B$2:$B$500='Suivi quotidien'!A821)*('Hrs 2021'!$A$2:$A$500='Suivi quotidien'!G821)*('Hrs 2021'!$E$2:$E$500*1))=0,"-",SUMPRODUCT(('Hrs 2021'!$B$2:$B$500='Suivi quotidien'!A821)*('Hrs 2021'!$A$2:$A$500='Suivi quotidien'!G821)*('Hrs 2021'!$F$2:$F$500*1)))</f>
        <v>-</v>
      </c>
      <c r="W821" s="184" t="str">
        <f>IFERROR(O821/V821,"-")</f>
        <v>-</v>
      </c>
      <c r="X821" s="180" t="str" cm="1">
        <f t="array" ref="X821">IF(SUMPRODUCT(('Hrs 2022'!$C$2:$C$500='Suivi quotidien'!A821)*('Hrs 2022'!$B$2:$B$500='Suivi quotidien'!G821)*('Hrs 2022'!$F$2:$F$500*1))=0,"-",SUMPRODUCT(('Hrs 2022'!$C$2:$C$500='Suivi quotidien'!A821)*('Hrs 2022'!$B$2:$B$500='Suivi quotidien'!G821)*('Hrs 2022'!$F$2:$F$500*1)))</f>
        <v>-</v>
      </c>
      <c r="Y821" s="184" t="str">
        <f>IFERROR(O821/X821,"-")</f>
        <v>-</v>
      </c>
      <c r="Z821" s="153" t="s">
        <v>109</v>
      </c>
      <c r="AA821" s="184" t="str">
        <f>IFERROR(O821/Z821,"-")</f>
        <v>-</v>
      </c>
      <c r="AB821" s="156" t="s">
        <v>109</v>
      </c>
      <c r="AC821" s="181" t="s">
        <v>334</v>
      </c>
    </row>
    <row r="822" spans="1:29" ht="30" x14ac:dyDescent="0.25">
      <c r="A822" s="185"/>
      <c r="B822" s="68"/>
      <c r="L822" s="76"/>
      <c r="O822" s="149" t="str">
        <f>IFERROR(IF(N822="","",(N822+(0.16*N822))),"-")</f>
        <v/>
      </c>
      <c r="P822" s="153" t="s">
        <v>109</v>
      </c>
      <c r="Q822" s="184" t="str">
        <f>IFERROR(N822/P822,"-")</f>
        <v>-</v>
      </c>
      <c r="R822" s="153" t="str" cm="1">
        <f t="array" ref="R822">IFERROR(IF(SUMPRODUCT(('Hrs 2021'!$I$2:$I$500='Suivi quotidien'!A822)*('Hrs 2021'!$H$2:$H$500='Suivi quotidien'!G822)*('Hrs 2021'!$J$2:$J$500*1))=0,"",SUMPRODUCT(('Hrs 2021'!$I$2:$I$500='Suivi quotidien'!A822)*('Hrs 2021'!$H$2:$H$500='Suivi quotidien'!G822)*('Hrs 2021'!$J$2:$J$500*1)))/60,"-")</f>
        <v>-</v>
      </c>
      <c r="S822" s="184" t="str">
        <f>IFERROR(N822/R822,"-")</f>
        <v>-</v>
      </c>
      <c r="T822" s="180" t="str" cm="1">
        <f t="array" ref="T822">IF(SUMPRODUCT(('Hrs 2021'!$B$2:$B$500='Suivi quotidien'!A822)*('Hrs 2021'!$A$2:$A$500='Suivi quotidien'!G822)*('Hrs 2021'!$E$2:$E$500*1))=0,"-",SUMPRODUCT(('Hrs 2021'!$B$2:$B$500='Suivi quotidien'!A822)*('Hrs 2021'!$A$2:$A$500='Suivi quotidien'!G822)*('Hrs 2021'!$E$2:$E$500*1)))</f>
        <v>-</v>
      </c>
      <c r="U822" s="184" t="str">
        <f>IFERROR(O822/T822,"-")</f>
        <v>-</v>
      </c>
      <c r="V822" s="153" t="str" cm="1">
        <f t="array" ref="V822">IF(SUMPRODUCT(('Hrs 2021'!$B$2:$B$500='Suivi quotidien'!A822)*('Hrs 2021'!$A$2:$A$500='Suivi quotidien'!G822)*('Hrs 2021'!$E$2:$E$500*1))=0,"-",SUMPRODUCT(('Hrs 2021'!$B$2:$B$500='Suivi quotidien'!A822)*('Hrs 2021'!$A$2:$A$500='Suivi quotidien'!G822)*('Hrs 2021'!$F$2:$F$500*1)))</f>
        <v>-</v>
      </c>
      <c r="W822" s="184" t="str">
        <f>IFERROR(O822/V822,"-")</f>
        <v>-</v>
      </c>
      <c r="X822" s="180" t="str" cm="1">
        <f t="array" ref="X822">IF(SUMPRODUCT(('Hrs 2022'!$C$2:$C$500='Suivi quotidien'!A822)*('Hrs 2022'!$B$2:$B$500='Suivi quotidien'!G822)*('Hrs 2022'!$F$2:$F$500*1))=0,"-",SUMPRODUCT(('Hrs 2022'!$C$2:$C$500='Suivi quotidien'!A822)*('Hrs 2022'!$B$2:$B$500='Suivi quotidien'!G822)*('Hrs 2022'!$F$2:$F$500*1)))</f>
        <v>-</v>
      </c>
      <c r="Y822" s="184" t="str">
        <f>IFERROR(O822/X822,"-")</f>
        <v>-</v>
      </c>
      <c r="Z822" s="153" t="s">
        <v>109</v>
      </c>
      <c r="AA822" s="184" t="str">
        <f>IFERROR(O822/Z822,"-")</f>
        <v>-</v>
      </c>
      <c r="AB822" s="156" t="s">
        <v>109</v>
      </c>
      <c r="AC822" s="181" t="s">
        <v>334</v>
      </c>
    </row>
    <row r="823" spans="1:29" ht="30" x14ac:dyDescent="0.25">
      <c r="A823" s="185"/>
      <c r="B823" s="68"/>
      <c r="L823" s="76"/>
      <c r="O823" s="149" t="str">
        <f>IFERROR(IF(N823="","",(N823+(0.16*N823))),"-")</f>
        <v/>
      </c>
      <c r="P823" s="153" t="s">
        <v>109</v>
      </c>
      <c r="Q823" s="184" t="str">
        <f>IFERROR(N823/P823,"-")</f>
        <v>-</v>
      </c>
      <c r="R823" s="153" t="str" cm="1">
        <f t="array" ref="R823">IFERROR(IF(SUMPRODUCT(('Hrs 2021'!$I$2:$I$500='Suivi quotidien'!A823)*('Hrs 2021'!$H$2:$H$500='Suivi quotidien'!G823)*('Hrs 2021'!$J$2:$J$500*1))=0,"",SUMPRODUCT(('Hrs 2021'!$I$2:$I$500='Suivi quotidien'!A823)*('Hrs 2021'!$H$2:$H$500='Suivi quotidien'!G823)*('Hrs 2021'!$J$2:$J$500*1)))/60,"-")</f>
        <v>-</v>
      </c>
      <c r="S823" s="184" t="str">
        <f>IFERROR(N823/R823,"-")</f>
        <v>-</v>
      </c>
      <c r="T823" s="180" t="str" cm="1">
        <f t="array" ref="T823">IF(SUMPRODUCT(('Hrs 2021'!$B$2:$B$500='Suivi quotidien'!A823)*('Hrs 2021'!$A$2:$A$500='Suivi quotidien'!G823)*('Hrs 2021'!$E$2:$E$500*1))=0,"-",SUMPRODUCT(('Hrs 2021'!$B$2:$B$500='Suivi quotidien'!A823)*('Hrs 2021'!$A$2:$A$500='Suivi quotidien'!G823)*('Hrs 2021'!$E$2:$E$500*1)))</f>
        <v>-</v>
      </c>
      <c r="U823" s="184" t="str">
        <f>IFERROR(O823/T823,"-")</f>
        <v>-</v>
      </c>
      <c r="V823" s="153" t="str" cm="1">
        <f t="array" ref="V823">IF(SUMPRODUCT(('Hrs 2021'!$B$2:$B$500='Suivi quotidien'!A823)*('Hrs 2021'!$A$2:$A$500='Suivi quotidien'!G823)*('Hrs 2021'!$E$2:$E$500*1))=0,"-",SUMPRODUCT(('Hrs 2021'!$B$2:$B$500='Suivi quotidien'!A823)*('Hrs 2021'!$A$2:$A$500='Suivi quotidien'!G823)*('Hrs 2021'!$F$2:$F$500*1)))</f>
        <v>-</v>
      </c>
      <c r="W823" s="184" t="str">
        <f>IFERROR(O823/V823,"-")</f>
        <v>-</v>
      </c>
      <c r="X823" s="180" t="str" cm="1">
        <f t="array" ref="X823">IF(SUMPRODUCT(('Hrs 2022'!$C$2:$C$500='Suivi quotidien'!A823)*('Hrs 2022'!$B$2:$B$500='Suivi quotidien'!G823)*('Hrs 2022'!$F$2:$F$500*1))=0,"-",SUMPRODUCT(('Hrs 2022'!$C$2:$C$500='Suivi quotidien'!A823)*('Hrs 2022'!$B$2:$B$500='Suivi quotidien'!G823)*('Hrs 2022'!$F$2:$F$500*1)))</f>
        <v>-</v>
      </c>
      <c r="Y823" s="184" t="str">
        <f>IFERROR(O823/X823,"-")</f>
        <v>-</v>
      </c>
      <c r="Z823" s="153" t="s">
        <v>109</v>
      </c>
      <c r="AA823" s="184" t="str">
        <f>IFERROR(O823/Z823,"-")</f>
        <v>-</v>
      </c>
      <c r="AB823" s="156" t="s">
        <v>109</v>
      </c>
      <c r="AC823" s="181" t="s">
        <v>334</v>
      </c>
    </row>
    <row r="824" spans="1:29" ht="30" x14ac:dyDescent="0.25">
      <c r="A824" s="185"/>
      <c r="B824" s="68"/>
      <c r="L824" s="76"/>
      <c r="O824" s="149" t="str">
        <f>IFERROR(IF(N824="","",(N824+(0.16*N824))),"-")</f>
        <v/>
      </c>
      <c r="P824" s="153" t="s">
        <v>109</v>
      </c>
      <c r="Q824" s="184" t="str">
        <f>IFERROR(N824/P824,"-")</f>
        <v>-</v>
      </c>
      <c r="R824" s="153" t="str" cm="1">
        <f t="array" ref="R824">IFERROR(IF(SUMPRODUCT(('Hrs 2021'!$I$2:$I$500='Suivi quotidien'!A824)*('Hrs 2021'!$H$2:$H$500='Suivi quotidien'!G824)*('Hrs 2021'!$J$2:$J$500*1))=0,"",SUMPRODUCT(('Hrs 2021'!$I$2:$I$500='Suivi quotidien'!A824)*('Hrs 2021'!$H$2:$H$500='Suivi quotidien'!G824)*('Hrs 2021'!$J$2:$J$500*1)))/60,"-")</f>
        <v>-</v>
      </c>
      <c r="S824" s="184" t="str">
        <f>IFERROR(N824/R824,"-")</f>
        <v>-</v>
      </c>
      <c r="T824" s="180" t="str" cm="1">
        <f t="array" ref="T824">IF(SUMPRODUCT(('Hrs 2021'!$B$2:$B$500='Suivi quotidien'!A824)*('Hrs 2021'!$A$2:$A$500='Suivi quotidien'!G824)*('Hrs 2021'!$E$2:$E$500*1))=0,"-",SUMPRODUCT(('Hrs 2021'!$B$2:$B$500='Suivi quotidien'!A824)*('Hrs 2021'!$A$2:$A$500='Suivi quotidien'!G824)*('Hrs 2021'!$E$2:$E$500*1)))</f>
        <v>-</v>
      </c>
      <c r="U824" s="184" t="str">
        <f>IFERROR(O824/T824,"-")</f>
        <v>-</v>
      </c>
      <c r="V824" s="153" t="str" cm="1">
        <f t="array" ref="V824">IF(SUMPRODUCT(('Hrs 2021'!$B$2:$B$500='Suivi quotidien'!A824)*('Hrs 2021'!$A$2:$A$500='Suivi quotidien'!G824)*('Hrs 2021'!$E$2:$E$500*1))=0,"-",SUMPRODUCT(('Hrs 2021'!$B$2:$B$500='Suivi quotidien'!A824)*('Hrs 2021'!$A$2:$A$500='Suivi quotidien'!G824)*('Hrs 2021'!$F$2:$F$500*1)))</f>
        <v>-</v>
      </c>
      <c r="W824" s="184" t="str">
        <f>IFERROR(O824/V824,"-")</f>
        <v>-</v>
      </c>
      <c r="X824" s="180" t="str" cm="1">
        <f t="array" ref="X824">IF(SUMPRODUCT(('Hrs 2022'!$C$2:$C$500='Suivi quotidien'!A824)*('Hrs 2022'!$B$2:$B$500='Suivi quotidien'!G824)*('Hrs 2022'!$F$2:$F$500*1))=0,"-",SUMPRODUCT(('Hrs 2022'!$C$2:$C$500='Suivi quotidien'!A824)*('Hrs 2022'!$B$2:$B$500='Suivi quotidien'!G824)*('Hrs 2022'!$F$2:$F$500*1)))</f>
        <v>-</v>
      </c>
      <c r="Y824" s="184" t="str">
        <f>IFERROR(O824/X824,"-")</f>
        <v>-</v>
      </c>
      <c r="Z824" s="153" t="s">
        <v>109</v>
      </c>
      <c r="AA824" s="184" t="str">
        <f>IFERROR(O824/Z824,"-")</f>
        <v>-</v>
      </c>
      <c r="AB824" s="156" t="s">
        <v>109</v>
      </c>
      <c r="AC824" s="181" t="s">
        <v>334</v>
      </c>
    </row>
    <row r="825" spans="1:29" ht="30" x14ac:dyDescent="0.25">
      <c r="A825" s="185"/>
      <c r="B825" s="68"/>
      <c r="L825" s="76"/>
      <c r="O825" s="149" t="str">
        <f>IFERROR(IF(N825="","",(N825+(0.16*N825))),"-")</f>
        <v/>
      </c>
      <c r="P825" s="153" t="s">
        <v>109</v>
      </c>
      <c r="Q825" s="184" t="str">
        <f>IFERROR(N825/P825,"-")</f>
        <v>-</v>
      </c>
      <c r="R825" s="153" t="str" cm="1">
        <f t="array" ref="R825">IFERROR(IF(SUMPRODUCT(('Hrs 2021'!$I$2:$I$500='Suivi quotidien'!A825)*('Hrs 2021'!$H$2:$H$500='Suivi quotidien'!G825)*('Hrs 2021'!$J$2:$J$500*1))=0,"",SUMPRODUCT(('Hrs 2021'!$I$2:$I$500='Suivi quotidien'!A825)*('Hrs 2021'!$H$2:$H$500='Suivi quotidien'!G825)*('Hrs 2021'!$J$2:$J$500*1)))/60,"-")</f>
        <v>-</v>
      </c>
      <c r="S825" s="184" t="str">
        <f>IFERROR(N825/R825,"-")</f>
        <v>-</v>
      </c>
      <c r="T825" s="180" t="str" cm="1">
        <f t="array" ref="T825">IF(SUMPRODUCT(('Hrs 2021'!$B$2:$B$500='Suivi quotidien'!A825)*('Hrs 2021'!$A$2:$A$500='Suivi quotidien'!G825)*('Hrs 2021'!$E$2:$E$500*1))=0,"-",SUMPRODUCT(('Hrs 2021'!$B$2:$B$500='Suivi quotidien'!A825)*('Hrs 2021'!$A$2:$A$500='Suivi quotidien'!G825)*('Hrs 2021'!$E$2:$E$500*1)))</f>
        <v>-</v>
      </c>
      <c r="U825" s="184" t="str">
        <f>IFERROR(O825/T825,"-")</f>
        <v>-</v>
      </c>
      <c r="V825" s="153" t="str" cm="1">
        <f t="array" ref="V825">IF(SUMPRODUCT(('Hrs 2021'!$B$2:$B$500='Suivi quotidien'!A825)*('Hrs 2021'!$A$2:$A$500='Suivi quotidien'!G825)*('Hrs 2021'!$E$2:$E$500*1))=0,"-",SUMPRODUCT(('Hrs 2021'!$B$2:$B$500='Suivi quotidien'!A825)*('Hrs 2021'!$A$2:$A$500='Suivi quotidien'!G825)*('Hrs 2021'!$F$2:$F$500*1)))</f>
        <v>-</v>
      </c>
      <c r="W825" s="184" t="str">
        <f>IFERROR(O825/V825,"-")</f>
        <v>-</v>
      </c>
      <c r="X825" s="180" t="str" cm="1">
        <f t="array" ref="X825">IF(SUMPRODUCT(('Hrs 2022'!$C$2:$C$500='Suivi quotidien'!A825)*('Hrs 2022'!$B$2:$B$500='Suivi quotidien'!G825)*('Hrs 2022'!$F$2:$F$500*1))=0,"-",SUMPRODUCT(('Hrs 2022'!$C$2:$C$500='Suivi quotidien'!A825)*('Hrs 2022'!$B$2:$B$500='Suivi quotidien'!G825)*('Hrs 2022'!$F$2:$F$500*1)))</f>
        <v>-</v>
      </c>
      <c r="Y825" s="184" t="str">
        <f>IFERROR(O825/X825,"-")</f>
        <v>-</v>
      </c>
      <c r="Z825" s="153" t="s">
        <v>109</v>
      </c>
      <c r="AA825" s="184" t="str">
        <f>IFERROR(O825/Z825,"-")</f>
        <v>-</v>
      </c>
      <c r="AB825" s="156" t="s">
        <v>109</v>
      </c>
      <c r="AC825" s="181" t="s">
        <v>334</v>
      </c>
    </row>
    <row r="826" spans="1:29" ht="30" x14ac:dyDescent="0.25">
      <c r="A826" s="185"/>
      <c r="B826" s="68"/>
      <c r="L826" s="76"/>
      <c r="O826" s="149" t="str">
        <f>IFERROR(IF(N826="","",(N826+(0.16*N826))),"-")</f>
        <v/>
      </c>
      <c r="P826" s="153" t="s">
        <v>109</v>
      </c>
      <c r="Q826" s="184" t="str">
        <f>IFERROR(N826/P826,"-")</f>
        <v>-</v>
      </c>
      <c r="R826" s="153" t="str" cm="1">
        <f t="array" ref="R826">IFERROR(IF(SUMPRODUCT(('Hrs 2021'!$I$2:$I$500='Suivi quotidien'!A826)*('Hrs 2021'!$H$2:$H$500='Suivi quotidien'!G826)*('Hrs 2021'!$J$2:$J$500*1))=0,"",SUMPRODUCT(('Hrs 2021'!$I$2:$I$500='Suivi quotidien'!A826)*('Hrs 2021'!$H$2:$H$500='Suivi quotidien'!G826)*('Hrs 2021'!$J$2:$J$500*1)))/60,"-")</f>
        <v>-</v>
      </c>
      <c r="S826" s="184" t="str">
        <f>IFERROR(N826/R826,"-")</f>
        <v>-</v>
      </c>
      <c r="T826" s="180" t="str" cm="1">
        <f t="array" ref="T826">IF(SUMPRODUCT(('Hrs 2021'!$B$2:$B$500='Suivi quotidien'!A826)*('Hrs 2021'!$A$2:$A$500='Suivi quotidien'!G826)*('Hrs 2021'!$E$2:$E$500*1))=0,"-",SUMPRODUCT(('Hrs 2021'!$B$2:$B$500='Suivi quotidien'!A826)*('Hrs 2021'!$A$2:$A$500='Suivi quotidien'!G826)*('Hrs 2021'!$E$2:$E$500*1)))</f>
        <v>-</v>
      </c>
      <c r="U826" s="184" t="str">
        <f>IFERROR(O826/T826,"-")</f>
        <v>-</v>
      </c>
      <c r="V826" s="153" t="str" cm="1">
        <f t="array" ref="V826">IF(SUMPRODUCT(('Hrs 2021'!$B$2:$B$500='Suivi quotidien'!A826)*('Hrs 2021'!$A$2:$A$500='Suivi quotidien'!G826)*('Hrs 2021'!$E$2:$E$500*1))=0,"-",SUMPRODUCT(('Hrs 2021'!$B$2:$B$500='Suivi quotidien'!A826)*('Hrs 2021'!$A$2:$A$500='Suivi quotidien'!G826)*('Hrs 2021'!$F$2:$F$500*1)))</f>
        <v>-</v>
      </c>
      <c r="W826" s="184" t="str">
        <f>IFERROR(O826/V826,"-")</f>
        <v>-</v>
      </c>
      <c r="X826" s="180" t="str" cm="1">
        <f t="array" ref="X826">IF(SUMPRODUCT(('Hrs 2022'!$C$2:$C$500='Suivi quotidien'!A826)*('Hrs 2022'!$B$2:$B$500='Suivi quotidien'!G826)*('Hrs 2022'!$F$2:$F$500*1))=0,"-",SUMPRODUCT(('Hrs 2022'!$C$2:$C$500='Suivi quotidien'!A826)*('Hrs 2022'!$B$2:$B$500='Suivi quotidien'!G826)*('Hrs 2022'!$F$2:$F$500*1)))</f>
        <v>-</v>
      </c>
      <c r="Y826" s="184" t="str">
        <f>IFERROR(O826/X826,"-")</f>
        <v>-</v>
      </c>
      <c r="Z826" s="153" t="s">
        <v>109</v>
      </c>
      <c r="AA826" s="184" t="str">
        <f>IFERROR(O826/Z826,"-")</f>
        <v>-</v>
      </c>
      <c r="AB826" s="156" t="s">
        <v>109</v>
      </c>
      <c r="AC826" s="181" t="s">
        <v>334</v>
      </c>
    </row>
    <row r="827" spans="1:29" ht="30" x14ac:dyDescent="0.25">
      <c r="A827" s="185"/>
      <c r="B827" s="68"/>
      <c r="L827" s="76"/>
      <c r="O827" s="149" t="str">
        <f>IFERROR(IF(N827="","",(N827+(0.16*N827))),"-")</f>
        <v/>
      </c>
      <c r="P827" s="153" t="s">
        <v>109</v>
      </c>
      <c r="Q827" s="184" t="str">
        <f>IFERROR(N827/P827,"-")</f>
        <v>-</v>
      </c>
      <c r="R827" s="153" t="str" cm="1">
        <f t="array" ref="R827">IFERROR(IF(SUMPRODUCT(('Hrs 2021'!$I$2:$I$500='Suivi quotidien'!A827)*('Hrs 2021'!$H$2:$H$500='Suivi quotidien'!G827)*('Hrs 2021'!$J$2:$J$500*1))=0,"",SUMPRODUCT(('Hrs 2021'!$I$2:$I$500='Suivi quotidien'!A827)*('Hrs 2021'!$H$2:$H$500='Suivi quotidien'!G827)*('Hrs 2021'!$J$2:$J$500*1)))/60,"-")</f>
        <v>-</v>
      </c>
      <c r="S827" s="184" t="str">
        <f>IFERROR(N827/R827,"-")</f>
        <v>-</v>
      </c>
      <c r="T827" s="180" t="str" cm="1">
        <f t="array" ref="T827">IF(SUMPRODUCT(('Hrs 2021'!$B$2:$B$500='Suivi quotidien'!A827)*('Hrs 2021'!$A$2:$A$500='Suivi quotidien'!G827)*('Hrs 2021'!$E$2:$E$500*1))=0,"-",SUMPRODUCT(('Hrs 2021'!$B$2:$B$500='Suivi quotidien'!A827)*('Hrs 2021'!$A$2:$A$500='Suivi quotidien'!G827)*('Hrs 2021'!$E$2:$E$500*1)))</f>
        <v>-</v>
      </c>
      <c r="U827" s="184" t="str">
        <f>IFERROR(O827/T827,"-")</f>
        <v>-</v>
      </c>
      <c r="V827" s="153" t="str" cm="1">
        <f t="array" ref="V827">IF(SUMPRODUCT(('Hrs 2021'!$B$2:$B$500='Suivi quotidien'!A827)*('Hrs 2021'!$A$2:$A$500='Suivi quotidien'!G827)*('Hrs 2021'!$E$2:$E$500*1))=0,"-",SUMPRODUCT(('Hrs 2021'!$B$2:$B$500='Suivi quotidien'!A827)*('Hrs 2021'!$A$2:$A$500='Suivi quotidien'!G827)*('Hrs 2021'!$F$2:$F$500*1)))</f>
        <v>-</v>
      </c>
      <c r="W827" s="184" t="str">
        <f>IFERROR(O827/V827,"-")</f>
        <v>-</v>
      </c>
      <c r="X827" s="180" t="str" cm="1">
        <f t="array" ref="X827">IF(SUMPRODUCT(('Hrs 2022'!$C$2:$C$500='Suivi quotidien'!A827)*('Hrs 2022'!$B$2:$B$500='Suivi quotidien'!G827)*('Hrs 2022'!$F$2:$F$500*1))=0,"-",SUMPRODUCT(('Hrs 2022'!$C$2:$C$500='Suivi quotidien'!A827)*('Hrs 2022'!$B$2:$B$500='Suivi quotidien'!G827)*('Hrs 2022'!$F$2:$F$500*1)))</f>
        <v>-</v>
      </c>
      <c r="Y827" s="184" t="str">
        <f>IFERROR(O827/X827,"-")</f>
        <v>-</v>
      </c>
      <c r="Z827" s="153" t="s">
        <v>109</v>
      </c>
      <c r="AA827" s="184" t="str">
        <f>IFERROR(O827/Z827,"-")</f>
        <v>-</v>
      </c>
      <c r="AB827" s="156" t="s">
        <v>109</v>
      </c>
      <c r="AC827" s="181" t="s">
        <v>334</v>
      </c>
    </row>
    <row r="828" spans="1:29" ht="30" x14ac:dyDescent="0.25">
      <c r="A828" s="185"/>
      <c r="B828" s="68"/>
      <c r="L828" s="76"/>
      <c r="O828" s="149" t="str">
        <f>IFERROR(IF(N828="","",(N828+(0.16*N828))),"-")</f>
        <v/>
      </c>
      <c r="P828" s="153" t="s">
        <v>109</v>
      </c>
      <c r="Q828" s="184" t="str">
        <f>IFERROR(N828/P828,"-")</f>
        <v>-</v>
      </c>
      <c r="R828" s="153" t="str" cm="1">
        <f t="array" ref="R828">IFERROR(IF(SUMPRODUCT(('Hrs 2021'!$I$2:$I$500='Suivi quotidien'!A828)*('Hrs 2021'!$H$2:$H$500='Suivi quotidien'!G828)*('Hrs 2021'!$J$2:$J$500*1))=0,"",SUMPRODUCT(('Hrs 2021'!$I$2:$I$500='Suivi quotidien'!A828)*('Hrs 2021'!$H$2:$H$500='Suivi quotidien'!G828)*('Hrs 2021'!$J$2:$J$500*1)))/60,"-")</f>
        <v>-</v>
      </c>
      <c r="S828" s="184" t="str">
        <f>IFERROR(N828/R828,"-")</f>
        <v>-</v>
      </c>
      <c r="T828" s="180" t="str" cm="1">
        <f t="array" ref="T828">IF(SUMPRODUCT(('Hrs 2021'!$B$2:$B$500='Suivi quotidien'!A828)*('Hrs 2021'!$A$2:$A$500='Suivi quotidien'!G828)*('Hrs 2021'!$E$2:$E$500*1))=0,"-",SUMPRODUCT(('Hrs 2021'!$B$2:$B$500='Suivi quotidien'!A828)*('Hrs 2021'!$A$2:$A$500='Suivi quotidien'!G828)*('Hrs 2021'!$E$2:$E$500*1)))</f>
        <v>-</v>
      </c>
      <c r="U828" s="184" t="str">
        <f>IFERROR(O828/T828,"-")</f>
        <v>-</v>
      </c>
      <c r="V828" s="153" t="str" cm="1">
        <f t="array" ref="V828">IF(SUMPRODUCT(('Hrs 2021'!$B$2:$B$500='Suivi quotidien'!A828)*('Hrs 2021'!$A$2:$A$500='Suivi quotidien'!G828)*('Hrs 2021'!$E$2:$E$500*1))=0,"-",SUMPRODUCT(('Hrs 2021'!$B$2:$B$500='Suivi quotidien'!A828)*('Hrs 2021'!$A$2:$A$500='Suivi quotidien'!G828)*('Hrs 2021'!$F$2:$F$500*1)))</f>
        <v>-</v>
      </c>
      <c r="W828" s="184" t="str">
        <f>IFERROR(O828/V828,"-")</f>
        <v>-</v>
      </c>
      <c r="X828" s="180" t="str" cm="1">
        <f t="array" ref="X828">IF(SUMPRODUCT(('Hrs 2022'!$C$2:$C$500='Suivi quotidien'!A828)*('Hrs 2022'!$B$2:$B$500='Suivi quotidien'!G828)*('Hrs 2022'!$F$2:$F$500*1))=0,"-",SUMPRODUCT(('Hrs 2022'!$C$2:$C$500='Suivi quotidien'!A828)*('Hrs 2022'!$B$2:$B$500='Suivi quotidien'!G828)*('Hrs 2022'!$F$2:$F$500*1)))</f>
        <v>-</v>
      </c>
      <c r="Y828" s="184" t="str">
        <f>IFERROR(O828/X828,"-")</f>
        <v>-</v>
      </c>
      <c r="Z828" s="153" t="s">
        <v>109</v>
      </c>
      <c r="AA828" s="184" t="str">
        <f>IFERROR(O828/Z828,"-")</f>
        <v>-</v>
      </c>
      <c r="AB828" s="156" t="s">
        <v>109</v>
      </c>
      <c r="AC828" s="181" t="s">
        <v>334</v>
      </c>
    </row>
    <row r="829" spans="1:29" ht="30" x14ac:dyDescent="0.25">
      <c r="A829" s="185"/>
      <c r="B829" s="68"/>
      <c r="L829" s="76"/>
      <c r="O829" s="149" t="str">
        <f>IFERROR(IF(N829="","",(N829+(0.16*N829))),"-")</f>
        <v/>
      </c>
      <c r="P829" s="153" t="s">
        <v>109</v>
      </c>
      <c r="Q829" s="184" t="str">
        <f>IFERROR(N829/P829,"-")</f>
        <v>-</v>
      </c>
      <c r="R829" s="153" t="str" cm="1">
        <f t="array" ref="R829">IFERROR(IF(SUMPRODUCT(('Hrs 2021'!$I$2:$I$500='Suivi quotidien'!A829)*('Hrs 2021'!$H$2:$H$500='Suivi quotidien'!G829)*('Hrs 2021'!$J$2:$J$500*1))=0,"",SUMPRODUCT(('Hrs 2021'!$I$2:$I$500='Suivi quotidien'!A829)*('Hrs 2021'!$H$2:$H$500='Suivi quotidien'!G829)*('Hrs 2021'!$J$2:$J$500*1)))/60,"-")</f>
        <v>-</v>
      </c>
      <c r="S829" s="184" t="str">
        <f>IFERROR(N829/R829,"-")</f>
        <v>-</v>
      </c>
      <c r="T829" s="180" t="str" cm="1">
        <f t="array" ref="T829">IF(SUMPRODUCT(('Hrs 2021'!$B$2:$B$500='Suivi quotidien'!A829)*('Hrs 2021'!$A$2:$A$500='Suivi quotidien'!G829)*('Hrs 2021'!$E$2:$E$500*1))=0,"-",SUMPRODUCT(('Hrs 2021'!$B$2:$B$500='Suivi quotidien'!A829)*('Hrs 2021'!$A$2:$A$500='Suivi quotidien'!G829)*('Hrs 2021'!$E$2:$E$500*1)))</f>
        <v>-</v>
      </c>
      <c r="U829" s="184" t="str">
        <f>IFERROR(O829/T829,"-")</f>
        <v>-</v>
      </c>
      <c r="V829" s="153" t="str" cm="1">
        <f t="array" ref="V829">IF(SUMPRODUCT(('Hrs 2021'!$B$2:$B$500='Suivi quotidien'!A829)*('Hrs 2021'!$A$2:$A$500='Suivi quotidien'!G829)*('Hrs 2021'!$E$2:$E$500*1))=0,"-",SUMPRODUCT(('Hrs 2021'!$B$2:$B$500='Suivi quotidien'!A829)*('Hrs 2021'!$A$2:$A$500='Suivi quotidien'!G829)*('Hrs 2021'!$F$2:$F$500*1)))</f>
        <v>-</v>
      </c>
      <c r="W829" s="184" t="str">
        <f>IFERROR(O829/V829,"-")</f>
        <v>-</v>
      </c>
      <c r="X829" s="180" t="str" cm="1">
        <f t="array" ref="X829">IF(SUMPRODUCT(('Hrs 2022'!$C$2:$C$500='Suivi quotidien'!A829)*('Hrs 2022'!$B$2:$B$500='Suivi quotidien'!G829)*('Hrs 2022'!$F$2:$F$500*1))=0,"-",SUMPRODUCT(('Hrs 2022'!$C$2:$C$500='Suivi quotidien'!A829)*('Hrs 2022'!$B$2:$B$500='Suivi quotidien'!G829)*('Hrs 2022'!$F$2:$F$500*1)))</f>
        <v>-</v>
      </c>
      <c r="Y829" s="184" t="str">
        <f>IFERROR(O829/X829,"-")</f>
        <v>-</v>
      </c>
      <c r="Z829" s="153" t="s">
        <v>109</v>
      </c>
      <c r="AA829" s="184" t="str">
        <f>IFERROR(O829/Z829,"-")</f>
        <v>-</v>
      </c>
      <c r="AB829" s="156" t="s">
        <v>109</v>
      </c>
      <c r="AC829" s="181" t="s">
        <v>334</v>
      </c>
    </row>
    <row r="830" spans="1:29" ht="30" x14ac:dyDescent="0.25">
      <c r="A830" s="185"/>
      <c r="B830" s="68"/>
      <c r="L830" s="76"/>
      <c r="O830" s="149" t="str">
        <f>IFERROR(IF(N830="","",(N830+(0.16*N830))),"-")</f>
        <v/>
      </c>
      <c r="P830" s="153" t="s">
        <v>109</v>
      </c>
      <c r="Q830" s="184" t="str">
        <f>IFERROR(N830/P830,"-")</f>
        <v>-</v>
      </c>
      <c r="R830" s="153" t="str" cm="1">
        <f t="array" ref="R830">IFERROR(IF(SUMPRODUCT(('Hrs 2021'!$I$2:$I$500='Suivi quotidien'!A830)*('Hrs 2021'!$H$2:$H$500='Suivi quotidien'!G830)*('Hrs 2021'!$J$2:$J$500*1))=0,"",SUMPRODUCT(('Hrs 2021'!$I$2:$I$500='Suivi quotidien'!A830)*('Hrs 2021'!$H$2:$H$500='Suivi quotidien'!G830)*('Hrs 2021'!$J$2:$J$500*1)))/60,"-")</f>
        <v>-</v>
      </c>
      <c r="S830" s="184" t="str">
        <f>IFERROR(N830/R830,"-")</f>
        <v>-</v>
      </c>
      <c r="T830" s="180" t="str" cm="1">
        <f t="array" ref="T830">IF(SUMPRODUCT(('Hrs 2021'!$B$2:$B$500='Suivi quotidien'!A830)*('Hrs 2021'!$A$2:$A$500='Suivi quotidien'!G830)*('Hrs 2021'!$E$2:$E$500*1))=0,"-",SUMPRODUCT(('Hrs 2021'!$B$2:$B$500='Suivi quotidien'!A830)*('Hrs 2021'!$A$2:$A$500='Suivi quotidien'!G830)*('Hrs 2021'!$E$2:$E$500*1)))</f>
        <v>-</v>
      </c>
      <c r="U830" s="184" t="str">
        <f>IFERROR(O830/T830,"-")</f>
        <v>-</v>
      </c>
      <c r="V830" s="153" t="str" cm="1">
        <f t="array" ref="V830">IF(SUMPRODUCT(('Hrs 2021'!$B$2:$B$500='Suivi quotidien'!A830)*('Hrs 2021'!$A$2:$A$500='Suivi quotidien'!G830)*('Hrs 2021'!$E$2:$E$500*1))=0,"-",SUMPRODUCT(('Hrs 2021'!$B$2:$B$500='Suivi quotidien'!A830)*('Hrs 2021'!$A$2:$A$500='Suivi quotidien'!G830)*('Hrs 2021'!$F$2:$F$500*1)))</f>
        <v>-</v>
      </c>
      <c r="W830" s="184" t="str">
        <f>IFERROR(O830/V830,"-")</f>
        <v>-</v>
      </c>
      <c r="X830" s="180" t="str" cm="1">
        <f t="array" ref="X830">IF(SUMPRODUCT(('Hrs 2022'!$C$2:$C$500='Suivi quotidien'!A830)*('Hrs 2022'!$B$2:$B$500='Suivi quotidien'!G830)*('Hrs 2022'!$F$2:$F$500*1))=0,"-",SUMPRODUCT(('Hrs 2022'!$C$2:$C$500='Suivi quotidien'!A830)*('Hrs 2022'!$B$2:$B$500='Suivi quotidien'!G830)*('Hrs 2022'!$F$2:$F$500*1)))</f>
        <v>-</v>
      </c>
      <c r="Y830" s="184" t="str">
        <f>IFERROR(O830/X830,"-")</f>
        <v>-</v>
      </c>
      <c r="Z830" s="153" t="s">
        <v>109</v>
      </c>
      <c r="AA830" s="184" t="str">
        <f>IFERROR(O830/Z830,"-")</f>
        <v>-</v>
      </c>
      <c r="AB830" s="156" t="s">
        <v>109</v>
      </c>
      <c r="AC830" s="181" t="s">
        <v>334</v>
      </c>
    </row>
    <row r="831" spans="1:29" ht="30" x14ac:dyDescent="0.25">
      <c r="A831" s="185"/>
      <c r="B831" s="68"/>
      <c r="L831" s="76"/>
      <c r="O831" s="149" t="str">
        <f>IFERROR(IF(N831="","",(N831+(0.16*N831))),"-")</f>
        <v/>
      </c>
      <c r="P831" s="153" t="s">
        <v>109</v>
      </c>
      <c r="Q831" s="184" t="str">
        <f>IFERROR(N831/P831,"-")</f>
        <v>-</v>
      </c>
      <c r="R831" s="153" t="str" cm="1">
        <f t="array" ref="R831">IFERROR(IF(SUMPRODUCT(('Hrs 2021'!$I$2:$I$500='Suivi quotidien'!A831)*('Hrs 2021'!$H$2:$H$500='Suivi quotidien'!G831)*('Hrs 2021'!$J$2:$J$500*1))=0,"",SUMPRODUCT(('Hrs 2021'!$I$2:$I$500='Suivi quotidien'!A831)*('Hrs 2021'!$H$2:$H$500='Suivi quotidien'!G831)*('Hrs 2021'!$J$2:$J$500*1)))/60,"-")</f>
        <v>-</v>
      </c>
      <c r="S831" s="184" t="str">
        <f>IFERROR(N831/R831,"-")</f>
        <v>-</v>
      </c>
      <c r="T831" s="180" t="str" cm="1">
        <f t="array" ref="T831">IF(SUMPRODUCT(('Hrs 2021'!$B$2:$B$500='Suivi quotidien'!A831)*('Hrs 2021'!$A$2:$A$500='Suivi quotidien'!G831)*('Hrs 2021'!$E$2:$E$500*1))=0,"-",SUMPRODUCT(('Hrs 2021'!$B$2:$B$500='Suivi quotidien'!A831)*('Hrs 2021'!$A$2:$A$500='Suivi quotidien'!G831)*('Hrs 2021'!$E$2:$E$500*1)))</f>
        <v>-</v>
      </c>
      <c r="U831" s="184" t="str">
        <f>IFERROR(O831/T831,"-")</f>
        <v>-</v>
      </c>
      <c r="V831" s="153" t="str" cm="1">
        <f t="array" ref="V831">IF(SUMPRODUCT(('Hrs 2021'!$B$2:$B$500='Suivi quotidien'!A831)*('Hrs 2021'!$A$2:$A$500='Suivi quotidien'!G831)*('Hrs 2021'!$E$2:$E$500*1))=0,"-",SUMPRODUCT(('Hrs 2021'!$B$2:$B$500='Suivi quotidien'!A831)*('Hrs 2021'!$A$2:$A$500='Suivi quotidien'!G831)*('Hrs 2021'!$F$2:$F$500*1)))</f>
        <v>-</v>
      </c>
      <c r="W831" s="184" t="str">
        <f>IFERROR(O831/V831,"-")</f>
        <v>-</v>
      </c>
      <c r="X831" s="180" t="str" cm="1">
        <f t="array" ref="X831">IF(SUMPRODUCT(('Hrs 2022'!$C$2:$C$500='Suivi quotidien'!A831)*('Hrs 2022'!$B$2:$B$500='Suivi quotidien'!G831)*('Hrs 2022'!$F$2:$F$500*1))=0,"-",SUMPRODUCT(('Hrs 2022'!$C$2:$C$500='Suivi quotidien'!A831)*('Hrs 2022'!$B$2:$B$500='Suivi quotidien'!G831)*('Hrs 2022'!$F$2:$F$500*1)))</f>
        <v>-</v>
      </c>
      <c r="Y831" s="184" t="str">
        <f>IFERROR(O831/X831,"-")</f>
        <v>-</v>
      </c>
      <c r="Z831" s="153" t="s">
        <v>109</v>
      </c>
      <c r="AA831" s="184" t="str">
        <f>IFERROR(O831/Z831,"-")</f>
        <v>-</v>
      </c>
      <c r="AB831" s="156" t="s">
        <v>109</v>
      </c>
      <c r="AC831" s="181" t="s">
        <v>334</v>
      </c>
    </row>
    <row r="832" spans="1:29" ht="30" x14ac:dyDescent="0.25">
      <c r="A832" s="185"/>
      <c r="B832" s="68"/>
      <c r="L832" s="76"/>
      <c r="O832" s="149" t="str">
        <f>IFERROR(IF(N832="","",(N832+(0.16*N832))),"-")</f>
        <v/>
      </c>
      <c r="P832" s="153" t="s">
        <v>109</v>
      </c>
      <c r="Q832" s="184" t="str">
        <f>IFERROR(N832/P832,"-")</f>
        <v>-</v>
      </c>
      <c r="R832" s="153" t="str" cm="1">
        <f t="array" ref="R832">IFERROR(IF(SUMPRODUCT(('Hrs 2021'!$I$2:$I$500='Suivi quotidien'!A832)*('Hrs 2021'!$H$2:$H$500='Suivi quotidien'!G832)*('Hrs 2021'!$J$2:$J$500*1))=0,"",SUMPRODUCT(('Hrs 2021'!$I$2:$I$500='Suivi quotidien'!A832)*('Hrs 2021'!$H$2:$H$500='Suivi quotidien'!G832)*('Hrs 2021'!$J$2:$J$500*1)))/60,"-")</f>
        <v>-</v>
      </c>
      <c r="S832" s="184" t="str">
        <f>IFERROR(N832/R832,"-")</f>
        <v>-</v>
      </c>
      <c r="T832" s="180" t="str" cm="1">
        <f t="array" ref="T832">IF(SUMPRODUCT(('Hrs 2021'!$B$2:$B$500='Suivi quotidien'!A832)*('Hrs 2021'!$A$2:$A$500='Suivi quotidien'!G832)*('Hrs 2021'!$E$2:$E$500*1))=0,"-",SUMPRODUCT(('Hrs 2021'!$B$2:$B$500='Suivi quotidien'!A832)*('Hrs 2021'!$A$2:$A$500='Suivi quotidien'!G832)*('Hrs 2021'!$E$2:$E$500*1)))</f>
        <v>-</v>
      </c>
      <c r="U832" s="184" t="str">
        <f>IFERROR(O832/T832,"-")</f>
        <v>-</v>
      </c>
      <c r="V832" s="153" t="str" cm="1">
        <f t="array" ref="V832">IF(SUMPRODUCT(('Hrs 2021'!$B$2:$B$500='Suivi quotidien'!A832)*('Hrs 2021'!$A$2:$A$500='Suivi quotidien'!G832)*('Hrs 2021'!$E$2:$E$500*1))=0,"-",SUMPRODUCT(('Hrs 2021'!$B$2:$B$500='Suivi quotidien'!A832)*('Hrs 2021'!$A$2:$A$500='Suivi quotidien'!G832)*('Hrs 2021'!$F$2:$F$500*1)))</f>
        <v>-</v>
      </c>
      <c r="W832" s="184" t="str">
        <f>IFERROR(O832/V832,"-")</f>
        <v>-</v>
      </c>
      <c r="X832" s="180" t="str" cm="1">
        <f t="array" ref="X832">IF(SUMPRODUCT(('Hrs 2022'!$C$2:$C$500='Suivi quotidien'!A832)*('Hrs 2022'!$B$2:$B$500='Suivi quotidien'!G832)*('Hrs 2022'!$F$2:$F$500*1))=0,"-",SUMPRODUCT(('Hrs 2022'!$C$2:$C$500='Suivi quotidien'!A832)*('Hrs 2022'!$B$2:$B$500='Suivi quotidien'!G832)*('Hrs 2022'!$F$2:$F$500*1)))</f>
        <v>-</v>
      </c>
      <c r="Y832" s="184" t="str">
        <f>IFERROR(O832/X832,"-")</f>
        <v>-</v>
      </c>
      <c r="Z832" s="153" t="s">
        <v>109</v>
      </c>
      <c r="AA832" s="184" t="str">
        <f>IFERROR(O832/Z832,"-")</f>
        <v>-</v>
      </c>
      <c r="AB832" s="156" t="s">
        <v>109</v>
      </c>
      <c r="AC832" s="181" t="s">
        <v>334</v>
      </c>
    </row>
    <row r="833" spans="1:29" ht="30" x14ac:dyDescent="0.25">
      <c r="A833" s="185"/>
      <c r="B833" s="68"/>
      <c r="L833" s="76"/>
      <c r="O833" s="149" t="str">
        <f>IFERROR(IF(N833="","",(N833+(0.16*N833))),"-")</f>
        <v/>
      </c>
      <c r="P833" s="153" t="s">
        <v>109</v>
      </c>
      <c r="Q833" s="184" t="str">
        <f>IFERROR(N833/P833,"-")</f>
        <v>-</v>
      </c>
      <c r="R833" s="153" t="str" cm="1">
        <f t="array" ref="R833">IFERROR(IF(SUMPRODUCT(('Hrs 2021'!$I$2:$I$500='Suivi quotidien'!A833)*('Hrs 2021'!$H$2:$H$500='Suivi quotidien'!G833)*('Hrs 2021'!$J$2:$J$500*1))=0,"",SUMPRODUCT(('Hrs 2021'!$I$2:$I$500='Suivi quotidien'!A833)*('Hrs 2021'!$H$2:$H$500='Suivi quotidien'!G833)*('Hrs 2021'!$J$2:$J$500*1)))/60,"-")</f>
        <v>-</v>
      </c>
      <c r="S833" s="184" t="str">
        <f>IFERROR(N833/R833,"-")</f>
        <v>-</v>
      </c>
      <c r="T833" s="180" t="str" cm="1">
        <f t="array" ref="T833">IF(SUMPRODUCT(('Hrs 2021'!$B$2:$B$500='Suivi quotidien'!A833)*('Hrs 2021'!$A$2:$A$500='Suivi quotidien'!G833)*('Hrs 2021'!$E$2:$E$500*1))=0,"-",SUMPRODUCT(('Hrs 2021'!$B$2:$B$500='Suivi quotidien'!A833)*('Hrs 2021'!$A$2:$A$500='Suivi quotidien'!G833)*('Hrs 2021'!$E$2:$E$500*1)))</f>
        <v>-</v>
      </c>
      <c r="U833" s="184" t="str">
        <f>IFERROR(O833/T833,"-")</f>
        <v>-</v>
      </c>
      <c r="V833" s="153" t="str" cm="1">
        <f t="array" ref="V833">IF(SUMPRODUCT(('Hrs 2021'!$B$2:$B$500='Suivi quotidien'!A833)*('Hrs 2021'!$A$2:$A$500='Suivi quotidien'!G833)*('Hrs 2021'!$E$2:$E$500*1))=0,"-",SUMPRODUCT(('Hrs 2021'!$B$2:$B$500='Suivi quotidien'!A833)*('Hrs 2021'!$A$2:$A$500='Suivi quotidien'!G833)*('Hrs 2021'!$F$2:$F$500*1)))</f>
        <v>-</v>
      </c>
      <c r="W833" s="184" t="str">
        <f>IFERROR(O833/V833,"-")</f>
        <v>-</v>
      </c>
      <c r="X833" s="180" t="str" cm="1">
        <f t="array" ref="X833">IF(SUMPRODUCT(('Hrs 2022'!$C$2:$C$500='Suivi quotidien'!A833)*('Hrs 2022'!$B$2:$B$500='Suivi quotidien'!G833)*('Hrs 2022'!$F$2:$F$500*1))=0,"-",SUMPRODUCT(('Hrs 2022'!$C$2:$C$500='Suivi quotidien'!A833)*('Hrs 2022'!$B$2:$B$500='Suivi quotidien'!G833)*('Hrs 2022'!$F$2:$F$500*1)))</f>
        <v>-</v>
      </c>
      <c r="Y833" s="184" t="str">
        <f>IFERROR(O833/X833,"-")</f>
        <v>-</v>
      </c>
      <c r="Z833" s="153" t="s">
        <v>109</v>
      </c>
      <c r="AA833" s="184" t="str">
        <f>IFERROR(O833/Z833,"-")</f>
        <v>-</v>
      </c>
      <c r="AB833" s="156" t="s">
        <v>109</v>
      </c>
      <c r="AC833" s="181" t="s">
        <v>334</v>
      </c>
    </row>
    <row r="834" spans="1:29" ht="30" x14ac:dyDescent="0.25">
      <c r="A834" s="185"/>
      <c r="B834" s="68"/>
      <c r="L834" s="76"/>
      <c r="O834" s="149" t="str">
        <f>IFERROR(IF(N834="","",(N834+(0.16*N834))),"-")</f>
        <v/>
      </c>
      <c r="P834" s="153" t="s">
        <v>109</v>
      </c>
      <c r="Q834" s="184" t="str">
        <f>IFERROR(N834/P834,"-")</f>
        <v>-</v>
      </c>
      <c r="R834" s="153" t="str" cm="1">
        <f t="array" ref="R834">IFERROR(IF(SUMPRODUCT(('Hrs 2021'!$I$2:$I$500='Suivi quotidien'!A834)*('Hrs 2021'!$H$2:$H$500='Suivi quotidien'!G834)*('Hrs 2021'!$J$2:$J$500*1))=0,"",SUMPRODUCT(('Hrs 2021'!$I$2:$I$500='Suivi quotidien'!A834)*('Hrs 2021'!$H$2:$H$500='Suivi quotidien'!G834)*('Hrs 2021'!$J$2:$J$500*1)))/60,"-")</f>
        <v>-</v>
      </c>
      <c r="S834" s="184" t="str">
        <f>IFERROR(N834/R834,"-")</f>
        <v>-</v>
      </c>
      <c r="T834" s="180" t="str" cm="1">
        <f t="array" ref="T834">IF(SUMPRODUCT(('Hrs 2021'!$B$2:$B$500='Suivi quotidien'!A834)*('Hrs 2021'!$A$2:$A$500='Suivi quotidien'!G834)*('Hrs 2021'!$E$2:$E$500*1))=0,"-",SUMPRODUCT(('Hrs 2021'!$B$2:$B$500='Suivi quotidien'!A834)*('Hrs 2021'!$A$2:$A$500='Suivi quotidien'!G834)*('Hrs 2021'!$E$2:$E$500*1)))</f>
        <v>-</v>
      </c>
      <c r="U834" s="184" t="str">
        <f>IFERROR(O834/T834,"-")</f>
        <v>-</v>
      </c>
      <c r="V834" s="153" t="str" cm="1">
        <f t="array" ref="V834">IF(SUMPRODUCT(('Hrs 2021'!$B$2:$B$500='Suivi quotidien'!A834)*('Hrs 2021'!$A$2:$A$500='Suivi quotidien'!G834)*('Hrs 2021'!$E$2:$E$500*1))=0,"-",SUMPRODUCT(('Hrs 2021'!$B$2:$B$500='Suivi quotidien'!A834)*('Hrs 2021'!$A$2:$A$500='Suivi quotidien'!G834)*('Hrs 2021'!$F$2:$F$500*1)))</f>
        <v>-</v>
      </c>
      <c r="W834" s="184" t="str">
        <f>IFERROR(O834/V834,"-")</f>
        <v>-</v>
      </c>
      <c r="X834" s="180" t="str" cm="1">
        <f t="array" ref="X834">IF(SUMPRODUCT(('Hrs 2022'!$C$2:$C$500='Suivi quotidien'!A834)*('Hrs 2022'!$B$2:$B$500='Suivi quotidien'!G834)*('Hrs 2022'!$F$2:$F$500*1))=0,"-",SUMPRODUCT(('Hrs 2022'!$C$2:$C$500='Suivi quotidien'!A834)*('Hrs 2022'!$B$2:$B$500='Suivi quotidien'!G834)*('Hrs 2022'!$F$2:$F$500*1)))</f>
        <v>-</v>
      </c>
      <c r="Y834" s="184" t="str">
        <f>IFERROR(O834/X834,"-")</f>
        <v>-</v>
      </c>
      <c r="Z834" s="153" t="s">
        <v>109</v>
      </c>
      <c r="AA834" s="184" t="str">
        <f>IFERROR(O834/Z834,"-")</f>
        <v>-</v>
      </c>
      <c r="AB834" s="156" t="s">
        <v>109</v>
      </c>
      <c r="AC834" s="181" t="s">
        <v>334</v>
      </c>
    </row>
    <row r="835" spans="1:29" ht="30" x14ac:dyDescent="0.25">
      <c r="A835" s="185"/>
      <c r="B835" s="68"/>
      <c r="L835" s="76"/>
      <c r="O835" s="149" t="str">
        <f>IFERROR(IF(N835="","",(N835+(0.16*N835))),"-")</f>
        <v/>
      </c>
      <c r="P835" s="153" t="s">
        <v>109</v>
      </c>
      <c r="Q835" s="184" t="str">
        <f>IFERROR(N835/P835,"-")</f>
        <v>-</v>
      </c>
      <c r="R835" s="153" t="str" cm="1">
        <f t="array" ref="R835">IFERROR(IF(SUMPRODUCT(('Hrs 2021'!$I$2:$I$500='Suivi quotidien'!A835)*('Hrs 2021'!$H$2:$H$500='Suivi quotidien'!G835)*('Hrs 2021'!$J$2:$J$500*1))=0,"",SUMPRODUCT(('Hrs 2021'!$I$2:$I$500='Suivi quotidien'!A835)*('Hrs 2021'!$H$2:$H$500='Suivi quotidien'!G835)*('Hrs 2021'!$J$2:$J$500*1)))/60,"-")</f>
        <v>-</v>
      </c>
      <c r="S835" s="184" t="str">
        <f>IFERROR(N835/R835,"-")</f>
        <v>-</v>
      </c>
      <c r="T835" s="180" t="str" cm="1">
        <f t="array" ref="T835">IF(SUMPRODUCT(('Hrs 2021'!$B$2:$B$500='Suivi quotidien'!A835)*('Hrs 2021'!$A$2:$A$500='Suivi quotidien'!G835)*('Hrs 2021'!$E$2:$E$500*1))=0,"-",SUMPRODUCT(('Hrs 2021'!$B$2:$B$500='Suivi quotidien'!A835)*('Hrs 2021'!$A$2:$A$500='Suivi quotidien'!G835)*('Hrs 2021'!$E$2:$E$500*1)))</f>
        <v>-</v>
      </c>
      <c r="U835" s="184" t="str">
        <f>IFERROR(O835/T835,"-")</f>
        <v>-</v>
      </c>
      <c r="V835" s="153" t="str" cm="1">
        <f t="array" ref="V835">IF(SUMPRODUCT(('Hrs 2021'!$B$2:$B$500='Suivi quotidien'!A835)*('Hrs 2021'!$A$2:$A$500='Suivi quotidien'!G835)*('Hrs 2021'!$E$2:$E$500*1))=0,"-",SUMPRODUCT(('Hrs 2021'!$B$2:$B$500='Suivi quotidien'!A835)*('Hrs 2021'!$A$2:$A$500='Suivi quotidien'!G835)*('Hrs 2021'!$F$2:$F$500*1)))</f>
        <v>-</v>
      </c>
      <c r="W835" s="184" t="str">
        <f>IFERROR(O835/V835,"-")</f>
        <v>-</v>
      </c>
      <c r="X835" s="180" t="str" cm="1">
        <f t="array" ref="X835">IF(SUMPRODUCT(('Hrs 2022'!$C$2:$C$500='Suivi quotidien'!A835)*('Hrs 2022'!$B$2:$B$500='Suivi quotidien'!G835)*('Hrs 2022'!$F$2:$F$500*1))=0,"-",SUMPRODUCT(('Hrs 2022'!$C$2:$C$500='Suivi quotidien'!A835)*('Hrs 2022'!$B$2:$B$500='Suivi quotidien'!G835)*('Hrs 2022'!$F$2:$F$500*1)))</f>
        <v>-</v>
      </c>
      <c r="Y835" s="184" t="str">
        <f>IFERROR(O835/X835,"-")</f>
        <v>-</v>
      </c>
      <c r="Z835" s="153" t="s">
        <v>109</v>
      </c>
      <c r="AA835" s="184" t="str">
        <f>IFERROR(O835/Z835,"-")</f>
        <v>-</v>
      </c>
      <c r="AB835" s="156" t="s">
        <v>109</v>
      </c>
      <c r="AC835" s="181" t="s">
        <v>334</v>
      </c>
    </row>
    <row r="836" spans="1:29" ht="30" x14ac:dyDescent="0.25">
      <c r="A836" s="185"/>
      <c r="B836" s="68"/>
      <c r="L836" s="76"/>
      <c r="O836" s="149" t="str">
        <f>IFERROR(IF(N836="","",(N836+(0.16*N836))),"-")</f>
        <v/>
      </c>
      <c r="P836" s="153" t="s">
        <v>109</v>
      </c>
      <c r="Q836" s="184" t="str">
        <f>IFERROR(N836/P836,"-")</f>
        <v>-</v>
      </c>
      <c r="R836" s="153" t="str" cm="1">
        <f t="array" ref="R836">IFERROR(IF(SUMPRODUCT(('Hrs 2021'!$I$2:$I$500='Suivi quotidien'!A836)*('Hrs 2021'!$H$2:$H$500='Suivi quotidien'!G836)*('Hrs 2021'!$J$2:$J$500*1))=0,"",SUMPRODUCT(('Hrs 2021'!$I$2:$I$500='Suivi quotidien'!A836)*('Hrs 2021'!$H$2:$H$500='Suivi quotidien'!G836)*('Hrs 2021'!$J$2:$J$500*1)))/60,"-")</f>
        <v>-</v>
      </c>
      <c r="S836" s="184" t="str">
        <f>IFERROR(N836/R836,"-")</f>
        <v>-</v>
      </c>
      <c r="T836" s="180" t="str" cm="1">
        <f t="array" ref="T836">IF(SUMPRODUCT(('Hrs 2021'!$B$2:$B$500='Suivi quotidien'!A836)*('Hrs 2021'!$A$2:$A$500='Suivi quotidien'!G836)*('Hrs 2021'!$E$2:$E$500*1))=0,"-",SUMPRODUCT(('Hrs 2021'!$B$2:$B$500='Suivi quotidien'!A836)*('Hrs 2021'!$A$2:$A$500='Suivi quotidien'!G836)*('Hrs 2021'!$E$2:$E$500*1)))</f>
        <v>-</v>
      </c>
      <c r="U836" s="184" t="str">
        <f>IFERROR(O836/T836,"-")</f>
        <v>-</v>
      </c>
      <c r="V836" s="153" t="str" cm="1">
        <f t="array" ref="V836">IF(SUMPRODUCT(('Hrs 2021'!$B$2:$B$500='Suivi quotidien'!A836)*('Hrs 2021'!$A$2:$A$500='Suivi quotidien'!G836)*('Hrs 2021'!$E$2:$E$500*1))=0,"-",SUMPRODUCT(('Hrs 2021'!$B$2:$B$500='Suivi quotidien'!A836)*('Hrs 2021'!$A$2:$A$500='Suivi quotidien'!G836)*('Hrs 2021'!$F$2:$F$500*1)))</f>
        <v>-</v>
      </c>
      <c r="W836" s="184" t="str">
        <f>IFERROR(O836/V836,"-")</f>
        <v>-</v>
      </c>
      <c r="X836" s="180" t="str" cm="1">
        <f t="array" ref="X836">IF(SUMPRODUCT(('Hrs 2022'!$C$2:$C$500='Suivi quotidien'!A836)*('Hrs 2022'!$B$2:$B$500='Suivi quotidien'!G836)*('Hrs 2022'!$F$2:$F$500*1))=0,"-",SUMPRODUCT(('Hrs 2022'!$C$2:$C$500='Suivi quotidien'!A836)*('Hrs 2022'!$B$2:$B$500='Suivi quotidien'!G836)*('Hrs 2022'!$F$2:$F$500*1)))</f>
        <v>-</v>
      </c>
      <c r="Y836" s="184" t="str">
        <f>IFERROR(O836/X836,"-")</f>
        <v>-</v>
      </c>
      <c r="Z836" s="153" t="s">
        <v>109</v>
      </c>
      <c r="AA836" s="184" t="str">
        <f>IFERROR(O836/Z836,"-")</f>
        <v>-</v>
      </c>
      <c r="AB836" s="156" t="s">
        <v>109</v>
      </c>
      <c r="AC836" s="181" t="s">
        <v>334</v>
      </c>
    </row>
    <row r="837" spans="1:29" ht="30" x14ac:dyDescent="0.25">
      <c r="A837" s="185"/>
      <c r="B837" s="68"/>
      <c r="L837" s="76"/>
      <c r="O837" s="149" t="str">
        <f>IFERROR(IF(N837="","",(N837+(0.16*N837))),"-")</f>
        <v/>
      </c>
      <c r="P837" s="153" t="s">
        <v>109</v>
      </c>
      <c r="Q837" s="184" t="str">
        <f>IFERROR(N837/P837,"-")</f>
        <v>-</v>
      </c>
      <c r="R837" s="153" t="str" cm="1">
        <f t="array" ref="R837">IFERROR(IF(SUMPRODUCT(('Hrs 2021'!$I$2:$I$500='Suivi quotidien'!A837)*('Hrs 2021'!$H$2:$H$500='Suivi quotidien'!G837)*('Hrs 2021'!$J$2:$J$500*1))=0,"",SUMPRODUCT(('Hrs 2021'!$I$2:$I$500='Suivi quotidien'!A837)*('Hrs 2021'!$H$2:$H$500='Suivi quotidien'!G837)*('Hrs 2021'!$J$2:$J$500*1)))/60,"-")</f>
        <v>-</v>
      </c>
      <c r="S837" s="184" t="str">
        <f>IFERROR(N837/R837,"-")</f>
        <v>-</v>
      </c>
      <c r="T837" s="180" t="str" cm="1">
        <f t="array" ref="T837">IF(SUMPRODUCT(('Hrs 2021'!$B$2:$B$500='Suivi quotidien'!A837)*('Hrs 2021'!$A$2:$A$500='Suivi quotidien'!G837)*('Hrs 2021'!$E$2:$E$500*1))=0,"-",SUMPRODUCT(('Hrs 2021'!$B$2:$B$500='Suivi quotidien'!A837)*('Hrs 2021'!$A$2:$A$500='Suivi quotidien'!G837)*('Hrs 2021'!$E$2:$E$500*1)))</f>
        <v>-</v>
      </c>
      <c r="U837" s="184" t="str">
        <f>IFERROR(O837/T837,"-")</f>
        <v>-</v>
      </c>
      <c r="V837" s="153" t="str" cm="1">
        <f t="array" ref="V837">IF(SUMPRODUCT(('Hrs 2021'!$B$2:$B$500='Suivi quotidien'!A837)*('Hrs 2021'!$A$2:$A$500='Suivi quotidien'!G837)*('Hrs 2021'!$E$2:$E$500*1))=0,"-",SUMPRODUCT(('Hrs 2021'!$B$2:$B$500='Suivi quotidien'!A837)*('Hrs 2021'!$A$2:$A$500='Suivi quotidien'!G837)*('Hrs 2021'!$F$2:$F$500*1)))</f>
        <v>-</v>
      </c>
      <c r="W837" s="184" t="str">
        <f>IFERROR(O837/V837,"-")</f>
        <v>-</v>
      </c>
      <c r="X837" s="180" t="str" cm="1">
        <f t="array" ref="X837">IF(SUMPRODUCT(('Hrs 2022'!$C$2:$C$500='Suivi quotidien'!A837)*('Hrs 2022'!$B$2:$B$500='Suivi quotidien'!G837)*('Hrs 2022'!$F$2:$F$500*1))=0,"-",SUMPRODUCT(('Hrs 2022'!$C$2:$C$500='Suivi quotidien'!A837)*('Hrs 2022'!$B$2:$B$500='Suivi quotidien'!G837)*('Hrs 2022'!$F$2:$F$500*1)))</f>
        <v>-</v>
      </c>
      <c r="Y837" s="184" t="str">
        <f>IFERROR(O837/X837,"-")</f>
        <v>-</v>
      </c>
      <c r="Z837" s="153" t="s">
        <v>109</v>
      </c>
      <c r="AA837" s="184" t="str">
        <f>IFERROR(O837/Z837,"-")</f>
        <v>-</v>
      </c>
      <c r="AB837" s="156" t="s">
        <v>109</v>
      </c>
      <c r="AC837" s="181" t="s">
        <v>334</v>
      </c>
    </row>
    <row r="838" spans="1:29" ht="30" x14ac:dyDescent="0.25">
      <c r="A838" s="185"/>
      <c r="B838" s="68"/>
      <c r="L838" s="76"/>
      <c r="O838" s="149" t="str">
        <f>IFERROR(IF(N838="","",(N838+(0.16*N838))),"-")</f>
        <v/>
      </c>
      <c r="P838" s="153" t="s">
        <v>109</v>
      </c>
      <c r="Q838" s="184" t="str">
        <f>IFERROR(N838/P838,"-")</f>
        <v>-</v>
      </c>
      <c r="R838" s="153" t="str" cm="1">
        <f t="array" ref="R838">IFERROR(IF(SUMPRODUCT(('Hrs 2021'!$I$2:$I$500='Suivi quotidien'!A838)*('Hrs 2021'!$H$2:$H$500='Suivi quotidien'!G838)*('Hrs 2021'!$J$2:$J$500*1))=0,"",SUMPRODUCT(('Hrs 2021'!$I$2:$I$500='Suivi quotidien'!A838)*('Hrs 2021'!$H$2:$H$500='Suivi quotidien'!G838)*('Hrs 2021'!$J$2:$J$500*1)))/60,"-")</f>
        <v>-</v>
      </c>
      <c r="S838" s="184" t="str">
        <f>IFERROR(N838/R838,"-")</f>
        <v>-</v>
      </c>
      <c r="T838" s="180" t="str" cm="1">
        <f t="array" ref="T838">IF(SUMPRODUCT(('Hrs 2021'!$B$2:$B$500='Suivi quotidien'!A838)*('Hrs 2021'!$A$2:$A$500='Suivi quotidien'!G838)*('Hrs 2021'!$E$2:$E$500*1))=0,"-",SUMPRODUCT(('Hrs 2021'!$B$2:$B$500='Suivi quotidien'!A838)*('Hrs 2021'!$A$2:$A$500='Suivi quotidien'!G838)*('Hrs 2021'!$E$2:$E$500*1)))</f>
        <v>-</v>
      </c>
      <c r="U838" s="184" t="str">
        <f>IFERROR(O838/T838,"-")</f>
        <v>-</v>
      </c>
      <c r="V838" s="153" t="str" cm="1">
        <f t="array" ref="V838">IF(SUMPRODUCT(('Hrs 2021'!$B$2:$B$500='Suivi quotidien'!A838)*('Hrs 2021'!$A$2:$A$500='Suivi quotidien'!G838)*('Hrs 2021'!$E$2:$E$500*1))=0,"-",SUMPRODUCT(('Hrs 2021'!$B$2:$B$500='Suivi quotidien'!A838)*('Hrs 2021'!$A$2:$A$500='Suivi quotidien'!G838)*('Hrs 2021'!$F$2:$F$500*1)))</f>
        <v>-</v>
      </c>
      <c r="W838" s="184" t="str">
        <f>IFERROR(O838/V838,"-")</f>
        <v>-</v>
      </c>
      <c r="X838" s="180" t="str" cm="1">
        <f t="array" ref="X838">IF(SUMPRODUCT(('Hrs 2022'!$C$2:$C$500='Suivi quotidien'!A838)*('Hrs 2022'!$B$2:$B$500='Suivi quotidien'!G838)*('Hrs 2022'!$F$2:$F$500*1))=0,"-",SUMPRODUCT(('Hrs 2022'!$C$2:$C$500='Suivi quotidien'!A838)*('Hrs 2022'!$B$2:$B$500='Suivi quotidien'!G838)*('Hrs 2022'!$F$2:$F$500*1)))</f>
        <v>-</v>
      </c>
      <c r="Y838" s="184" t="str">
        <f>IFERROR(O838/X838,"-")</f>
        <v>-</v>
      </c>
      <c r="Z838" s="153" t="s">
        <v>109</v>
      </c>
      <c r="AA838" s="184" t="str">
        <f>IFERROR(O838/Z838,"-")</f>
        <v>-</v>
      </c>
      <c r="AB838" s="156" t="s">
        <v>109</v>
      </c>
      <c r="AC838" s="181" t="s">
        <v>334</v>
      </c>
    </row>
    <row r="839" spans="1:29" ht="30" x14ac:dyDescent="0.25">
      <c r="A839" s="185"/>
      <c r="B839" s="68"/>
      <c r="L839" s="76"/>
      <c r="O839" s="149" t="str">
        <f>IFERROR(IF(N839="","",(N839+(0.16*N839))),"-")</f>
        <v/>
      </c>
      <c r="P839" s="153" t="s">
        <v>109</v>
      </c>
      <c r="Q839" s="184" t="str">
        <f>IFERROR(N839/P839,"-")</f>
        <v>-</v>
      </c>
      <c r="R839" s="153" t="str" cm="1">
        <f t="array" ref="R839">IFERROR(IF(SUMPRODUCT(('Hrs 2021'!$I$2:$I$500='Suivi quotidien'!A839)*('Hrs 2021'!$H$2:$H$500='Suivi quotidien'!G839)*('Hrs 2021'!$J$2:$J$500*1))=0,"",SUMPRODUCT(('Hrs 2021'!$I$2:$I$500='Suivi quotidien'!A839)*('Hrs 2021'!$H$2:$H$500='Suivi quotidien'!G839)*('Hrs 2021'!$J$2:$J$500*1)))/60,"-")</f>
        <v>-</v>
      </c>
      <c r="S839" s="184" t="str">
        <f>IFERROR(N839/R839,"-")</f>
        <v>-</v>
      </c>
      <c r="T839" s="180" t="str" cm="1">
        <f t="array" ref="T839">IF(SUMPRODUCT(('Hrs 2021'!$B$2:$B$500='Suivi quotidien'!A839)*('Hrs 2021'!$A$2:$A$500='Suivi quotidien'!G839)*('Hrs 2021'!$E$2:$E$500*1))=0,"-",SUMPRODUCT(('Hrs 2021'!$B$2:$B$500='Suivi quotidien'!A839)*('Hrs 2021'!$A$2:$A$500='Suivi quotidien'!G839)*('Hrs 2021'!$E$2:$E$500*1)))</f>
        <v>-</v>
      </c>
      <c r="U839" s="184" t="str">
        <f>IFERROR(O839/T839,"-")</f>
        <v>-</v>
      </c>
      <c r="V839" s="153" t="str" cm="1">
        <f t="array" ref="V839">IF(SUMPRODUCT(('Hrs 2021'!$B$2:$B$500='Suivi quotidien'!A839)*('Hrs 2021'!$A$2:$A$500='Suivi quotidien'!G839)*('Hrs 2021'!$E$2:$E$500*1))=0,"-",SUMPRODUCT(('Hrs 2021'!$B$2:$B$500='Suivi quotidien'!A839)*('Hrs 2021'!$A$2:$A$500='Suivi quotidien'!G839)*('Hrs 2021'!$F$2:$F$500*1)))</f>
        <v>-</v>
      </c>
      <c r="W839" s="184" t="str">
        <f>IFERROR(O839/V839,"-")</f>
        <v>-</v>
      </c>
      <c r="X839" s="180" t="str" cm="1">
        <f t="array" ref="X839">IF(SUMPRODUCT(('Hrs 2022'!$C$2:$C$500='Suivi quotidien'!A839)*('Hrs 2022'!$B$2:$B$500='Suivi quotidien'!G839)*('Hrs 2022'!$F$2:$F$500*1))=0,"-",SUMPRODUCT(('Hrs 2022'!$C$2:$C$500='Suivi quotidien'!A839)*('Hrs 2022'!$B$2:$B$500='Suivi quotidien'!G839)*('Hrs 2022'!$F$2:$F$500*1)))</f>
        <v>-</v>
      </c>
      <c r="Y839" s="184" t="str">
        <f>IFERROR(O839/X839,"-")</f>
        <v>-</v>
      </c>
      <c r="Z839" s="153" t="s">
        <v>109</v>
      </c>
      <c r="AA839" s="184" t="str">
        <f>IFERROR(O839/Z839,"-")</f>
        <v>-</v>
      </c>
      <c r="AB839" s="156" t="s">
        <v>109</v>
      </c>
      <c r="AC839" s="181" t="s">
        <v>334</v>
      </c>
    </row>
    <row r="840" spans="1:29" ht="30" x14ac:dyDescent="0.25">
      <c r="A840" s="185"/>
      <c r="B840" s="68"/>
      <c r="L840" s="76"/>
      <c r="O840" s="149" t="str">
        <f>IFERROR(IF(N840="","",(N840+(0.16*N840))),"-")</f>
        <v/>
      </c>
      <c r="P840" s="153" t="s">
        <v>109</v>
      </c>
      <c r="Q840" s="184" t="str">
        <f>IFERROR(N840/P840,"-")</f>
        <v>-</v>
      </c>
      <c r="R840" s="153" t="str" cm="1">
        <f t="array" ref="R840">IFERROR(IF(SUMPRODUCT(('Hrs 2021'!$I$2:$I$500='Suivi quotidien'!A840)*('Hrs 2021'!$H$2:$H$500='Suivi quotidien'!G840)*('Hrs 2021'!$J$2:$J$500*1))=0,"",SUMPRODUCT(('Hrs 2021'!$I$2:$I$500='Suivi quotidien'!A840)*('Hrs 2021'!$H$2:$H$500='Suivi quotidien'!G840)*('Hrs 2021'!$J$2:$J$500*1)))/60,"-")</f>
        <v>-</v>
      </c>
      <c r="S840" s="184" t="str">
        <f>IFERROR(N840/R840,"-")</f>
        <v>-</v>
      </c>
      <c r="T840" s="180" t="str" cm="1">
        <f t="array" ref="T840">IF(SUMPRODUCT(('Hrs 2021'!$B$2:$B$500='Suivi quotidien'!A840)*('Hrs 2021'!$A$2:$A$500='Suivi quotidien'!G840)*('Hrs 2021'!$E$2:$E$500*1))=0,"-",SUMPRODUCT(('Hrs 2021'!$B$2:$B$500='Suivi quotidien'!A840)*('Hrs 2021'!$A$2:$A$500='Suivi quotidien'!G840)*('Hrs 2021'!$E$2:$E$500*1)))</f>
        <v>-</v>
      </c>
      <c r="U840" s="184" t="str">
        <f>IFERROR(O840/T840,"-")</f>
        <v>-</v>
      </c>
      <c r="V840" s="153" t="str" cm="1">
        <f t="array" ref="V840">IF(SUMPRODUCT(('Hrs 2021'!$B$2:$B$500='Suivi quotidien'!A840)*('Hrs 2021'!$A$2:$A$500='Suivi quotidien'!G840)*('Hrs 2021'!$E$2:$E$500*1))=0,"-",SUMPRODUCT(('Hrs 2021'!$B$2:$B$500='Suivi quotidien'!A840)*('Hrs 2021'!$A$2:$A$500='Suivi quotidien'!G840)*('Hrs 2021'!$F$2:$F$500*1)))</f>
        <v>-</v>
      </c>
      <c r="W840" s="184" t="str">
        <f>IFERROR(O840/V840,"-")</f>
        <v>-</v>
      </c>
      <c r="X840" s="180" t="str" cm="1">
        <f t="array" ref="X840">IF(SUMPRODUCT(('Hrs 2022'!$C$2:$C$500='Suivi quotidien'!A840)*('Hrs 2022'!$B$2:$B$500='Suivi quotidien'!G840)*('Hrs 2022'!$F$2:$F$500*1))=0,"-",SUMPRODUCT(('Hrs 2022'!$C$2:$C$500='Suivi quotidien'!A840)*('Hrs 2022'!$B$2:$B$500='Suivi quotidien'!G840)*('Hrs 2022'!$F$2:$F$500*1)))</f>
        <v>-</v>
      </c>
      <c r="Y840" s="184" t="str">
        <f>IFERROR(O840/X840,"-")</f>
        <v>-</v>
      </c>
      <c r="Z840" s="153" t="s">
        <v>109</v>
      </c>
      <c r="AA840" s="184" t="str">
        <f>IFERROR(O840/Z840,"-")</f>
        <v>-</v>
      </c>
      <c r="AB840" s="156" t="s">
        <v>109</v>
      </c>
      <c r="AC840" s="181" t="s">
        <v>334</v>
      </c>
    </row>
    <row r="841" spans="1:29" ht="30" x14ac:dyDescent="0.25">
      <c r="A841" s="185"/>
      <c r="B841" s="68"/>
      <c r="L841" s="76"/>
      <c r="O841" s="149" t="str">
        <f>IFERROR(IF(N841="","",(N841+(0.16*N841))),"-")</f>
        <v/>
      </c>
      <c r="P841" s="153" t="s">
        <v>109</v>
      </c>
      <c r="Q841" s="184" t="str">
        <f>IFERROR(N841/P841,"-")</f>
        <v>-</v>
      </c>
      <c r="R841" s="153" t="str" cm="1">
        <f t="array" ref="R841">IFERROR(IF(SUMPRODUCT(('Hrs 2021'!$I$2:$I$500='Suivi quotidien'!A841)*('Hrs 2021'!$H$2:$H$500='Suivi quotidien'!G841)*('Hrs 2021'!$J$2:$J$500*1))=0,"",SUMPRODUCT(('Hrs 2021'!$I$2:$I$500='Suivi quotidien'!A841)*('Hrs 2021'!$H$2:$H$500='Suivi quotidien'!G841)*('Hrs 2021'!$J$2:$J$500*1)))/60,"-")</f>
        <v>-</v>
      </c>
      <c r="S841" s="184" t="str">
        <f>IFERROR(N841/R841,"-")</f>
        <v>-</v>
      </c>
      <c r="T841" s="180" t="str" cm="1">
        <f t="array" ref="T841">IF(SUMPRODUCT(('Hrs 2021'!$B$2:$B$500='Suivi quotidien'!A841)*('Hrs 2021'!$A$2:$A$500='Suivi quotidien'!G841)*('Hrs 2021'!$E$2:$E$500*1))=0,"-",SUMPRODUCT(('Hrs 2021'!$B$2:$B$500='Suivi quotidien'!A841)*('Hrs 2021'!$A$2:$A$500='Suivi quotidien'!G841)*('Hrs 2021'!$E$2:$E$500*1)))</f>
        <v>-</v>
      </c>
      <c r="U841" s="184" t="str">
        <f>IFERROR(O841/T841,"-")</f>
        <v>-</v>
      </c>
      <c r="V841" s="153" t="str" cm="1">
        <f t="array" ref="V841">IF(SUMPRODUCT(('Hrs 2021'!$B$2:$B$500='Suivi quotidien'!A841)*('Hrs 2021'!$A$2:$A$500='Suivi quotidien'!G841)*('Hrs 2021'!$E$2:$E$500*1))=0,"-",SUMPRODUCT(('Hrs 2021'!$B$2:$B$500='Suivi quotidien'!A841)*('Hrs 2021'!$A$2:$A$500='Suivi quotidien'!G841)*('Hrs 2021'!$F$2:$F$500*1)))</f>
        <v>-</v>
      </c>
      <c r="W841" s="184" t="str">
        <f>IFERROR(O841/V841,"-")</f>
        <v>-</v>
      </c>
      <c r="X841" s="180" t="str" cm="1">
        <f t="array" ref="X841">IF(SUMPRODUCT(('Hrs 2022'!$C$2:$C$500='Suivi quotidien'!A841)*('Hrs 2022'!$B$2:$B$500='Suivi quotidien'!G841)*('Hrs 2022'!$F$2:$F$500*1))=0,"-",SUMPRODUCT(('Hrs 2022'!$C$2:$C$500='Suivi quotidien'!A841)*('Hrs 2022'!$B$2:$B$500='Suivi quotidien'!G841)*('Hrs 2022'!$F$2:$F$500*1)))</f>
        <v>-</v>
      </c>
      <c r="Y841" s="184" t="str">
        <f>IFERROR(O841/X841,"-")</f>
        <v>-</v>
      </c>
      <c r="Z841" s="153" t="s">
        <v>109</v>
      </c>
      <c r="AA841" s="184" t="str">
        <f>IFERROR(O841/Z841,"-")</f>
        <v>-</v>
      </c>
      <c r="AB841" s="156" t="s">
        <v>109</v>
      </c>
      <c r="AC841" s="181" t="s">
        <v>334</v>
      </c>
    </row>
    <row r="842" spans="1:29" ht="30" x14ac:dyDescent="0.25">
      <c r="A842" s="185"/>
      <c r="B842" s="68"/>
      <c r="L842" s="76"/>
      <c r="O842" s="149" t="str">
        <f>IFERROR(IF(N842="","",(N842+(0.16*N842))),"-")</f>
        <v/>
      </c>
      <c r="P842" s="153" t="s">
        <v>109</v>
      </c>
      <c r="Q842" s="184" t="str">
        <f>IFERROR(N842/P842,"-")</f>
        <v>-</v>
      </c>
      <c r="R842" s="153" t="str" cm="1">
        <f t="array" ref="R842">IFERROR(IF(SUMPRODUCT(('Hrs 2021'!$I$2:$I$500='Suivi quotidien'!A842)*('Hrs 2021'!$H$2:$H$500='Suivi quotidien'!G842)*('Hrs 2021'!$J$2:$J$500*1))=0,"",SUMPRODUCT(('Hrs 2021'!$I$2:$I$500='Suivi quotidien'!A842)*('Hrs 2021'!$H$2:$H$500='Suivi quotidien'!G842)*('Hrs 2021'!$J$2:$J$500*1)))/60,"-")</f>
        <v>-</v>
      </c>
      <c r="S842" s="184" t="str">
        <f>IFERROR(N842/R842,"-")</f>
        <v>-</v>
      </c>
      <c r="T842" s="180" t="str" cm="1">
        <f t="array" ref="T842">IF(SUMPRODUCT(('Hrs 2021'!$B$2:$B$500='Suivi quotidien'!A842)*('Hrs 2021'!$A$2:$A$500='Suivi quotidien'!G842)*('Hrs 2021'!$E$2:$E$500*1))=0,"-",SUMPRODUCT(('Hrs 2021'!$B$2:$B$500='Suivi quotidien'!A842)*('Hrs 2021'!$A$2:$A$500='Suivi quotidien'!G842)*('Hrs 2021'!$E$2:$E$500*1)))</f>
        <v>-</v>
      </c>
      <c r="U842" s="184" t="str">
        <f>IFERROR(O842/T842,"-")</f>
        <v>-</v>
      </c>
      <c r="V842" s="153" t="str" cm="1">
        <f t="array" ref="V842">IF(SUMPRODUCT(('Hrs 2021'!$B$2:$B$500='Suivi quotidien'!A842)*('Hrs 2021'!$A$2:$A$500='Suivi quotidien'!G842)*('Hrs 2021'!$E$2:$E$500*1))=0,"-",SUMPRODUCT(('Hrs 2021'!$B$2:$B$500='Suivi quotidien'!A842)*('Hrs 2021'!$A$2:$A$500='Suivi quotidien'!G842)*('Hrs 2021'!$F$2:$F$500*1)))</f>
        <v>-</v>
      </c>
      <c r="W842" s="184" t="str">
        <f>IFERROR(O842/V842,"-")</f>
        <v>-</v>
      </c>
      <c r="X842" s="180" t="str" cm="1">
        <f t="array" ref="X842">IF(SUMPRODUCT(('Hrs 2022'!$C$2:$C$500='Suivi quotidien'!A842)*('Hrs 2022'!$B$2:$B$500='Suivi quotidien'!G842)*('Hrs 2022'!$F$2:$F$500*1))=0,"-",SUMPRODUCT(('Hrs 2022'!$C$2:$C$500='Suivi quotidien'!A842)*('Hrs 2022'!$B$2:$B$500='Suivi quotidien'!G842)*('Hrs 2022'!$F$2:$F$500*1)))</f>
        <v>-</v>
      </c>
      <c r="Y842" s="184" t="str">
        <f>IFERROR(O842/X842,"-")</f>
        <v>-</v>
      </c>
      <c r="Z842" s="153" t="s">
        <v>109</v>
      </c>
      <c r="AA842" s="184" t="str">
        <f>IFERROR(O842/Z842,"-")</f>
        <v>-</v>
      </c>
      <c r="AB842" s="156" t="s">
        <v>109</v>
      </c>
      <c r="AC842" s="181" t="s">
        <v>334</v>
      </c>
    </row>
    <row r="843" spans="1:29" ht="30" x14ac:dyDescent="0.25">
      <c r="A843" s="185"/>
      <c r="B843" s="68"/>
      <c r="L843" s="76"/>
      <c r="O843" s="149" t="str">
        <f>IFERROR(IF(N843="","",(N843+(0.16*N843))),"-")</f>
        <v/>
      </c>
      <c r="P843" s="153" t="s">
        <v>109</v>
      </c>
      <c r="Q843" s="184" t="str">
        <f>IFERROR(N843/P843,"-")</f>
        <v>-</v>
      </c>
      <c r="R843" s="153" t="str" cm="1">
        <f t="array" ref="R843">IFERROR(IF(SUMPRODUCT(('Hrs 2021'!$I$2:$I$500='Suivi quotidien'!A843)*('Hrs 2021'!$H$2:$H$500='Suivi quotidien'!G843)*('Hrs 2021'!$J$2:$J$500*1))=0,"",SUMPRODUCT(('Hrs 2021'!$I$2:$I$500='Suivi quotidien'!A843)*('Hrs 2021'!$H$2:$H$500='Suivi quotidien'!G843)*('Hrs 2021'!$J$2:$J$500*1)))/60,"-")</f>
        <v>-</v>
      </c>
      <c r="S843" s="184" t="str">
        <f>IFERROR(N843/R843,"-")</f>
        <v>-</v>
      </c>
      <c r="T843" s="180" t="str" cm="1">
        <f t="array" ref="T843">IF(SUMPRODUCT(('Hrs 2021'!$B$2:$B$500='Suivi quotidien'!A843)*('Hrs 2021'!$A$2:$A$500='Suivi quotidien'!G843)*('Hrs 2021'!$E$2:$E$500*1))=0,"-",SUMPRODUCT(('Hrs 2021'!$B$2:$B$500='Suivi quotidien'!A843)*('Hrs 2021'!$A$2:$A$500='Suivi quotidien'!G843)*('Hrs 2021'!$E$2:$E$500*1)))</f>
        <v>-</v>
      </c>
      <c r="U843" s="184" t="str">
        <f>IFERROR(O843/T843,"-")</f>
        <v>-</v>
      </c>
      <c r="V843" s="153" t="str" cm="1">
        <f t="array" ref="V843">IF(SUMPRODUCT(('Hrs 2021'!$B$2:$B$500='Suivi quotidien'!A843)*('Hrs 2021'!$A$2:$A$500='Suivi quotidien'!G843)*('Hrs 2021'!$E$2:$E$500*1))=0,"-",SUMPRODUCT(('Hrs 2021'!$B$2:$B$500='Suivi quotidien'!A843)*('Hrs 2021'!$A$2:$A$500='Suivi quotidien'!G843)*('Hrs 2021'!$F$2:$F$500*1)))</f>
        <v>-</v>
      </c>
      <c r="W843" s="184" t="str">
        <f>IFERROR(O843/V843,"-")</f>
        <v>-</v>
      </c>
      <c r="X843" s="180" t="str" cm="1">
        <f t="array" ref="X843">IF(SUMPRODUCT(('Hrs 2022'!$C$2:$C$500='Suivi quotidien'!A843)*('Hrs 2022'!$B$2:$B$500='Suivi quotidien'!G843)*('Hrs 2022'!$F$2:$F$500*1))=0,"-",SUMPRODUCT(('Hrs 2022'!$C$2:$C$500='Suivi quotidien'!A843)*('Hrs 2022'!$B$2:$B$500='Suivi quotidien'!G843)*('Hrs 2022'!$F$2:$F$500*1)))</f>
        <v>-</v>
      </c>
      <c r="Y843" s="184" t="str">
        <f>IFERROR(O843/X843,"-")</f>
        <v>-</v>
      </c>
      <c r="Z843" s="153" t="s">
        <v>109</v>
      </c>
      <c r="AA843" s="184" t="str">
        <f>IFERROR(O843/Z843,"-")</f>
        <v>-</v>
      </c>
      <c r="AB843" s="156" t="s">
        <v>109</v>
      </c>
      <c r="AC843" s="181" t="s">
        <v>334</v>
      </c>
    </row>
    <row r="844" spans="1:29" ht="30" x14ac:dyDescent="0.25">
      <c r="A844" s="185"/>
      <c r="B844" s="68"/>
      <c r="L844" s="76"/>
      <c r="O844" s="149" t="str">
        <f>IFERROR(IF(N844="","",(N844+(0.16*N844))),"-")</f>
        <v/>
      </c>
      <c r="P844" s="153" t="s">
        <v>109</v>
      </c>
      <c r="Q844" s="184" t="str">
        <f>IFERROR(N844/P844,"-")</f>
        <v>-</v>
      </c>
      <c r="R844" s="153" t="str" cm="1">
        <f t="array" ref="R844">IFERROR(IF(SUMPRODUCT(('Hrs 2021'!$I$2:$I$500='Suivi quotidien'!A844)*('Hrs 2021'!$H$2:$H$500='Suivi quotidien'!G844)*('Hrs 2021'!$J$2:$J$500*1))=0,"",SUMPRODUCT(('Hrs 2021'!$I$2:$I$500='Suivi quotidien'!A844)*('Hrs 2021'!$H$2:$H$500='Suivi quotidien'!G844)*('Hrs 2021'!$J$2:$J$500*1)))/60,"-")</f>
        <v>-</v>
      </c>
      <c r="S844" s="184" t="str">
        <f>IFERROR(N844/R844,"-")</f>
        <v>-</v>
      </c>
      <c r="T844" s="180" t="str" cm="1">
        <f t="array" ref="T844">IF(SUMPRODUCT(('Hrs 2021'!$B$2:$B$500='Suivi quotidien'!A844)*('Hrs 2021'!$A$2:$A$500='Suivi quotidien'!G844)*('Hrs 2021'!$E$2:$E$500*1))=0,"-",SUMPRODUCT(('Hrs 2021'!$B$2:$B$500='Suivi quotidien'!A844)*('Hrs 2021'!$A$2:$A$500='Suivi quotidien'!G844)*('Hrs 2021'!$E$2:$E$500*1)))</f>
        <v>-</v>
      </c>
      <c r="U844" s="184" t="str">
        <f>IFERROR(O844/T844,"-")</f>
        <v>-</v>
      </c>
      <c r="V844" s="153" t="str" cm="1">
        <f t="array" ref="V844">IF(SUMPRODUCT(('Hrs 2021'!$B$2:$B$500='Suivi quotidien'!A844)*('Hrs 2021'!$A$2:$A$500='Suivi quotidien'!G844)*('Hrs 2021'!$E$2:$E$500*1))=0,"-",SUMPRODUCT(('Hrs 2021'!$B$2:$B$500='Suivi quotidien'!A844)*('Hrs 2021'!$A$2:$A$500='Suivi quotidien'!G844)*('Hrs 2021'!$F$2:$F$500*1)))</f>
        <v>-</v>
      </c>
      <c r="W844" s="184" t="str">
        <f>IFERROR(O844/V844,"-")</f>
        <v>-</v>
      </c>
      <c r="X844" s="180" t="str" cm="1">
        <f t="array" ref="X844">IF(SUMPRODUCT(('Hrs 2022'!$C$2:$C$500='Suivi quotidien'!A844)*('Hrs 2022'!$B$2:$B$500='Suivi quotidien'!G844)*('Hrs 2022'!$F$2:$F$500*1))=0,"-",SUMPRODUCT(('Hrs 2022'!$C$2:$C$500='Suivi quotidien'!A844)*('Hrs 2022'!$B$2:$B$500='Suivi quotidien'!G844)*('Hrs 2022'!$F$2:$F$500*1)))</f>
        <v>-</v>
      </c>
      <c r="Y844" s="184" t="str">
        <f>IFERROR(O844/X844,"-")</f>
        <v>-</v>
      </c>
      <c r="Z844" s="153" t="s">
        <v>109</v>
      </c>
      <c r="AA844" s="184" t="str">
        <f>IFERROR(O844/Z844,"-")</f>
        <v>-</v>
      </c>
      <c r="AB844" s="156" t="s">
        <v>109</v>
      </c>
      <c r="AC844" s="181" t="s">
        <v>334</v>
      </c>
    </row>
    <row r="845" spans="1:29" ht="30" x14ac:dyDescent="0.25">
      <c r="A845" s="185"/>
      <c r="B845" s="68"/>
      <c r="L845" s="76"/>
      <c r="O845" s="149" t="str">
        <f>IFERROR(IF(N845="","",(N845+(0.16*N845))),"-")</f>
        <v/>
      </c>
      <c r="P845" s="153" t="s">
        <v>109</v>
      </c>
      <c r="Q845" s="184" t="str">
        <f>IFERROR(N845/P845,"-")</f>
        <v>-</v>
      </c>
      <c r="R845" s="153" t="str" cm="1">
        <f t="array" ref="R845">IFERROR(IF(SUMPRODUCT(('Hrs 2021'!$I$2:$I$500='Suivi quotidien'!A845)*('Hrs 2021'!$H$2:$H$500='Suivi quotidien'!G845)*('Hrs 2021'!$J$2:$J$500*1))=0,"",SUMPRODUCT(('Hrs 2021'!$I$2:$I$500='Suivi quotidien'!A845)*('Hrs 2021'!$H$2:$H$500='Suivi quotidien'!G845)*('Hrs 2021'!$J$2:$J$500*1)))/60,"-")</f>
        <v>-</v>
      </c>
      <c r="S845" s="184" t="str">
        <f>IFERROR(N845/R845,"-")</f>
        <v>-</v>
      </c>
      <c r="T845" s="180" t="str" cm="1">
        <f t="array" ref="T845">IF(SUMPRODUCT(('Hrs 2021'!$B$2:$B$500='Suivi quotidien'!A845)*('Hrs 2021'!$A$2:$A$500='Suivi quotidien'!G845)*('Hrs 2021'!$E$2:$E$500*1))=0,"-",SUMPRODUCT(('Hrs 2021'!$B$2:$B$500='Suivi quotidien'!A845)*('Hrs 2021'!$A$2:$A$500='Suivi quotidien'!G845)*('Hrs 2021'!$E$2:$E$500*1)))</f>
        <v>-</v>
      </c>
      <c r="U845" s="184" t="str">
        <f>IFERROR(O845/T845,"-")</f>
        <v>-</v>
      </c>
      <c r="V845" s="153" t="str" cm="1">
        <f t="array" ref="V845">IF(SUMPRODUCT(('Hrs 2021'!$B$2:$B$500='Suivi quotidien'!A845)*('Hrs 2021'!$A$2:$A$500='Suivi quotidien'!G845)*('Hrs 2021'!$E$2:$E$500*1))=0,"-",SUMPRODUCT(('Hrs 2021'!$B$2:$B$500='Suivi quotidien'!A845)*('Hrs 2021'!$A$2:$A$500='Suivi quotidien'!G845)*('Hrs 2021'!$F$2:$F$500*1)))</f>
        <v>-</v>
      </c>
      <c r="W845" s="184" t="str">
        <f>IFERROR(O845/V845,"-")</f>
        <v>-</v>
      </c>
      <c r="X845" s="180" t="str" cm="1">
        <f t="array" ref="X845">IF(SUMPRODUCT(('Hrs 2022'!$C$2:$C$500='Suivi quotidien'!A845)*('Hrs 2022'!$B$2:$B$500='Suivi quotidien'!G845)*('Hrs 2022'!$F$2:$F$500*1))=0,"-",SUMPRODUCT(('Hrs 2022'!$C$2:$C$500='Suivi quotidien'!A845)*('Hrs 2022'!$B$2:$B$500='Suivi quotidien'!G845)*('Hrs 2022'!$F$2:$F$500*1)))</f>
        <v>-</v>
      </c>
      <c r="Y845" s="184" t="str">
        <f>IFERROR(O845/X845,"-")</f>
        <v>-</v>
      </c>
      <c r="Z845" s="153" t="s">
        <v>109</v>
      </c>
      <c r="AA845" s="184" t="str">
        <f>IFERROR(O845/Z845,"-")</f>
        <v>-</v>
      </c>
      <c r="AB845" s="156" t="s">
        <v>109</v>
      </c>
      <c r="AC845" s="181" t="s">
        <v>334</v>
      </c>
    </row>
    <row r="846" spans="1:29" ht="30" x14ac:dyDescent="0.25">
      <c r="A846" s="185"/>
      <c r="B846" s="68"/>
      <c r="L846" s="76"/>
      <c r="O846" s="149" t="str">
        <f>IFERROR(IF(N846="","",(N846+(0.16*N846))),"-")</f>
        <v/>
      </c>
      <c r="P846" s="153" t="s">
        <v>109</v>
      </c>
      <c r="Q846" s="184" t="str">
        <f>IFERROR(N846/P846,"-")</f>
        <v>-</v>
      </c>
      <c r="R846" s="153" t="str" cm="1">
        <f t="array" ref="R846">IFERROR(IF(SUMPRODUCT(('Hrs 2021'!$I$2:$I$500='Suivi quotidien'!A846)*('Hrs 2021'!$H$2:$H$500='Suivi quotidien'!G846)*('Hrs 2021'!$J$2:$J$500*1))=0,"",SUMPRODUCT(('Hrs 2021'!$I$2:$I$500='Suivi quotidien'!A846)*('Hrs 2021'!$H$2:$H$500='Suivi quotidien'!G846)*('Hrs 2021'!$J$2:$J$500*1)))/60,"-")</f>
        <v>-</v>
      </c>
      <c r="S846" s="184" t="str">
        <f>IFERROR(N846/R846,"-")</f>
        <v>-</v>
      </c>
      <c r="T846" s="180" t="str" cm="1">
        <f t="array" ref="T846">IF(SUMPRODUCT(('Hrs 2021'!$B$2:$B$500='Suivi quotidien'!A846)*('Hrs 2021'!$A$2:$A$500='Suivi quotidien'!G846)*('Hrs 2021'!$E$2:$E$500*1))=0,"-",SUMPRODUCT(('Hrs 2021'!$B$2:$B$500='Suivi quotidien'!A846)*('Hrs 2021'!$A$2:$A$500='Suivi quotidien'!G846)*('Hrs 2021'!$E$2:$E$500*1)))</f>
        <v>-</v>
      </c>
      <c r="U846" s="184" t="str">
        <f>IFERROR(O846/T846,"-")</f>
        <v>-</v>
      </c>
      <c r="V846" s="153" t="str" cm="1">
        <f t="array" ref="V846">IF(SUMPRODUCT(('Hrs 2021'!$B$2:$B$500='Suivi quotidien'!A846)*('Hrs 2021'!$A$2:$A$500='Suivi quotidien'!G846)*('Hrs 2021'!$E$2:$E$500*1))=0,"-",SUMPRODUCT(('Hrs 2021'!$B$2:$B$500='Suivi quotidien'!A846)*('Hrs 2021'!$A$2:$A$500='Suivi quotidien'!G846)*('Hrs 2021'!$F$2:$F$500*1)))</f>
        <v>-</v>
      </c>
      <c r="W846" s="184" t="str">
        <f>IFERROR(O846/V846,"-")</f>
        <v>-</v>
      </c>
      <c r="X846" s="180" t="str" cm="1">
        <f t="array" ref="X846">IF(SUMPRODUCT(('Hrs 2022'!$C$2:$C$500='Suivi quotidien'!A846)*('Hrs 2022'!$B$2:$B$500='Suivi quotidien'!G846)*('Hrs 2022'!$F$2:$F$500*1))=0,"-",SUMPRODUCT(('Hrs 2022'!$C$2:$C$500='Suivi quotidien'!A846)*('Hrs 2022'!$B$2:$B$500='Suivi quotidien'!G846)*('Hrs 2022'!$F$2:$F$500*1)))</f>
        <v>-</v>
      </c>
      <c r="Y846" s="184" t="str">
        <f>IFERROR(O846/X846,"-")</f>
        <v>-</v>
      </c>
      <c r="Z846" s="153" t="s">
        <v>109</v>
      </c>
      <c r="AA846" s="184" t="str">
        <f>IFERROR(O846/Z846,"-")</f>
        <v>-</v>
      </c>
      <c r="AB846" s="156" t="s">
        <v>109</v>
      </c>
      <c r="AC846" s="181" t="s">
        <v>334</v>
      </c>
    </row>
    <row r="847" spans="1:29" ht="30" x14ac:dyDescent="0.25">
      <c r="A847" s="185"/>
      <c r="B847" s="68"/>
      <c r="L847" s="76"/>
      <c r="O847" s="149" t="str">
        <f>IFERROR(IF(N847="","",(N847+(0.16*N847))),"-")</f>
        <v/>
      </c>
      <c r="P847" s="153" t="s">
        <v>109</v>
      </c>
      <c r="Q847" s="184" t="str">
        <f>IFERROR(N847/P847,"-")</f>
        <v>-</v>
      </c>
      <c r="R847" s="153" t="str" cm="1">
        <f t="array" ref="R847">IFERROR(IF(SUMPRODUCT(('Hrs 2021'!$I$2:$I$500='Suivi quotidien'!A847)*('Hrs 2021'!$H$2:$H$500='Suivi quotidien'!G847)*('Hrs 2021'!$J$2:$J$500*1))=0,"",SUMPRODUCT(('Hrs 2021'!$I$2:$I$500='Suivi quotidien'!A847)*('Hrs 2021'!$H$2:$H$500='Suivi quotidien'!G847)*('Hrs 2021'!$J$2:$J$500*1)))/60,"-")</f>
        <v>-</v>
      </c>
      <c r="S847" s="184" t="str">
        <f>IFERROR(N847/R847,"-")</f>
        <v>-</v>
      </c>
      <c r="T847" s="180" t="str" cm="1">
        <f t="array" ref="T847">IF(SUMPRODUCT(('Hrs 2021'!$B$2:$B$500='Suivi quotidien'!A847)*('Hrs 2021'!$A$2:$A$500='Suivi quotidien'!G847)*('Hrs 2021'!$E$2:$E$500*1))=0,"-",SUMPRODUCT(('Hrs 2021'!$B$2:$B$500='Suivi quotidien'!A847)*('Hrs 2021'!$A$2:$A$500='Suivi quotidien'!G847)*('Hrs 2021'!$E$2:$E$500*1)))</f>
        <v>-</v>
      </c>
      <c r="U847" s="184" t="str">
        <f>IFERROR(O847/T847,"-")</f>
        <v>-</v>
      </c>
      <c r="V847" s="153" t="str" cm="1">
        <f t="array" ref="V847">IF(SUMPRODUCT(('Hrs 2021'!$B$2:$B$500='Suivi quotidien'!A847)*('Hrs 2021'!$A$2:$A$500='Suivi quotidien'!G847)*('Hrs 2021'!$E$2:$E$500*1))=0,"-",SUMPRODUCT(('Hrs 2021'!$B$2:$B$500='Suivi quotidien'!A847)*('Hrs 2021'!$A$2:$A$500='Suivi quotidien'!G847)*('Hrs 2021'!$F$2:$F$500*1)))</f>
        <v>-</v>
      </c>
      <c r="W847" s="184" t="str">
        <f>IFERROR(O847/V847,"-")</f>
        <v>-</v>
      </c>
      <c r="X847" s="180" t="str" cm="1">
        <f t="array" ref="X847">IF(SUMPRODUCT(('Hrs 2022'!$C$2:$C$500='Suivi quotidien'!A847)*('Hrs 2022'!$B$2:$B$500='Suivi quotidien'!G847)*('Hrs 2022'!$F$2:$F$500*1))=0,"-",SUMPRODUCT(('Hrs 2022'!$C$2:$C$500='Suivi quotidien'!A847)*('Hrs 2022'!$B$2:$B$500='Suivi quotidien'!G847)*('Hrs 2022'!$F$2:$F$500*1)))</f>
        <v>-</v>
      </c>
      <c r="Y847" s="184" t="str">
        <f>IFERROR(O847/X847,"-")</f>
        <v>-</v>
      </c>
      <c r="Z847" s="153" t="s">
        <v>109</v>
      </c>
      <c r="AA847" s="184" t="str">
        <f>IFERROR(O847/Z847,"-")</f>
        <v>-</v>
      </c>
      <c r="AB847" s="156" t="s">
        <v>109</v>
      </c>
      <c r="AC847" s="181" t="s">
        <v>334</v>
      </c>
    </row>
    <row r="848" spans="1:29" ht="30" x14ac:dyDescent="0.25">
      <c r="A848" s="185"/>
      <c r="B848" s="68"/>
      <c r="L848" s="76"/>
      <c r="O848" s="149" t="str">
        <f>IFERROR(IF(N848="","",(N848+(0.16*N848))),"-")</f>
        <v/>
      </c>
      <c r="P848" s="153" t="s">
        <v>109</v>
      </c>
      <c r="Q848" s="184" t="str">
        <f>IFERROR(N848/P848,"-")</f>
        <v>-</v>
      </c>
      <c r="R848" s="153" t="str" cm="1">
        <f t="array" ref="R848">IFERROR(IF(SUMPRODUCT(('Hrs 2021'!$I$2:$I$500='Suivi quotidien'!A848)*('Hrs 2021'!$H$2:$H$500='Suivi quotidien'!G848)*('Hrs 2021'!$J$2:$J$500*1))=0,"",SUMPRODUCT(('Hrs 2021'!$I$2:$I$500='Suivi quotidien'!A848)*('Hrs 2021'!$H$2:$H$500='Suivi quotidien'!G848)*('Hrs 2021'!$J$2:$J$500*1)))/60,"-")</f>
        <v>-</v>
      </c>
      <c r="S848" s="184" t="str">
        <f>IFERROR(N848/R848,"-")</f>
        <v>-</v>
      </c>
      <c r="T848" s="180" t="str" cm="1">
        <f t="array" ref="T848">IF(SUMPRODUCT(('Hrs 2021'!$B$2:$B$500='Suivi quotidien'!A848)*('Hrs 2021'!$A$2:$A$500='Suivi quotidien'!G848)*('Hrs 2021'!$E$2:$E$500*1))=0,"-",SUMPRODUCT(('Hrs 2021'!$B$2:$B$500='Suivi quotidien'!A848)*('Hrs 2021'!$A$2:$A$500='Suivi quotidien'!G848)*('Hrs 2021'!$E$2:$E$500*1)))</f>
        <v>-</v>
      </c>
      <c r="U848" s="184" t="str">
        <f>IFERROR(O848/T848,"-")</f>
        <v>-</v>
      </c>
      <c r="V848" s="153" t="str" cm="1">
        <f t="array" ref="V848">IF(SUMPRODUCT(('Hrs 2021'!$B$2:$B$500='Suivi quotidien'!A848)*('Hrs 2021'!$A$2:$A$500='Suivi quotidien'!G848)*('Hrs 2021'!$E$2:$E$500*1))=0,"-",SUMPRODUCT(('Hrs 2021'!$B$2:$B$500='Suivi quotidien'!A848)*('Hrs 2021'!$A$2:$A$500='Suivi quotidien'!G848)*('Hrs 2021'!$F$2:$F$500*1)))</f>
        <v>-</v>
      </c>
      <c r="W848" s="184" t="str">
        <f>IFERROR(O848/V848,"-")</f>
        <v>-</v>
      </c>
      <c r="X848" s="180" t="str" cm="1">
        <f t="array" ref="X848">IF(SUMPRODUCT(('Hrs 2022'!$C$2:$C$500='Suivi quotidien'!A848)*('Hrs 2022'!$B$2:$B$500='Suivi quotidien'!G848)*('Hrs 2022'!$F$2:$F$500*1))=0,"-",SUMPRODUCT(('Hrs 2022'!$C$2:$C$500='Suivi quotidien'!A848)*('Hrs 2022'!$B$2:$B$500='Suivi quotidien'!G848)*('Hrs 2022'!$F$2:$F$500*1)))</f>
        <v>-</v>
      </c>
      <c r="Y848" s="184" t="str">
        <f>IFERROR(O848/X848,"-")</f>
        <v>-</v>
      </c>
      <c r="Z848" s="153" t="s">
        <v>109</v>
      </c>
      <c r="AA848" s="184" t="str">
        <f>IFERROR(O848/Z848,"-")</f>
        <v>-</v>
      </c>
      <c r="AB848" s="156" t="s">
        <v>109</v>
      </c>
      <c r="AC848" s="181" t="s">
        <v>334</v>
      </c>
    </row>
    <row r="849" spans="1:29" ht="30" x14ac:dyDescent="0.25">
      <c r="A849" s="185"/>
      <c r="B849" s="68"/>
      <c r="L849" s="76"/>
      <c r="O849" s="149" t="str">
        <f>IFERROR(IF(N849="","",(N849+(0.16*N849))),"-")</f>
        <v/>
      </c>
      <c r="P849" s="153" t="s">
        <v>109</v>
      </c>
      <c r="Q849" s="184" t="str">
        <f>IFERROR(N849/P849,"-")</f>
        <v>-</v>
      </c>
      <c r="R849" s="153" t="str" cm="1">
        <f t="array" ref="R849">IFERROR(IF(SUMPRODUCT(('Hrs 2021'!$I$2:$I$500='Suivi quotidien'!A849)*('Hrs 2021'!$H$2:$H$500='Suivi quotidien'!G849)*('Hrs 2021'!$J$2:$J$500*1))=0,"",SUMPRODUCT(('Hrs 2021'!$I$2:$I$500='Suivi quotidien'!A849)*('Hrs 2021'!$H$2:$H$500='Suivi quotidien'!G849)*('Hrs 2021'!$J$2:$J$500*1)))/60,"-")</f>
        <v>-</v>
      </c>
      <c r="S849" s="184" t="str">
        <f>IFERROR(N849/R849,"-")</f>
        <v>-</v>
      </c>
      <c r="T849" s="180" t="str" cm="1">
        <f t="array" ref="T849">IF(SUMPRODUCT(('Hrs 2021'!$B$2:$B$500='Suivi quotidien'!A849)*('Hrs 2021'!$A$2:$A$500='Suivi quotidien'!G849)*('Hrs 2021'!$E$2:$E$500*1))=0,"-",SUMPRODUCT(('Hrs 2021'!$B$2:$B$500='Suivi quotidien'!A849)*('Hrs 2021'!$A$2:$A$500='Suivi quotidien'!G849)*('Hrs 2021'!$E$2:$E$500*1)))</f>
        <v>-</v>
      </c>
      <c r="U849" s="184" t="str">
        <f>IFERROR(O849/T849,"-")</f>
        <v>-</v>
      </c>
      <c r="V849" s="153" t="str" cm="1">
        <f t="array" ref="V849">IF(SUMPRODUCT(('Hrs 2021'!$B$2:$B$500='Suivi quotidien'!A849)*('Hrs 2021'!$A$2:$A$500='Suivi quotidien'!G849)*('Hrs 2021'!$E$2:$E$500*1))=0,"-",SUMPRODUCT(('Hrs 2021'!$B$2:$B$500='Suivi quotidien'!A849)*('Hrs 2021'!$A$2:$A$500='Suivi quotidien'!G849)*('Hrs 2021'!$F$2:$F$500*1)))</f>
        <v>-</v>
      </c>
      <c r="W849" s="184" t="str">
        <f>IFERROR(O849/V849,"-")</f>
        <v>-</v>
      </c>
      <c r="X849" s="180" t="str" cm="1">
        <f t="array" ref="X849">IF(SUMPRODUCT(('Hrs 2022'!$C$2:$C$500='Suivi quotidien'!A849)*('Hrs 2022'!$B$2:$B$500='Suivi quotidien'!G849)*('Hrs 2022'!$F$2:$F$500*1))=0,"-",SUMPRODUCT(('Hrs 2022'!$C$2:$C$500='Suivi quotidien'!A849)*('Hrs 2022'!$B$2:$B$500='Suivi quotidien'!G849)*('Hrs 2022'!$F$2:$F$500*1)))</f>
        <v>-</v>
      </c>
      <c r="Y849" s="184" t="str">
        <f>IFERROR(O849/X849,"-")</f>
        <v>-</v>
      </c>
      <c r="Z849" s="153" t="s">
        <v>109</v>
      </c>
      <c r="AA849" s="184" t="str">
        <f>IFERROR(O849/Z849,"-")</f>
        <v>-</v>
      </c>
      <c r="AB849" s="156" t="s">
        <v>109</v>
      </c>
      <c r="AC849" s="181" t="s">
        <v>334</v>
      </c>
    </row>
    <row r="850" spans="1:29" ht="30" x14ac:dyDescent="0.25">
      <c r="A850" s="185"/>
      <c r="B850" s="68"/>
      <c r="L850" s="76"/>
      <c r="O850" s="149" t="str">
        <f>IFERROR(IF(N850="","",(N850+(0.16*N850))),"-")</f>
        <v/>
      </c>
      <c r="P850" s="153" t="s">
        <v>109</v>
      </c>
      <c r="Q850" s="184" t="str">
        <f>IFERROR(N850/P850,"-")</f>
        <v>-</v>
      </c>
      <c r="R850" s="153" t="str" cm="1">
        <f t="array" ref="R850">IFERROR(IF(SUMPRODUCT(('Hrs 2021'!$I$2:$I$500='Suivi quotidien'!A850)*('Hrs 2021'!$H$2:$H$500='Suivi quotidien'!G850)*('Hrs 2021'!$J$2:$J$500*1))=0,"",SUMPRODUCT(('Hrs 2021'!$I$2:$I$500='Suivi quotidien'!A850)*('Hrs 2021'!$H$2:$H$500='Suivi quotidien'!G850)*('Hrs 2021'!$J$2:$J$500*1)))/60,"-")</f>
        <v>-</v>
      </c>
      <c r="S850" s="184" t="str">
        <f>IFERROR(N850/R850,"-")</f>
        <v>-</v>
      </c>
      <c r="T850" s="180" t="str" cm="1">
        <f t="array" ref="T850">IF(SUMPRODUCT(('Hrs 2021'!$B$2:$B$500='Suivi quotidien'!A850)*('Hrs 2021'!$A$2:$A$500='Suivi quotidien'!G850)*('Hrs 2021'!$E$2:$E$500*1))=0,"-",SUMPRODUCT(('Hrs 2021'!$B$2:$B$500='Suivi quotidien'!A850)*('Hrs 2021'!$A$2:$A$500='Suivi quotidien'!G850)*('Hrs 2021'!$E$2:$E$500*1)))</f>
        <v>-</v>
      </c>
      <c r="U850" s="184" t="str">
        <f>IFERROR(O850/T850,"-")</f>
        <v>-</v>
      </c>
      <c r="V850" s="153" t="str" cm="1">
        <f t="array" ref="V850">IF(SUMPRODUCT(('Hrs 2021'!$B$2:$B$500='Suivi quotidien'!A850)*('Hrs 2021'!$A$2:$A$500='Suivi quotidien'!G850)*('Hrs 2021'!$E$2:$E$500*1))=0,"-",SUMPRODUCT(('Hrs 2021'!$B$2:$B$500='Suivi quotidien'!A850)*('Hrs 2021'!$A$2:$A$500='Suivi quotidien'!G850)*('Hrs 2021'!$F$2:$F$500*1)))</f>
        <v>-</v>
      </c>
      <c r="W850" s="184" t="str">
        <f>IFERROR(O850/V850,"-")</f>
        <v>-</v>
      </c>
      <c r="X850" s="180" t="str" cm="1">
        <f t="array" ref="X850">IF(SUMPRODUCT(('Hrs 2022'!$C$2:$C$500='Suivi quotidien'!A850)*('Hrs 2022'!$B$2:$B$500='Suivi quotidien'!G850)*('Hrs 2022'!$F$2:$F$500*1))=0,"-",SUMPRODUCT(('Hrs 2022'!$C$2:$C$500='Suivi quotidien'!A850)*('Hrs 2022'!$B$2:$B$500='Suivi quotidien'!G850)*('Hrs 2022'!$F$2:$F$500*1)))</f>
        <v>-</v>
      </c>
      <c r="Y850" s="184" t="str">
        <f>IFERROR(O850/X850,"-")</f>
        <v>-</v>
      </c>
      <c r="Z850" s="153" t="s">
        <v>109</v>
      </c>
      <c r="AA850" s="184" t="str">
        <f>IFERROR(O850/Z850,"-")</f>
        <v>-</v>
      </c>
      <c r="AB850" s="156" t="s">
        <v>109</v>
      </c>
      <c r="AC850" s="181" t="s">
        <v>334</v>
      </c>
    </row>
    <row r="851" spans="1:29" ht="30" x14ac:dyDescent="0.25">
      <c r="A851" s="185"/>
      <c r="B851" s="68"/>
      <c r="L851" s="76"/>
      <c r="O851" s="149" t="str">
        <f>IFERROR(IF(N851="","",(N851+(0.16*N851))),"-")</f>
        <v/>
      </c>
      <c r="P851" s="153" t="s">
        <v>109</v>
      </c>
      <c r="Q851" s="184" t="str">
        <f>IFERROR(N851/P851,"-")</f>
        <v>-</v>
      </c>
      <c r="R851" s="153" t="str" cm="1">
        <f t="array" ref="R851">IFERROR(IF(SUMPRODUCT(('Hrs 2021'!$I$2:$I$500='Suivi quotidien'!A851)*('Hrs 2021'!$H$2:$H$500='Suivi quotidien'!G851)*('Hrs 2021'!$J$2:$J$500*1))=0,"",SUMPRODUCT(('Hrs 2021'!$I$2:$I$500='Suivi quotidien'!A851)*('Hrs 2021'!$H$2:$H$500='Suivi quotidien'!G851)*('Hrs 2021'!$J$2:$J$500*1)))/60,"-")</f>
        <v>-</v>
      </c>
      <c r="S851" s="184" t="str">
        <f>IFERROR(N851/R851,"-")</f>
        <v>-</v>
      </c>
      <c r="T851" s="180" t="str" cm="1">
        <f t="array" ref="T851">IF(SUMPRODUCT(('Hrs 2021'!$B$2:$B$500='Suivi quotidien'!A851)*('Hrs 2021'!$A$2:$A$500='Suivi quotidien'!G851)*('Hrs 2021'!$E$2:$E$500*1))=0,"-",SUMPRODUCT(('Hrs 2021'!$B$2:$B$500='Suivi quotidien'!A851)*('Hrs 2021'!$A$2:$A$500='Suivi quotidien'!G851)*('Hrs 2021'!$E$2:$E$500*1)))</f>
        <v>-</v>
      </c>
      <c r="U851" s="184" t="str">
        <f>IFERROR(O851/T851,"-")</f>
        <v>-</v>
      </c>
      <c r="V851" s="153" t="str" cm="1">
        <f t="array" ref="V851">IF(SUMPRODUCT(('Hrs 2021'!$B$2:$B$500='Suivi quotidien'!A851)*('Hrs 2021'!$A$2:$A$500='Suivi quotidien'!G851)*('Hrs 2021'!$E$2:$E$500*1))=0,"-",SUMPRODUCT(('Hrs 2021'!$B$2:$B$500='Suivi quotidien'!A851)*('Hrs 2021'!$A$2:$A$500='Suivi quotidien'!G851)*('Hrs 2021'!$F$2:$F$500*1)))</f>
        <v>-</v>
      </c>
      <c r="W851" s="184" t="str">
        <f>IFERROR(O851/V851,"-")</f>
        <v>-</v>
      </c>
      <c r="X851" s="180" t="str" cm="1">
        <f t="array" ref="X851">IF(SUMPRODUCT(('Hrs 2022'!$C$2:$C$500='Suivi quotidien'!A851)*('Hrs 2022'!$B$2:$B$500='Suivi quotidien'!G851)*('Hrs 2022'!$F$2:$F$500*1))=0,"-",SUMPRODUCT(('Hrs 2022'!$C$2:$C$500='Suivi quotidien'!A851)*('Hrs 2022'!$B$2:$B$500='Suivi quotidien'!G851)*('Hrs 2022'!$F$2:$F$500*1)))</f>
        <v>-</v>
      </c>
      <c r="Y851" s="184" t="str">
        <f>IFERROR(O851/X851,"-")</f>
        <v>-</v>
      </c>
      <c r="Z851" s="153" t="s">
        <v>109</v>
      </c>
      <c r="AA851" s="184" t="str">
        <f>IFERROR(O851/Z851,"-")</f>
        <v>-</v>
      </c>
      <c r="AB851" s="156" t="s">
        <v>109</v>
      </c>
      <c r="AC851" s="181" t="s">
        <v>334</v>
      </c>
    </row>
    <row r="852" spans="1:29" ht="30" x14ac:dyDescent="0.25">
      <c r="A852" s="185"/>
      <c r="B852" s="68"/>
      <c r="L852" s="76"/>
      <c r="O852" s="149" t="str">
        <f>IFERROR(IF(N852="","",(N852+(0.16*N852))),"-")</f>
        <v/>
      </c>
      <c r="P852" s="153" t="s">
        <v>109</v>
      </c>
      <c r="Q852" s="184" t="str">
        <f>IFERROR(N852/P852,"-")</f>
        <v>-</v>
      </c>
      <c r="R852" s="153" t="str" cm="1">
        <f t="array" ref="R852">IFERROR(IF(SUMPRODUCT(('Hrs 2021'!$I$2:$I$500='Suivi quotidien'!A852)*('Hrs 2021'!$H$2:$H$500='Suivi quotidien'!G852)*('Hrs 2021'!$J$2:$J$500*1))=0,"",SUMPRODUCT(('Hrs 2021'!$I$2:$I$500='Suivi quotidien'!A852)*('Hrs 2021'!$H$2:$H$500='Suivi quotidien'!G852)*('Hrs 2021'!$J$2:$J$500*1)))/60,"-")</f>
        <v>-</v>
      </c>
      <c r="S852" s="184" t="str">
        <f>IFERROR(N852/R852,"-")</f>
        <v>-</v>
      </c>
      <c r="T852" s="180" t="str" cm="1">
        <f t="array" ref="T852">IF(SUMPRODUCT(('Hrs 2021'!$B$2:$B$500='Suivi quotidien'!A852)*('Hrs 2021'!$A$2:$A$500='Suivi quotidien'!G852)*('Hrs 2021'!$E$2:$E$500*1))=0,"-",SUMPRODUCT(('Hrs 2021'!$B$2:$B$500='Suivi quotidien'!A852)*('Hrs 2021'!$A$2:$A$500='Suivi quotidien'!G852)*('Hrs 2021'!$E$2:$E$500*1)))</f>
        <v>-</v>
      </c>
      <c r="U852" s="184" t="str">
        <f>IFERROR(O852/T852,"-")</f>
        <v>-</v>
      </c>
      <c r="V852" s="153" t="str" cm="1">
        <f t="array" ref="V852">IF(SUMPRODUCT(('Hrs 2021'!$B$2:$B$500='Suivi quotidien'!A852)*('Hrs 2021'!$A$2:$A$500='Suivi quotidien'!G852)*('Hrs 2021'!$E$2:$E$500*1))=0,"-",SUMPRODUCT(('Hrs 2021'!$B$2:$B$500='Suivi quotidien'!A852)*('Hrs 2021'!$A$2:$A$500='Suivi quotidien'!G852)*('Hrs 2021'!$F$2:$F$500*1)))</f>
        <v>-</v>
      </c>
      <c r="W852" s="184" t="str">
        <f>IFERROR(O852/V852,"-")</f>
        <v>-</v>
      </c>
      <c r="X852" s="180" t="str" cm="1">
        <f t="array" ref="X852">IF(SUMPRODUCT(('Hrs 2022'!$C$2:$C$500='Suivi quotidien'!A852)*('Hrs 2022'!$B$2:$B$500='Suivi quotidien'!G852)*('Hrs 2022'!$F$2:$F$500*1))=0,"-",SUMPRODUCT(('Hrs 2022'!$C$2:$C$500='Suivi quotidien'!A852)*('Hrs 2022'!$B$2:$B$500='Suivi quotidien'!G852)*('Hrs 2022'!$F$2:$F$500*1)))</f>
        <v>-</v>
      </c>
      <c r="Y852" s="184" t="str">
        <f>IFERROR(O852/X852,"-")</f>
        <v>-</v>
      </c>
      <c r="Z852" s="153" t="s">
        <v>109</v>
      </c>
      <c r="AA852" s="184" t="str">
        <f>IFERROR(O852/Z852,"-")</f>
        <v>-</v>
      </c>
      <c r="AB852" s="156" t="s">
        <v>109</v>
      </c>
      <c r="AC852" s="181" t="s">
        <v>334</v>
      </c>
    </row>
    <row r="853" spans="1:29" ht="30" x14ac:dyDescent="0.25">
      <c r="A853" s="185"/>
      <c r="B853" s="68"/>
      <c r="L853" s="76"/>
      <c r="O853" s="149" t="str">
        <f>IFERROR(IF(N853="","",(N853+(0.16*N853))),"-")</f>
        <v/>
      </c>
      <c r="P853" s="153" t="s">
        <v>109</v>
      </c>
      <c r="Q853" s="184" t="str">
        <f>IFERROR(N853/P853,"-")</f>
        <v>-</v>
      </c>
      <c r="R853" s="153" t="str" cm="1">
        <f t="array" ref="R853">IFERROR(IF(SUMPRODUCT(('Hrs 2021'!$I$2:$I$500='Suivi quotidien'!A853)*('Hrs 2021'!$H$2:$H$500='Suivi quotidien'!G853)*('Hrs 2021'!$J$2:$J$500*1))=0,"",SUMPRODUCT(('Hrs 2021'!$I$2:$I$500='Suivi quotidien'!A853)*('Hrs 2021'!$H$2:$H$500='Suivi quotidien'!G853)*('Hrs 2021'!$J$2:$J$500*1)))/60,"-")</f>
        <v>-</v>
      </c>
      <c r="S853" s="184" t="str">
        <f>IFERROR(N853/R853,"-")</f>
        <v>-</v>
      </c>
      <c r="T853" s="180" t="str" cm="1">
        <f t="array" ref="T853">IF(SUMPRODUCT(('Hrs 2021'!$B$2:$B$500='Suivi quotidien'!A853)*('Hrs 2021'!$A$2:$A$500='Suivi quotidien'!G853)*('Hrs 2021'!$E$2:$E$500*1))=0,"-",SUMPRODUCT(('Hrs 2021'!$B$2:$B$500='Suivi quotidien'!A853)*('Hrs 2021'!$A$2:$A$500='Suivi quotidien'!G853)*('Hrs 2021'!$E$2:$E$500*1)))</f>
        <v>-</v>
      </c>
      <c r="U853" s="184" t="str">
        <f>IFERROR(O853/T853,"-")</f>
        <v>-</v>
      </c>
      <c r="V853" s="153" t="str" cm="1">
        <f t="array" ref="V853">IF(SUMPRODUCT(('Hrs 2021'!$B$2:$B$500='Suivi quotidien'!A853)*('Hrs 2021'!$A$2:$A$500='Suivi quotidien'!G853)*('Hrs 2021'!$E$2:$E$500*1))=0,"-",SUMPRODUCT(('Hrs 2021'!$B$2:$B$500='Suivi quotidien'!A853)*('Hrs 2021'!$A$2:$A$500='Suivi quotidien'!G853)*('Hrs 2021'!$F$2:$F$500*1)))</f>
        <v>-</v>
      </c>
      <c r="W853" s="184" t="str">
        <f>IFERROR(O853/V853,"-")</f>
        <v>-</v>
      </c>
      <c r="X853" s="180" t="str" cm="1">
        <f t="array" ref="X853">IF(SUMPRODUCT(('Hrs 2022'!$C$2:$C$500='Suivi quotidien'!A853)*('Hrs 2022'!$B$2:$B$500='Suivi quotidien'!G853)*('Hrs 2022'!$F$2:$F$500*1))=0,"-",SUMPRODUCT(('Hrs 2022'!$C$2:$C$500='Suivi quotidien'!A853)*('Hrs 2022'!$B$2:$B$500='Suivi quotidien'!G853)*('Hrs 2022'!$F$2:$F$500*1)))</f>
        <v>-</v>
      </c>
      <c r="Y853" s="184" t="str">
        <f>IFERROR(O853/X853,"-")</f>
        <v>-</v>
      </c>
      <c r="Z853" s="153" t="s">
        <v>109</v>
      </c>
      <c r="AA853" s="184" t="str">
        <f>IFERROR(O853/Z853,"-")</f>
        <v>-</v>
      </c>
      <c r="AB853" s="156" t="s">
        <v>109</v>
      </c>
      <c r="AC853" s="181" t="s">
        <v>334</v>
      </c>
    </row>
    <row r="854" spans="1:29" ht="30" x14ac:dyDescent="0.25">
      <c r="A854" s="185"/>
      <c r="B854" s="68"/>
      <c r="L854" s="76"/>
      <c r="O854" s="149" t="str">
        <f>IFERROR(IF(N854="","",(N854+(0.16*N854))),"-")</f>
        <v/>
      </c>
      <c r="P854" s="153" t="s">
        <v>109</v>
      </c>
      <c r="Q854" s="184" t="str">
        <f>IFERROR(N854/P854,"-")</f>
        <v>-</v>
      </c>
      <c r="R854" s="153" t="str" cm="1">
        <f t="array" ref="R854">IFERROR(IF(SUMPRODUCT(('Hrs 2021'!$I$2:$I$500='Suivi quotidien'!A854)*('Hrs 2021'!$H$2:$H$500='Suivi quotidien'!G854)*('Hrs 2021'!$J$2:$J$500*1))=0,"",SUMPRODUCT(('Hrs 2021'!$I$2:$I$500='Suivi quotidien'!A854)*('Hrs 2021'!$H$2:$H$500='Suivi quotidien'!G854)*('Hrs 2021'!$J$2:$J$500*1)))/60,"-")</f>
        <v>-</v>
      </c>
      <c r="S854" s="184" t="str">
        <f>IFERROR(N854/R854,"-")</f>
        <v>-</v>
      </c>
      <c r="T854" s="180" t="str" cm="1">
        <f t="array" ref="T854">IF(SUMPRODUCT(('Hrs 2021'!$B$2:$B$500='Suivi quotidien'!A854)*('Hrs 2021'!$A$2:$A$500='Suivi quotidien'!G854)*('Hrs 2021'!$E$2:$E$500*1))=0,"-",SUMPRODUCT(('Hrs 2021'!$B$2:$B$500='Suivi quotidien'!A854)*('Hrs 2021'!$A$2:$A$500='Suivi quotidien'!G854)*('Hrs 2021'!$E$2:$E$500*1)))</f>
        <v>-</v>
      </c>
      <c r="U854" s="184" t="str">
        <f>IFERROR(O854/T854,"-")</f>
        <v>-</v>
      </c>
      <c r="V854" s="153" t="str" cm="1">
        <f t="array" ref="V854">IF(SUMPRODUCT(('Hrs 2021'!$B$2:$B$500='Suivi quotidien'!A854)*('Hrs 2021'!$A$2:$A$500='Suivi quotidien'!G854)*('Hrs 2021'!$E$2:$E$500*1))=0,"-",SUMPRODUCT(('Hrs 2021'!$B$2:$B$500='Suivi quotidien'!A854)*('Hrs 2021'!$A$2:$A$500='Suivi quotidien'!G854)*('Hrs 2021'!$F$2:$F$500*1)))</f>
        <v>-</v>
      </c>
      <c r="W854" s="184" t="str">
        <f>IFERROR(O854/V854,"-")</f>
        <v>-</v>
      </c>
      <c r="X854" s="180" t="str" cm="1">
        <f t="array" ref="X854">IF(SUMPRODUCT(('Hrs 2022'!$C$2:$C$500='Suivi quotidien'!A854)*('Hrs 2022'!$B$2:$B$500='Suivi quotidien'!G854)*('Hrs 2022'!$F$2:$F$500*1))=0,"-",SUMPRODUCT(('Hrs 2022'!$C$2:$C$500='Suivi quotidien'!A854)*('Hrs 2022'!$B$2:$B$500='Suivi quotidien'!G854)*('Hrs 2022'!$F$2:$F$500*1)))</f>
        <v>-</v>
      </c>
      <c r="Y854" s="184" t="str">
        <f>IFERROR(O854/X854,"-")</f>
        <v>-</v>
      </c>
      <c r="Z854" s="153" t="s">
        <v>109</v>
      </c>
      <c r="AA854" s="184" t="str">
        <f>IFERROR(O854/Z854,"-")</f>
        <v>-</v>
      </c>
      <c r="AB854" s="156" t="s">
        <v>109</v>
      </c>
      <c r="AC854" s="181" t="s">
        <v>334</v>
      </c>
    </row>
    <row r="855" spans="1:29" ht="30" x14ac:dyDescent="0.25">
      <c r="A855" s="185"/>
      <c r="B855" s="68"/>
      <c r="L855" s="76"/>
      <c r="O855" s="149" t="str">
        <f>IFERROR(IF(N855="","",(N855+(0.16*N855))),"-")</f>
        <v/>
      </c>
      <c r="P855" s="153" t="s">
        <v>109</v>
      </c>
      <c r="Q855" s="184" t="str">
        <f>IFERROR(N855/P855,"-")</f>
        <v>-</v>
      </c>
      <c r="R855" s="153" t="str" cm="1">
        <f t="array" ref="R855">IFERROR(IF(SUMPRODUCT(('Hrs 2021'!$I$2:$I$500='Suivi quotidien'!A855)*('Hrs 2021'!$H$2:$H$500='Suivi quotidien'!G855)*('Hrs 2021'!$J$2:$J$500*1))=0,"",SUMPRODUCT(('Hrs 2021'!$I$2:$I$500='Suivi quotidien'!A855)*('Hrs 2021'!$H$2:$H$500='Suivi quotidien'!G855)*('Hrs 2021'!$J$2:$J$500*1)))/60,"-")</f>
        <v>-</v>
      </c>
      <c r="S855" s="184" t="str">
        <f>IFERROR(N855/R855,"-")</f>
        <v>-</v>
      </c>
      <c r="T855" s="180" t="str" cm="1">
        <f t="array" ref="T855">IF(SUMPRODUCT(('Hrs 2021'!$B$2:$B$500='Suivi quotidien'!A855)*('Hrs 2021'!$A$2:$A$500='Suivi quotidien'!G855)*('Hrs 2021'!$E$2:$E$500*1))=0,"-",SUMPRODUCT(('Hrs 2021'!$B$2:$B$500='Suivi quotidien'!A855)*('Hrs 2021'!$A$2:$A$500='Suivi quotidien'!G855)*('Hrs 2021'!$E$2:$E$500*1)))</f>
        <v>-</v>
      </c>
      <c r="U855" s="184" t="str">
        <f>IFERROR(O855/T855,"-")</f>
        <v>-</v>
      </c>
      <c r="V855" s="153" t="str" cm="1">
        <f t="array" ref="V855">IF(SUMPRODUCT(('Hrs 2021'!$B$2:$B$500='Suivi quotidien'!A855)*('Hrs 2021'!$A$2:$A$500='Suivi quotidien'!G855)*('Hrs 2021'!$E$2:$E$500*1))=0,"-",SUMPRODUCT(('Hrs 2021'!$B$2:$B$500='Suivi quotidien'!A855)*('Hrs 2021'!$A$2:$A$500='Suivi quotidien'!G855)*('Hrs 2021'!$F$2:$F$500*1)))</f>
        <v>-</v>
      </c>
      <c r="W855" s="184" t="str">
        <f>IFERROR(O855/V855,"-")</f>
        <v>-</v>
      </c>
      <c r="X855" s="180" t="str" cm="1">
        <f t="array" ref="X855">IF(SUMPRODUCT(('Hrs 2022'!$C$2:$C$500='Suivi quotidien'!A855)*('Hrs 2022'!$B$2:$B$500='Suivi quotidien'!G855)*('Hrs 2022'!$F$2:$F$500*1))=0,"-",SUMPRODUCT(('Hrs 2022'!$C$2:$C$500='Suivi quotidien'!A855)*('Hrs 2022'!$B$2:$B$500='Suivi quotidien'!G855)*('Hrs 2022'!$F$2:$F$500*1)))</f>
        <v>-</v>
      </c>
      <c r="Y855" s="184" t="str">
        <f>IFERROR(O855/X855,"-")</f>
        <v>-</v>
      </c>
      <c r="Z855" s="153" t="s">
        <v>109</v>
      </c>
      <c r="AA855" s="184" t="str">
        <f>IFERROR(O855/Z855,"-")</f>
        <v>-</v>
      </c>
      <c r="AB855" s="156" t="s">
        <v>109</v>
      </c>
      <c r="AC855" s="181" t="s">
        <v>334</v>
      </c>
    </row>
    <row r="856" spans="1:29" ht="30" x14ac:dyDescent="0.25">
      <c r="A856" s="185"/>
      <c r="B856" s="68"/>
      <c r="L856" s="76"/>
      <c r="O856" s="149" t="str">
        <f>IFERROR(IF(N856="","",(N856+(0.16*N856))),"-")</f>
        <v/>
      </c>
      <c r="P856" s="153" t="s">
        <v>109</v>
      </c>
      <c r="Q856" s="184" t="str">
        <f>IFERROR(N856/P856,"-")</f>
        <v>-</v>
      </c>
      <c r="R856" s="153" t="str" cm="1">
        <f t="array" ref="R856">IFERROR(IF(SUMPRODUCT(('Hrs 2021'!$I$2:$I$500='Suivi quotidien'!A856)*('Hrs 2021'!$H$2:$H$500='Suivi quotidien'!G856)*('Hrs 2021'!$J$2:$J$500*1))=0,"",SUMPRODUCT(('Hrs 2021'!$I$2:$I$500='Suivi quotidien'!A856)*('Hrs 2021'!$H$2:$H$500='Suivi quotidien'!G856)*('Hrs 2021'!$J$2:$J$500*1)))/60,"-")</f>
        <v>-</v>
      </c>
      <c r="S856" s="184" t="str">
        <f>IFERROR(N856/R856,"-")</f>
        <v>-</v>
      </c>
      <c r="T856" s="180" t="str" cm="1">
        <f t="array" ref="T856">IF(SUMPRODUCT(('Hrs 2021'!$B$2:$B$500='Suivi quotidien'!A856)*('Hrs 2021'!$A$2:$A$500='Suivi quotidien'!G856)*('Hrs 2021'!$E$2:$E$500*1))=0,"-",SUMPRODUCT(('Hrs 2021'!$B$2:$B$500='Suivi quotidien'!A856)*('Hrs 2021'!$A$2:$A$500='Suivi quotidien'!G856)*('Hrs 2021'!$E$2:$E$500*1)))</f>
        <v>-</v>
      </c>
      <c r="U856" s="184" t="str">
        <f>IFERROR(O856/T856,"-")</f>
        <v>-</v>
      </c>
      <c r="V856" s="153" t="str" cm="1">
        <f t="array" ref="V856">IF(SUMPRODUCT(('Hrs 2021'!$B$2:$B$500='Suivi quotidien'!A856)*('Hrs 2021'!$A$2:$A$500='Suivi quotidien'!G856)*('Hrs 2021'!$E$2:$E$500*1))=0,"-",SUMPRODUCT(('Hrs 2021'!$B$2:$B$500='Suivi quotidien'!A856)*('Hrs 2021'!$A$2:$A$500='Suivi quotidien'!G856)*('Hrs 2021'!$F$2:$F$500*1)))</f>
        <v>-</v>
      </c>
      <c r="W856" s="184" t="str">
        <f>IFERROR(O856/V856,"-")</f>
        <v>-</v>
      </c>
      <c r="X856" s="180" t="str" cm="1">
        <f t="array" ref="X856">IF(SUMPRODUCT(('Hrs 2022'!$C$2:$C$500='Suivi quotidien'!A856)*('Hrs 2022'!$B$2:$B$500='Suivi quotidien'!G856)*('Hrs 2022'!$F$2:$F$500*1))=0,"-",SUMPRODUCT(('Hrs 2022'!$C$2:$C$500='Suivi quotidien'!A856)*('Hrs 2022'!$B$2:$B$500='Suivi quotidien'!G856)*('Hrs 2022'!$F$2:$F$500*1)))</f>
        <v>-</v>
      </c>
      <c r="Y856" s="184" t="str">
        <f>IFERROR(O856/X856,"-")</f>
        <v>-</v>
      </c>
      <c r="Z856" s="153" t="s">
        <v>109</v>
      </c>
      <c r="AA856" s="184" t="str">
        <f>IFERROR(O856/Z856,"-")</f>
        <v>-</v>
      </c>
      <c r="AB856" s="156" t="s">
        <v>109</v>
      </c>
      <c r="AC856" s="181" t="s">
        <v>334</v>
      </c>
    </row>
    <row r="857" spans="1:29" ht="30" x14ac:dyDescent="0.25">
      <c r="A857" s="185"/>
      <c r="B857" s="68"/>
      <c r="L857" s="76"/>
      <c r="O857" s="149" t="str">
        <f>IFERROR(IF(N857="","",(N857+(0.16*N857))),"-")</f>
        <v/>
      </c>
      <c r="P857" s="153" t="s">
        <v>109</v>
      </c>
      <c r="Q857" s="184" t="str">
        <f>IFERROR(N857/P857,"-")</f>
        <v>-</v>
      </c>
      <c r="R857" s="153" t="str" cm="1">
        <f t="array" ref="R857">IFERROR(IF(SUMPRODUCT(('Hrs 2021'!$I$2:$I$500='Suivi quotidien'!A857)*('Hrs 2021'!$H$2:$H$500='Suivi quotidien'!G857)*('Hrs 2021'!$J$2:$J$500*1))=0,"",SUMPRODUCT(('Hrs 2021'!$I$2:$I$500='Suivi quotidien'!A857)*('Hrs 2021'!$H$2:$H$500='Suivi quotidien'!G857)*('Hrs 2021'!$J$2:$J$500*1)))/60,"-")</f>
        <v>-</v>
      </c>
      <c r="S857" s="184" t="str">
        <f>IFERROR(N857/R857,"-")</f>
        <v>-</v>
      </c>
      <c r="T857" s="180" t="str" cm="1">
        <f t="array" ref="T857">IF(SUMPRODUCT(('Hrs 2021'!$B$2:$B$500='Suivi quotidien'!A857)*('Hrs 2021'!$A$2:$A$500='Suivi quotidien'!G857)*('Hrs 2021'!$E$2:$E$500*1))=0,"-",SUMPRODUCT(('Hrs 2021'!$B$2:$B$500='Suivi quotidien'!A857)*('Hrs 2021'!$A$2:$A$500='Suivi quotidien'!G857)*('Hrs 2021'!$E$2:$E$500*1)))</f>
        <v>-</v>
      </c>
      <c r="U857" s="184" t="str">
        <f>IFERROR(O857/T857,"-")</f>
        <v>-</v>
      </c>
      <c r="V857" s="153" t="str" cm="1">
        <f t="array" ref="V857">IF(SUMPRODUCT(('Hrs 2021'!$B$2:$B$500='Suivi quotidien'!A857)*('Hrs 2021'!$A$2:$A$500='Suivi quotidien'!G857)*('Hrs 2021'!$E$2:$E$500*1))=0,"-",SUMPRODUCT(('Hrs 2021'!$B$2:$B$500='Suivi quotidien'!A857)*('Hrs 2021'!$A$2:$A$500='Suivi quotidien'!G857)*('Hrs 2021'!$F$2:$F$500*1)))</f>
        <v>-</v>
      </c>
      <c r="W857" s="184" t="str">
        <f>IFERROR(O857/V857,"-")</f>
        <v>-</v>
      </c>
      <c r="X857" s="180" t="str" cm="1">
        <f t="array" ref="X857">IF(SUMPRODUCT(('Hrs 2022'!$C$2:$C$500='Suivi quotidien'!A857)*('Hrs 2022'!$B$2:$B$500='Suivi quotidien'!G857)*('Hrs 2022'!$F$2:$F$500*1))=0,"-",SUMPRODUCT(('Hrs 2022'!$C$2:$C$500='Suivi quotidien'!A857)*('Hrs 2022'!$B$2:$B$500='Suivi quotidien'!G857)*('Hrs 2022'!$F$2:$F$500*1)))</f>
        <v>-</v>
      </c>
      <c r="Y857" s="184" t="str">
        <f>IFERROR(O857/X857,"-")</f>
        <v>-</v>
      </c>
      <c r="Z857" s="153" t="s">
        <v>109</v>
      </c>
      <c r="AA857" s="184" t="str">
        <f>IFERROR(O857/Z857,"-")</f>
        <v>-</v>
      </c>
      <c r="AB857" s="156" t="s">
        <v>109</v>
      </c>
      <c r="AC857" s="181" t="s">
        <v>334</v>
      </c>
    </row>
    <row r="858" spans="1:29" ht="30" x14ac:dyDescent="0.25">
      <c r="A858" s="185"/>
      <c r="B858" s="68"/>
      <c r="L858" s="76"/>
      <c r="O858" s="149" t="str">
        <f>IFERROR(IF(N858="","",(N858+(0.16*N858))),"-")</f>
        <v/>
      </c>
      <c r="P858" s="153" t="s">
        <v>109</v>
      </c>
      <c r="Q858" s="184" t="str">
        <f>IFERROR(N858/P858,"-")</f>
        <v>-</v>
      </c>
      <c r="R858" s="153" t="str" cm="1">
        <f t="array" ref="R858">IFERROR(IF(SUMPRODUCT(('Hrs 2021'!$I$2:$I$500='Suivi quotidien'!A858)*('Hrs 2021'!$H$2:$H$500='Suivi quotidien'!G858)*('Hrs 2021'!$J$2:$J$500*1))=0,"",SUMPRODUCT(('Hrs 2021'!$I$2:$I$500='Suivi quotidien'!A858)*('Hrs 2021'!$H$2:$H$500='Suivi quotidien'!G858)*('Hrs 2021'!$J$2:$J$500*1)))/60,"-")</f>
        <v>-</v>
      </c>
      <c r="S858" s="184" t="str">
        <f>IFERROR(N858/R858,"-")</f>
        <v>-</v>
      </c>
      <c r="T858" s="180" t="str" cm="1">
        <f t="array" ref="T858">IF(SUMPRODUCT(('Hrs 2021'!$B$2:$B$500='Suivi quotidien'!A858)*('Hrs 2021'!$A$2:$A$500='Suivi quotidien'!G858)*('Hrs 2021'!$E$2:$E$500*1))=0,"-",SUMPRODUCT(('Hrs 2021'!$B$2:$B$500='Suivi quotidien'!A858)*('Hrs 2021'!$A$2:$A$500='Suivi quotidien'!G858)*('Hrs 2021'!$E$2:$E$500*1)))</f>
        <v>-</v>
      </c>
      <c r="U858" s="184" t="str">
        <f>IFERROR(O858/T858,"-")</f>
        <v>-</v>
      </c>
      <c r="V858" s="153" t="str" cm="1">
        <f t="array" ref="V858">IF(SUMPRODUCT(('Hrs 2021'!$B$2:$B$500='Suivi quotidien'!A858)*('Hrs 2021'!$A$2:$A$500='Suivi quotidien'!G858)*('Hrs 2021'!$E$2:$E$500*1))=0,"-",SUMPRODUCT(('Hrs 2021'!$B$2:$B$500='Suivi quotidien'!A858)*('Hrs 2021'!$A$2:$A$500='Suivi quotidien'!G858)*('Hrs 2021'!$F$2:$F$500*1)))</f>
        <v>-</v>
      </c>
      <c r="W858" s="184" t="str">
        <f>IFERROR(O858/V858,"-")</f>
        <v>-</v>
      </c>
      <c r="X858" s="180" t="str" cm="1">
        <f t="array" ref="X858">IF(SUMPRODUCT(('Hrs 2022'!$C$2:$C$500='Suivi quotidien'!A858)*('Hrs 2022'!$B$2:$B$500='Suivi quotidien'!G858)*('Hrs 2022'!$F$2:$F$500*1))=0,"-",SUMPRODUCT(('Hrs 2022'!$C$2:$C$500='Suivi quotidien'!A858)*('Hrs 2022'!$B$2:$B$500='Suivi quotidien'!G858)*('Hrs 2022'!$F$2:$F$500*1)))</f>
        <v>-</v>
      </c>
      <c r="Y858" s="184" t="str">
        <f>IFERROR(O858/X858,"-")</f>
        <v>-</v>
      </c>
      <c r="Z858" s="153" t="s">
        <v>109</v>
      </c>
      <c r="AA858" s="184" t="str">
        <f>IFERROR(O858/Z858,"-")</f>
        <v>-</v>
      </c>
      <c r="AB858" s="156" t="s">
        <v>109</v>
      </c>
      <c r="AC858" s="181" t="s">
        <v>334</v>
      </c>
    </row>
    <row r="859" spans="1:29" ht="30" x14ac:dyDescent="0.25">
      <c r="A859" s="185"/>
      <c r="B859" s="68"/>
      <c r="L859" s="76"/>
      <c r="O859" s="149" t="str">
        <f>IFERROR(IF(N859="","",(N859+(0.16*N859))),"-")</f>
        <v/>
      </c>
      <c r="P859" s="153" t="s">
        <v>109</v>
      </c>
      <c r="Q859" s="184" t="str">
        <f>IFERROR(N859/P859,"-")</f>
        <v>-</v>
      </c>
      <c r="R859" s="153" t="str" cm="1">
        <f t="array" ref="R859">IFERROR(IF(SUMPRODUCT(('Hrs 2021'!$I$2:$I$500='Suivi quotidien'!A859)*('Hrs 2021'!$H$2:$H$500='Suivi quotidien'!G859)*('Hrs 2021'!$J$2:$J$500*1))=0,"",SUMPRODUCT(('Hrs 2021'!$I$2:$I$500='Suivi quotidien'!A859)*('Hrs 2021'!$H$2:$H$500='Suivi quotidien'!G859)*('Hrs 2021'!$J$2:$J$500*1)))/60,"-")</f>
        <v>-</v>
      </c>
      <c r="S859" s="184" t="str">
        <f>IFERROR(N859/R859,"-")</f>
        <v>-</v>
      </c>
      <c r="T859" s="180" t="str" cm="1">
        <f t="array" ref="T859">IF(SUMPRODUCT(('Hrs 2021'!$B$2:$B$500='Suivi quotidien'!A859)*('Hrs 2021'!$A$2:$A$500='Suivi quotidien'!G859)*('Hrs 2021'!$E$2:$E$500*1))=0,"-",SUMPRODUCT(('Hrs 2021'!$B$2:$B$500='Suivi quotidien'!A859)*('Hrs 2021'!$A$2:$A$500='Suivi quotidien'!G859)*('Hrs 2021'!$E$2:$E$500*1)))</f>
        <v>-</v>
      </c>
      <c r="U859" s="184" t="str">
        <f>IFERROR(O859/T859,"-")</f>
        <v>-</v>
      </c>
      <c r="V859" s="153" t="str" cm="1">
        <f t="array" ref="V859">IF(SUMPRODUCT(('Hrs 2021'!$B$2:$B$500='Suivi quotidien'!A859)*('Hrs 2021'!$A$2:$A$500='Suivi quotidien'!G859)*('Hrs 2021'!$E$2:$E$500*1))=0,"-",SUMPRODUCT(('Hrs 2021'!$B$2:$B$500='Suivi quotidien'!A859)*('Hrs 2021'!$A$2:$A$500='Suivi quotidien'!G859)*('Hrs 2021'!$F$2:$F$500*1)))</f>
        <v>-</v>
      </c>
      <c r="W859" s="184" t="str">
        <f>IFERROR(O859/V859,"-")</f>
        <v>-</v>
      </c>
      <c r="X859" s="180" t="str" cm="1">
        <f t="array" ref="X859">IF(SUMPRODUCT(('Hrs 2022'!$C$2:$C$500='Suivi quotidien'!A859)*('Hrs 2022'!$B$2:$B$500='Suivi quotidien'!G859)*('Hrs 2022'!$F$2:$F$500*1))=0,"-",SUMPRODUCT(('Hrs 2022'!$C$2:$C$500='Suivi quotidien'!A859)*('Hrs 2022'!$B$2:$B$500='Suivi quotidien'!G859)*('Hrs 2022'!$F$2:$F$500*1)))</f>
        <v>-</v>
      </c>
      <c r="Y859" s="184" t="str">
        <f>IFERROR(O859/X859,"-")</f>
        <v>-</v>
      </c>
      <c r="Z859" s="153" t="s">
        <v>109</v>
      </c>
      <c r="AA859" s="184" t="str">
        <f>IFERROR(O859/Z859,"-")</f>
        <v>-</v>
      </c>
      <c r="AB859" s="156" t="s">
        <v>109</v>
      </c>
      <c r="AC859" s="181" t="s">
        <v>334</v>
      </c>
    </row>
    <row r="860" spans="1:29" ht="30" x14ac:dyDescent="0.25">
      <c r="A860" s="185"/>
      <c r="B860" s="68"/>
      <c r="L860" s="76"/>
      <c r="O860" s="149" t="str">
        <f>IFERROR(IF(N860="","",(N860+(0.16*N860))),"-")</f>
        <v/>
      </c>
      <c r="P860" s="153" t="s">
        <v>109</v>
      </c>
      <c r="Q860" s="184" t="str">
        <f>IFERROR(N860/P860,"-")</f>
        <v>-</v>
      </c>
      <c r="R860" s="153" t="str" cm="1">
        <f t="array" ref="R860">IFERROR(IF(SUMPRODUCT(('Hrs 2021'!$I$2:$I$500='Suivi quotidien'!A860)*('Hrs 2021'!$H$2:$H$500='Suivi quotidien'!G860)*('Hrs 2021'!$J$2:$J$500*1))=0,"",SUMPRODUCT(('Hrs 2021'!$I$2:$I$500='Suivi quotidien'!A860)*('Hrs 2021'!$H$2:$H$500='Suivi quotidien'!G860)*('Hrs 2021'!$J$2:$J$500*1)))/60,"-")</f>
        <v>-</v>
      </c>
      <c r="S860" s="184" t="str">
        <f>IFERROR(N860/R860,"-")</f>
        <v>-</v>
      </c>
      <c r="T860" s="180" t="str" cm="1">
        <f t="array" ref="T860">IF(SUMPRODUCT(('Hrs 2021'!$B$2:$B$500='Suivi quotidien'!A860)*('Hrs 2021'!$A$2:$A$500='Suivi quotidien'!G860)*('Hrs 2021'!$E$2:$E$500*1))=0,"-",SUMPRODUCT(('Hrs 2021'!$B$2:$B$500='Suivi quotidien'!A860)*('Hrs 2021'!$A$2:$A$500='Suivi quotidien'!G860)*('Hrs 2021'!$E$2:$E$500*1)))</f>
        <v>-</v>
      </c>
      <c r="U860" s="184" t="str">
        <f>IFERROR(O860/T860,"-")</f>
        <v>-</v>
      </c>
      <c r="V860" s="153" t="str" cm="1">
        <f t="array" ref="V860">IF(SUMPRODUCT(('Hrs 2021'!$B$2:$B$500='Suivi quotidien'!A860)*('Hrs 2021'!$A$2:$A$500='Suivi quotidien'!G860)*('Hrs 2021'!$E$2:$E$500*1))=0,"-",SUMPRODUCT(('Hrs 2021'!$B$2:$B$500='Suivi quotidien'!A860)*('Hrs 2021'!$A$2:$A$500='Suivi quotidien'!G860)*('Hrs 2021'!$F$2:$F$500*1)))</f>
        <v>-</v>
      </c>
      <c r="W860" s="184" t="str">
        <f>IFERROR(O860/V860,"-")</f>
        <v>-</v>
      </c>
      <c r="X860" s="180" t="str" cm="1">
        <f t="array" ref="X860">IF(SUMPRODUCT(('Hrs 2022'!$C$2:$C$500='Suivi quotidien'!A860)*('Hrs 2022'!$B$2:$B$500='Suivi quotidien'!G860)*('Hrs 2022'!$F$2:$F$500*1))=0,"-",SUMPRODUCT(('Hrs 2022'!$C$2:$C$500='Suivi quotidien'!A860)*('Hrs 2022'!$B$2:$B$500='Suivi quotidien'!G860)*('Hrs 2022'!$F$2:$F$500*1)))</f>
        <v>-</v>
      </c>
      <c r="Y860" s="184" t="str">
        <f>IFERROR(O860/X860,"-")</f>
        <v>-</v>
      </c>
      <c r="Z860" s="153" t="s">
        <v>109</v>
      </c>
      <c r="AA860" s="184" t="str">
        <f>IFERROR(O860/Z860,"-")</f>
        <v>-</v>
      </c>
      <c r="AB860" s="156" t="s">
        <v>109</v>
      </c>
      <c r="AC860" s="181" t="s">
        <v>334</v>
      </c>
    </row>
    <row r="861" spans="1:29" ht="30" x14ac:dyDescent="0.25">
      <c r="A861" s="185"/>
      <c r="B861" s="68"/>
      <c r="L861" s="76"/>
      <c r="O861" s="149" t="str">
        <f>IFERROR(IF(N861="","",(N861+(0.16*N861))),"-")</f>
        <v/>
      </c>
      <c r="P861" s="153" t="s">
        <v>109</v>
      </c>
      <c r="Q861" s="184" t="str">
        <f>IFERROR(N861/P861,"-")</f>
        <v>-</v>
      </c>
      <c r="R861" s="153" t="str" cm="1">
        <f t="array" ref="R861">IFERROR(IF(SUMPRODUCT(('Hrs 2021'!$I$2:$I$500='Suivi quotidien'!A861)*('Hrs 2021'!$H$2:$H$500='Suivi quotidien'!G861)*('Hrs 2021'!$J$2:$J$500*1))=0,"",SUMPRODUCT(('Hrs 2021'!$I$2:$I$500='Suivi quotidien'!A861)*('Hrs 2021'!$H$2:$H$500='Suivi quotidien'!G861)*('Hrs 2021'!$J$2:$J$500*1)))/60,"-")</f>
        <v>-</v>
      </c>
      <c r="S861" s="184" t="str">
        <f>IFERROR(N861/R861,"-")</f>
        <v>-</v>
      </c>
      <c r="T861" s="180" t="str" cm="1">
        <f t="array" ref="T861">IF(SUMPRODUCT(('Hrs 2021'!$B$2:$B$500='Suivi quotidien'!A861)*('Hrs 2021'!$A$2:$A$500='Suivi quotidien'!G861)*('Hrs 2021'!$E$2:$E$500*1))=0,"-",SUMPRODUCT(('Hrs 2021'!$B$2:$B$500='Suivi quotidien'!A861)*('Hrs 2021'!$A$2:$A$500='Suivi quotidien'!G861)*('Hrs 2021'!$E$2:$E$500*1)))</f>
        <v>-</v>
      </c>
      <c r="U861" s="184" t="str">
        <f>IFERROR(O861/T861,"-")</f>
        <v>-</v>
      </c>
      <c r="V861" s="153" t="str" cm="1">
        <f t="array" ref="V861">IF(SUMPRODUCT(('Hrs 2021'!$B$2:$B$500='Suivi quotidien'!A861)*('Hrs 2021'!$A$2:$A$500='Suivi quotidien'!G861)*('Hrs 2021'!$E$2:$E$500*1))=0,"-",SUMPRODUCT(('Hrs 2021'!$B$2:$B$500='Suivi quotidien'!A861)*('Hrs 2021'!$A$2:$A$500='Suivi quotidien'!G861)*('Hrs 2021'!$F$2:$F$500*1)))</f>
        <v>-</v>
      </c>
      <c r="W861" s="184" t="str">
        <f>IFERROR(O861/V861,"-")</f>
        <v>-</v>
      </c>
      <c r="X861" s="180" t="str" cm="1">
        <f t="array" ref="X861">IF(SUMPRODUCT(('Hrs 2022'!$C$2:$C$500='Suivi quotidien'!A861)*('Hrs 2022'!$B$2:$B$500='Suivi quotidien'!G861)*('Hrs 2022'!$F$2:$F$500*1))=0,"-",SUMPRODUCT(('Hrs 2022'!$C$2:$C$500='Suivi quotidien'!A861)*('Hrs 2022'!$B$2:$B$500='Suivi quotidien'!G861)*('Hrs 2022'!$F$2:$F$500*1)))</f>
        <v>-</v>
      </c>
      <c r="Y861" s="184" t="str">
        <f>IFERROR(O861/X861,"-")</f>
        <v>-</v>
      </c>
      <c r="Z861" s="153" t="s">
        <v>109</v>
      </c>
      <c r="AA861" s="184" t="str">
        <f>IFERROR(O861/Z861,"-")</f>
        <v>-</v>
      </c>
      <c r="AB861" s="156" t="s">
        <v>109</v>
      </c>
      <c r="AC861" s="181" t="s">
        <v>334</v>
      </c>
    </row>
    <row r="862" spans="1:29" ht="30" x14ac:dyDescent="0.25">
      <c r="A862" s="185"/>
      <c r="B862" s="68"/>
      <c r="L862" s="76"/>
      <c r="O862" s="149" t="str">
        <f>IFERROR(IF(N862="","",(N862+(0.16*N862))),"-")</f>
        <v/>
      </c>
      <c r="P862" s="153" t="s">
        <v>109</v>
      </c>
      <c r="Q862" s="184" t="str">
        <f>IFERROR(N862/P862,"-")</f>
        <v>-</v>
      </c>
      <c r="R862" s="153" t="str" cm="1">
        <f t="array" ref="R862">IFERROR(IF(SUMPRODUCT(('Hrs 2021'!$I$2:$I$500='Suivi quotidien'!A862)*('Hrs 2021'!$H$2:$H$500='Suivi quotidien'!G862)*('Hrs 2021'!$J$2:$J$500*1))=0,"",SUMPRODUCT(('Hrs 2021'!$I$2:$I$500='Suivi quotidien'!A862)*('Hrs 2021'!$H$2:$H$500='Suivi quotidien'!G862)*('Hrs 2021'!$J$2:$J$500*1)))/60,"-")</f>
        <v>-</v>
      </c>
      <c r="S862" s="184" t="str">
        <f>IFERROR(N862/R862,"-")</f>
        <v>-</v>
      </c>
      <c r="T862" s="180" t="str" cm="1">
        <f t="array" ref="T862">IF(SUMPRODUCT(('Hrs 2021'!$B$2:$B$500='Suivi quotidien'!A862)*('Hrs 2021'!$A$2:$A$500='Suivi quotidien'!G862)*('Hrs 2021'!$E$2:$E$500*1))=0,"-",SUMPRODUCT(('Hrs 2021'!$B$2:$B$500='Suivi quotidien'!A862)*('Hrs 2021'!$A$2:$A$500='Suivi quotidien'!G862)*('Hrs 2021'!$E$2:$E$500*1)))</f>
        <v>-</v>
      </c>
      <c r="U862" s="184" t="str">
        <f>IFERROR(O862/T862,"-")</f>
        <v>-</v>
      </c>
      <c r="V862" s="153" t="str" cm="1">
        <f t="array" ref="V862">IF(SUMPRODUCT(('Hrs 2021'!$B$2:$B$500='Suivi quotidien'!A862)*('Hrs 2021'!$A$2:$A$500='Suivi quotidien'!G862)*('Hrs 2021'!$E$2:$E$500*1))=0,"-",SUMPRODUCT(('Hrs 2021'!$B$2:$B$500='Suivi quotidien'!A862)*('Hrs 2021'!$A$2:$A$500='Suivi quotidien'!G862)*('Hrs 2021'!$F$2:$F$500*1)))</f>
        <v>-</v>
      </c>
      <c r="W862" s="184" t="str">
        <f>IFERROR(O862/V862,"-")</f>
        <v>-</v>
      </c>
      <c r="X862" s="180" t="str" cm="1">
        <f t="array" ref="X862">IF(SUMPRODUCT(('Hrs 2022'!$C$2:$C$500='Suivi quotidien'!A862)*('Hrs 2022'!$B$2:$B$500='Suivi quotidien'!G862)*('Hrs 2022'!$F$2:$F$500*1))=0,"-",SUMPRODUCT(('Hrs 2022'!$C$2:$C$500='Suivi quotidien'!A862)*('Hrs 2022'!$B$2:$B$500='Suivi quotidien'!G862)*('Hrs 2022'!$F$2:$F$500*1)))</f>
        <v>-</v>
      </c>
      <c r="Y862" s="184" t="str">
        <f>IFERROR(O862/X862,"-")</f>
        <v>-</v>
      </c>
      <c r="Z862" s="153" t="s">
        <v>109</v>
      </c>
      <c r="AA862" s="184" t="str">
        <f>IFERROR(O862/Z862,"-")</f>
        <v>-</v>
      </c>
      <c r="AB862" s="156" t="s">
        <v>109</v>
      </c>
      <c r="AC862" s="181" t="s">
        <v>334</v>
      </c>
    </row>
    <row r="863" spans="1:29" ht="30" x14ac:dyDescent="0.25">
      <c r="A863" s="185"/>
      <c r="B863" s="68"/>
      <c r="L863" s="76"/>
      <c r="O863" s="149" t="str">
        <f>IFERROR(IF(N863="","",(N863+(0.16*N863))),"-")</f>
        <v/>
      </c>
      <c r="P863" s="153" t="s">
        <v>109</v>
      </c>
      <c r="Q863" s="184" t="str">
        <f>IFERROR(N863/P863,"-")</f>
        <v>-</v>
      </c>
      <c r="R863" s="153" t="str" cm="1">
        <f t="array" ref="R863">IFERROR(IF(SUMPRODUCT(('Hrs 2021'!$I$2:$I$500='Suivi quotidien'!A863)*('Hrs 2021'!$H$2:$H$500='Suivi quotidien'!G863)*('Hrs 2021'!$J$2:$J$500*1))=0,"",SUMPRODUCT(('Hrs 2021'!$I$2:$I$500='Suivi quotidien'!A863)*('Hrs 2021'!$H$2:$H$500='Suivi quotidien'!G863)*('Hrs 2021'!$J$2:$J$500*1)))/60,"-")</f>
        <v>-</v>
      </c>
      <c r="S863" s="184" t="str">
        <f>IFERROR(N863/R863,"-")</f>
        <v>-</v>
      </c>
      <c r="T863" s="180" t="str" cm="1">
        <f t="array" ref="T863">IF(SUMPRODUCT(('Hrs 2021'!$B$2:$B$500='Suivi quotidien'!A863)*('Hrs 2021'!$A$2:$A$500='Suivi quotidien'!G863)*('Hrs 2021'!$E$2:$E$500*1))=0,"-",SUMPRODUCT(('Hrs 2021'!$B$2:$B$500='Suivi quotidien'!A863)*('Hrs 2021'!$A$2:$A$500='Suivi quotidien'!G863)*('Hrs 2021'!$E$2:$E$500*1)))</f>
        <v>-</v>
      </c>
      <c r="U863" s="184" t="str">
        <f>IFERROR(O863/T863,"-")</f>
        <v>-</v>
      </c>
      <c r="V863" s="153" t="str" cm="1">
        <f t="array" ref="V863">IF(SUMPRODUCT(('Hrs 2021'!$B$2:$B$500='Suivi quotidien'!A863)*('Hrs 2021'!$A$2:$A$500='Suivi quotidien'!G863)*('Hrs 2021'!$E$2:$E$500*1))=0,"-",SUMPRODUCT(('Hrs 2021'!$B$2:$B$500='Suivi quotidien'!A863)*('Hrs 2021'!$A$2:$A$500='Suivi quotidien'!G863)*('Hrs 2021'!$F$2:$F$500*1)))</f>
        <v>-</v>
      </c>
      <c r="W863" s="184" t="str">
        <f>IFERROR(O863/V863,"-")</f>
        <v>-</v>
      </c>
      <c r="X863" s="180" t="str" cm="1">
        <f t="array" ref="X863">IF(SUMPRODUCT(('Hrs 2022'!$C$2:$C$500='Suivi quotidien'!A863)*('Hrs 2022'!$B$2:$B$500='Suivi quotidien'!G863)*('Hrs 2022'!$F$2:$F$500*1))=0,"-",SUMPRODUCT(('Hrs 2022'!$C$2:$C$500='Suivi quotidien'!A863)*('Hrs 2022'!$B$2:$B$500='Suivi quotidien'!G863)*('Hrs 2022'!$F$2:$F$500*1)))</f>
        <v>-</v>
      </c>
      <c r="Y863" s="184" t="str">
        <f>IFERROR(O863/X863,"-")</f>
        <v>-</v>
      </c>
      <c r="Z863" s="153" t="s">
        <v>109</v>
      </c>
      <c r="AA863" s="184" t="str">
        <f>IFERROR(O863/Z863,"-")</f>
        <v>-</v>
      </c>
      <c r="AB863" s="156" t="s">
        <v>109</v>
      </c>
      <c r="AC863" s="181" t="s">
        <v>334</v>
      </c>
    </row>
    <row r="864" spans="1:29" ht="30" x14ac:dyDescent="0.25">
      <c r="A864" s="185"/>
      <c r="B864" s="68"/>
      <c r="L864" s="76"/>
      <c r="O864" s="149" t="str">
        <f>IFERROR(IF(N864="","",(N864+(0.16*N864))),"-")</f>
        <v/>
      </c>
      <c r="P864" s="153" t="s">
        <v>109</v>
      </c>
      <c r="Q864" s="184" t="str">
        <f>IFERROR(N864/P864,"-")</f>
        <v>-</v>
      </c>
      <c r="R864" s="153" t="str" cm="1">
        <f t="array" ref="R864">IFERROR(IF(SUMPRODUCT(('Hrs 2021'!$I$2:$I$500='Suivi quotidien'!A864)*('Hrs 2021'!$H$2:$H$500='Suivi quotidien'!G864)*('Hrs 2021'!$J$2:$J$500*1))=0,"",SUMPRODUCT(('Hrs 2021'!$I$2:$I$500='Suivi quotidien'!A864)*('Hrs 2021'!$H$2:$H$500='Suivi quotidien'!G864)*('Hrs 2021'!$J$2:$J$500*1)))/60,"-")</f>
        <v>-</v>
      </c>
      <c r="S864" s="184" t="str">
        <f>IFERROR(N864/R864,"-")</f>
        <v>-</v>
      </c>
      <c r="T864" s="180" t="str" cm="1">
        <f t="array" ref="T864">IF(SUMPRODUCT(('Hrs 2021'!$B$2:$B$500='Suivi quotidien'!A864)*('Hrs 2021'!$A$2:$A$500='Suivi quotidien'!G864)*('Hrs 2021'!$E$2:$E$500*1))=0,"-",SUMPRODUCT(('Hrs 2021'!$B$2:$B$500='Suivi quotidien'!A864)*('Hrs 2021'!$A$2:$A$500='Suivi quotidien'!G864)*('Hrs 2021'!$E$2:$E$500*1)))</f>
        <v>-</v>
      </c>
      <c r="U864" s="184" t="str">
        <f>IFERROR(O864/T864,"-")</f>
        <v>-</v>
      </c>
      <c r="V864" s="153" t="str" cm="1">
        <f t="array" ref="V864">IF(SUMPRODUCT(('Hrs 2021'!$B$2:$B$500='Suivi quotidien'!A864)*('Hrs 2021'!$A$2:$A$500='Suivi quotidien'!G864)*('Hrs 2021'!$E$2:$E$500*1))=0,"-",SUMPRODUCT(('Hrs 2021'!$B$2:$B$500='Suivi quotidien'!A864)*('Hrs 2021'!$A$2:$A$500='Suivi quotidien'!G864)*('Hrs 2021'!$F$2:$F$500*1)))</f>
        <v>-</v>
      </c>
      <c r="W864" s="184" t="str">
        <f>IFERROR(O864/V864,"-")</f>
        <v>-</v>
      </c>
      <c r="X864" s="180" t="str" cm="1">
        <f t="array" ref="X864">IF(SUMPRODUCT(('Hrs 2022'!$C$2:$C$500='Suivi quotidien'!A864)*('Hrs 2022'!$B$2:$B$500='Suivi quotidien'!G864)*('Hrs 2022'!$F$2:$F$500*1))=0,"-",SUMPRODUCT(('Hrs 2022'!$C$2:$C$500='Suivi quotidien'!A864)*('Hrs 2022'!$B$2:$B$500='Suivi quotidien'!G864)*('Hrs 2022'!$F$2:$F$500*1)))</f>
        <v>-</v>
      </c>
      <c r="Y864" s="184" t="str">
        <f>IFERROR(O864/X864,"-")</f>
        <v>-</v>
      </c>
      <c r="Z864" s="153" t="s">
        <v>109</v>
      </c>
      <c r="AA864" s="184" t="str">
        <f>IFERROR(O864/Z864,"-")</f>
        <v>-</v>
      </c>
      <c r="AB864" s="156" t="s">
        <v>109</v>
      </c>
      <c r="AC864" s="181" t="s">
        <v>334</v>
      </c>
    </row>
    <row r="865" spans="1:29" ht="30" x14ac:dyDescent="0.25">
      <c r="A865" s="185"/>
      <c r="B865" s="68"/>
      <c r="L865" s="76"/>
      <c r="O865" s="149" t="str">
        <f>IFERROR(IF(N865="","",(N865+(0.16*N865))),"-")</f>
        <v/>
      </c>
      <c r="P865" s="153" t="s">
        <v>109</v>
      </c>
      <c r="Q865" s="184" t="str">
        <f>IFERROR(N865/P865,"-")</f>
        <v>-</v>
      </c>
      <c r="R865" s="153" t="str" cm="1">
        <f t="array" ref="R865">IFERROR(IF(SUMPRODUCT(('Hrs 2021'!$I$2:$I$500='Suivi quotidien'!A865)*('Hrs 2021'!$H$2:$H$500='Suivi quotidien'!G865)*('Hrs 2021'!$J$2:$J$500*1))=0,"",SUMPRODUCT(('Hrs 2021'!$I$2:$I$500='Suivi quotidien'!A865)*('Hrs 2021'!$H$2:$H$500='Suivi quotidien'!G865)*('Hrs 2021'!$J$2:$J$500*1)))/60,"-")</f>
        <v>-</v>
      </c>
      <c r="S865" s="184" t="str">
        <f>IFERROR(N865/R865,"-")</f>
        <v>-</v>
      </c>
      <c r="T865" s="180" t="str" cm="1">
        <f t="array" ref="T865">IF(SUMPRODUCT(('Hrs 2021'!$B$2:$B$500='Suivi quotidien'!A865)*('Hrs 2021'!$A$2:$A$500='Suivi quotidien'!G865)*('Hrs 2021'!$E$2:$E$500*1))=0,"-",SUMPRODUCT(('Hrs 2021'!$B$2:$B$500='Suivi quotidien'!A865)*('Hrs 2021'!$A$2:$A$500='Suivi quotidien'!G865)*('Hrs 2021'!$E$2:$E$500*1)))</f>
        <v>-</v>
      </c>
      <c r="U865" s="184" t="str">
        <f>IFERROR(O865/T865,"-")</f>
        <v>-</v>
      </c>
      <c r="V865" s="153" t="str" cm="1">
        <f t="array" ref="V865">IF(SUMPRODUCT(('Hrs 2021'!$B$2:$B$500='Suivi quotidien'!A865)*('Hrs 2021'!$A$2:$A$500='Suivi quotidien'!G865)*('Hrs 2021'!$E$2:$E$500*1))=0,"-",SUMPRODUCT(('Hrs 2021'!$B$2:$B$500='Suivi quotidien'!A865)*('Hrs 2021'!$A$2:$A$500='Suivi quotidien'!G865)*('Hrs 2021'!$F$2:$F$500*1)))</f>
        <v>-</v>
      </c>
      <c r="W865" s="184" t="str">
        <f>IFERROR(O865/V865,"-")</f>
        <v>-</v>
      </c>
      <c r="X865" s="180" t="str" cm="1">
        <f t="array" ref="X865">IF(SUMPRODUCT(('Hrs 2022'!$C$2:$C$500='Suivi quotidien'!A865)*('Hrs 2022'!$B$2:$B$500='Suivi quotidien'!G865)*('Hrs 2022'!$F$2:$F$500*1))=0,"-",SUMPRODUCT(('Hrs 2022'!$C$2:$C$500='Suivi quotidien'!A865)*('Hrs 2022'!$B$2:$B$500='Suivi quotidien'!G865)*('Hrs 2022'!$F$2:$F$500*1)))</f>
        <v>-</v>
      </c>
      <c r="Y865" s="184" t="str">
        <f>IFERROR(O865/X865,"-")</f>
        <v>-</v>
      </c>
      <c r="Z865" s="153" t="s">
        <v>109</v>
      </c>
      <c r="AA865" s="184" t="str">
        <f>IFERROR(O865/Z865,"-")</f>
        <v>-</v>
      </c>
      <c r="AB865" s="156" t="s">
        <v>109</v>
      </c>
      <c r="AC865" s="181" t="s">
        <v>334</v>
      </c>
    </row>
    <row r="866" spans="1:29" ht="30" x14ac:dyDescent="0.25">
      <c r="A866" s="185"/>
      <c r="B866" s="68"/>
      <c r="L866" s="76"/>
      <c r="O866" s="149" t="str">
        <f>IFERROR(IF(N866="","",(N866+(0.16*N866))),"-")</f>
        <v/>
      </c>
      <c r="P866" s="153" t="s">
        <v>109</v>
      </c>
      <c r="Q866" s="184" t="str">
        <f>IFERROR(N866/P866,"-")</f>
        <v>-</v>
      </c>
      <c r="R866" s="153" t="str" cm="1">
        <f t="array" ref="R866">IFERROR(IF(SUMPRODUCT(('Hrs 2021'!$I$2:$I$500='Suivi quotidien'!A866)*('Hrs 2021'!$H$2:$H$500='Suivi quotidien'!G866)*('Hrs 2021'!$J$2:$J$500*1))=0,"",SUMPRODUCT(('Hrs 2021'!$I$2:$I$500='Suivi quotidien'!A866)*('Hrs 2021'!$H$2:$H$500='Suivi quotidien'!G866)*('Hrs 2021'!$J$2:$J$500*1)))/60,"-")</f>
        <v>-</v>
      </c>
      <c r="S866" s="184" t="str">
        <f>IFERROR(N866/R866,"-")</f>
        <v>-</v>
      </c>
      <c r="T866" s="180" t="str" cm="1">
        <f t="array" ref="T866">IF(SUMPRODUCT(('Hrs 2021'!$B$2:$B$500='Suivi quotidien'!A866)*('Hrs 2021'!$A$2:$A$500='Suivi quotidien'!G866)*('Hrs 2021'!$E$2:$E$500*1))=0,"-",SUMPRODUCT(('Hrs 2021'!$B$2:$B$500='Suivi quotidien'!A866)*('Hrs 2021'!$A$2:$A$500='Suivi quotidien'!G866)*('Hrs 2021'!$E$2:$E$500*1)))</f>
        <v>-</v>
      </c>
      <c r="U866" s="184" t="str">
        <f>IFERROR(O866/T866,"-")</f>
        <v>-</v>
      </c>
      <c r="V866" s="153" t="str" cm="1">
        <f t="array" ref="V866">IF(SUMPRODUCT(('Hrs 2021'!$B$2:$B$500='Suivi quotidien'!A866)*('Hrs 2021'!$A$2:$A$500='Suivi quotidien'!G866)*('Hrs 2021'!$E$2:$E$500*1))=0,"-",SUMPRODUCT(('Hrs 2021'!$B$2:$B$500='Suivi quotidien'!A866)*('Hrs 2021'!$A$2:$A$500='Suivi quotidien'!G866)*('Hrs 2021'!$F$2:$F$500*1)))</f>
        <v>-</v>
      </c>
      <c r="W866" s="184" t="str">
        <f>IFERROR(O866/V866,"-")</f>
        <v>-</v>
      </c>
      <c r="X866" s="180" t="str" cm="1">
        <f t="array" ref="X866">IF(SUMPRODUCT(('Hrs 2022'!$C$2:$C$500='Suivi quotidien'!A866)*('Hrs 2022'!$B$2:$B$500='Suivi quotidien'!G866)*('Hrs 2022'!$F$2:$F$500*1))=0,"-",SUMPRODUCT(('Hrs 2022'!$C$2:$C$500='Suivi quotidien'!A866)*('Hrs 2022'!$B$2:$B$500='Suivi quotidien'!G866)*('Hrs 2022'!$F$2:$F$500*1)))</f>
        <v>-</v>
      </c>
      <c r="Y866" s="184" t="str">
        <f>IFERROR(O866/X866,"-")</f>
        <v>-</v>
      </c>
      <c r="Z866" s="153" t="s">
        <v>109</v>
      </c>
      <c r="AA866" s="184" t="str">
        <f>IFERROR(O866/Z866,"-")</f>
        <v>-</v>
      </c>
      <c r="AB866" s="156" t="s">
        <v>109</v>
      </c>
      <c r="AC866" s="181" t="s">
        <v>334</v>
      </c>
    </row>
    <row r="867" spans="1:29" ht="30" x14ac:dyDescent="0.25">
      <c r="A867" s="185"/>
      <c r="B867" s="68"/>
      <c r="L867" s="76"/>
      <c r="O867" s="149" t="str">
        <f>IFERROR(IF(N867="","",(N867+(0.16*N867))),"-")</f>
        <v/>
      </c>
      <c r="P867" s="153" t="s">
        <v>109</v>
      </c>
      <c r="Q867" s="184" t="str">
        <f>IFERROR(N867/P867,"-")</f>
        <v>-</v>
      </c>
      <c r="R867" s="153" t="str" cm="1">
        <f t="array" ref="R867">IFERROR(IF(SUMPRODUCT(('Hrs 2021'!$I$2:$I$500='Suivi quotidien'!A867)*('Hrs 2021'!$H$2:$H$500='Suivi quotidien'!G867)*('Hrs 2021'!$J$2:$J$500*1))=0,"",SUMPRODUCT(('Hrs 2021'!$I$2:$I$500='Suivi quotidien'!A867)*('Hrs 2021'!$H$2:$H$500='Suivi quotidien'!G867)*('Hrs 2021'!$J$2:$J$500*1)))/60,"-")</f>
        <v>-</v>
      </c>
      <c r="S867" s="184" t="str">
        <f>IFERROR(N867/R867,"-")</f>
        <v>-</v>
      </c>
      <c r="T867" s="180" t="str" cm="1">
        <f t="array" ref="T867">IF(SUMPRODUCT(('Hrs 2021'!$B$2:$B$500='Suivi quotidien'!A867)*('Hrs 2021'!$A$2:$A$500='Suivi quotidien'!G867)*('Hrs 2021'!$E$2:$E$500*1))=0,"-",SUMPRODUCT(('Hrs 2021'!$B$2:$B$500='Suivi quotidien'!A867)*('Hrs 2021'!$A$2:$A$500='Suivi quotidien'!G867)*('Hrs 2021'!$E$2:$E$500*1)))</f>
        <v>-</v>
      </c>
      <c r="U867" s="184" t="str">
        <f>IFERROR(O867/T867,"-")</f>
        <v>-</v>
      </c>
      <c r="V867" s="153" t="str" cm="1">
        <f t="array" ref="V867">IF(SUMPRODUCT(('Hrs 2021'!$B$2:$B$500='Suivi quotidien'!A867)*('Hrs 2021'!$A$2:$A$500='Suivi quotidien'!G867)*('Hrs 2021'!$E$2:$E$500*1))=0,"-",SUMPRODUCT(('Hrs 2021'!$B$2:$B$500='Suivi quotidien'!A867)*('Hrs 2021'!$A$2:$A$500='Suivi quotidien'!G867)*('Hrs 2021'!$F$2:$F$500*1)))</f>
        <v>-</v>
      </c>
      <c r="W867" s="184" t="str">
        <f>IFERROR(O867/V867,"-")</f>
        <v>-</v>
      </c>
      <c r="X867" s="180" t="str" cm="1">
        <f t="array" ref="X867">IF(SUMPRODUCT(('Hrs 2022'!$C$2:$C$500='Suivi quotidien'!A867)*('Hrs 2022'!$B$2:$B$500='Suivi quotidien'!G867)*('Hrs 2022'!$F$2:$F$500*1))=0,"-",SUMPRODUCT(('Hrs 2022'!$C$2:$C$500='Suivi quotidien'!A867)*('Hrs 2022'!$B$2:$B$500='Suivi quotidien'!G867)*('Hrs 2022'!$F$2:$F$500*1)))</f>
        <v>-</v>
      </c>
      <c r="Y867" s="184" t="str">
        <f>IFERROR(O867/X867,"-")</f>
        <v>-</v>
      </c>
      <c r="Z867" s="153" t="s">
        <v>109</v>
      </c>
      <c r="AA867" s="184" t="str">
        <f>IFERROR(O867/Z867,"-")</f>
        <v>-</v>
      </c>
      <c r="AB867" s="156" t="s">
        <v>109</v>
      </c>
      <c r="AC867" s="181" t="s">
        <v>334</v>
      </c>
    </row>
    <row r="868" spans="1:29" ht="30" x14ac:dyDescent="0.25">
      <c r="A868" s="185"/>
      <c r="B868" s="68"/>
      <c r="L868" s="76"/>
      <c r="O868" s="149" t="str">
        <f>IFERROR(IF(N868="","",(N868+(0.16*N868))),"-")</f>
        <v/>
      </c>
      <c r="P868" s="153" t="s">
        <v>109</v>
      </c>
      <c r="Q868" s="184" t="str">
        <f>IFERROR(N868/P868,"-")</f>
        <v>-</v>
      </c>
      <c r="R868" s="153" t="str" cm="1">
        <f t="array" ref="R868">IFERROR(IF(SUMPRODUCT(('Hrs 2021'!$I$2:$I$500='Suivi quotidien'!A868)*('Hrs 2021'!$H$2:$H$500='Suivi quotidien'!G868)*('Hrs 2021'!$J$2:$J$500*1))=0,"",SUMPRODUCT(('Hrs 2021'!$I$2:$I$500='Suivi quotidien'!A868)*('Hrs 2021'!$H$2:$H$500='Suivi quotidien'!G868)*('Hrs 2021'!$J$2:$J$500*1)))/60,"-")</f>
        <v>-</v>
      </c>
      <c r="S868" s="184" t="str">
        <f>IFERROR(N868/R868,"-")</f>
        <v>-</v>
      </c>
      <c r="T868" s="180" t="str" cm="1">
        <f t="array" ref="T868">IF(SUMPRODUCT(('Hrs 2021'!$B$2:$B$500='Suivi quotidien'!A868)*('Hrs 2021'!$A$2:$A$500='Suivi quotidien'!G868)*('Hrs 2021'!$E$2:$E$500*1))=0,"-",SUMPRODUCT(('Hrs 2021'!$B$2:$B$500='Suivi quotidien'!A868)*('Hrs 2021'!$A$2:$A$500='Suivi quotidien'!G868)*('Hrs 2021'!$E$2:$E$500*1)))</f>
        <v>-</v>
      </c>
      <c r="U868" s="184" t="str">
        <f>IFERROR(O868/T868,"-")</f>
        <v>-</v>
      </c>
      <c r="V868" s="153" t="str" cm="1">
        <f t="array" ref="V868">IF(SUMPRODUCT(('Hrs 2021'!$B$2:$B$500='Suivi quotidien'!A868)*('Hrs 2021'!$A$2:$A$500='Suivi quotidien'!G868)*('Hrs 2021'!$E$2:$E$500*1))=0,"-",SUMPRODUCT(('Hrs 2021'!$B$2:$B$500='Suivi quotidien'!A868)*('Hrs 2021'!$A$2:$A$500='Suivi quotidien'!G868)*('Hrs 2021'!$F$2:$F$500*1)))</f>
        <v>-</v>
      </c>
      <c r="W868" s="184" t="str">
        <f>IFERROR(O868/V868,"-")</f>
        <v>-</v>
      </c>
      <c r="X868" s="180" t="str" cm="1">
        <f t="array" ref="X868">IF(SUMPRODUCT(('Hrs 2022'!$C$2:$C$500='Suivi quotidien'!A868)*('Hrs 2022'!$B$2:$B$500='Suivi quotidien'!G868)*('Hrs 2022'!$F$2:$F$500*1))=0,"-",SUMPRODUCT(('Hrs 2022'!$C$2:$C$500='Suivi quotidien'!A868)*('Hrs 2022'!$B$2:$B$500='Suivi quotidien'!G868)*('Hrs 2022'!$F$2:$F$500*1)))</f>
        <v>-</v>
      </c>
      <c r="Y868" s="184" t="str">
        <f>IFERROR(O868/X868,"-")</f>
        <v>-</v>
      </c>
      <c r="Z868" s="153" t="s">
        <v>109</v>
      </c>
      <c r="AA868" s="184" t="str">
        <f>IFERROR(O868/Z868,"-")</f>
        <v>-</v>
      </c>
      <c r="AB868" s="156" t="s">
        <v>109</v>
      </c>
      <c r="AC868" s="181" t="s">
        <v>334</v>
      </c>
    </row>
    <row r="869" spans="1:29" ht="30" x14ac:dyDescent="0.25">
      <c r="A869" s="185"/>
      <c r="B869" s="68"/>
      <c r="L869" s="76"/>
      <c r="O869" s="149" t="str">
        <f>IFERROR(IF(N869="","",(N869+(0.16*N869))),"-")</f>
        <v/>
      </c>
      <c r="P869" s="153" t="s">
        <v>109</v>
      </c>
      <c r="Q869" s="184" t="str">
        <f>IFERROR(N869/P869,"-")</f>
        <v>-</v>
      </c>
      <c r="R869" s="153" t="str" cm="1">
        <f t="array" ref="R869">IFERROR(IF(SUMPRODUCT(('Hrs 2021'!$I$2:$I$500='Suivi quotidien'!A869)*('Hrs 2021'!$H$2:$H$500='Suivi quotidien'!G869)*('Hrs 2021'!$J$2:$J$500*1))=0,"",SUMPRODUCT(('Hrs 2021'!$I$2:$I$500='Suivi quotidien'!A869)*('Hrs 2021'!$H$2:$H$500='Suivi quotidien'!G869)*('Hrs 2021'!$J$2:$J$500*1)))/60,"-")</f>
        <v>-</v>
      </c>
      <c r="S869" s="184" t="str">
        <f>IFERROR(N869/R869,"-")</f>
        <v>-</v>
      </c>
      <c r="T869" s="180" t="str" cm="1">
        <f t="array" ref="T869">IF(SUMPRODUCT(('Hrs 2021'!$B$2:$B$500='Suivi quotidien'!A869)*('Hrs 2021'!$A$2:$A$500='Suivi quotidien'!G869)*('Hrs 2021'!$E$2:$E$500*1))=0,"-",SUMPRODUCT(('Hrs 2021'!$B$2:$B$500='Suivi quotidien'!A869)*('Hrs 2021'!$A$2:$A$500='Suivi quotidien'!G869)*('Hrs 2021'!$E$2:$E$500*1)))</f>
        <v>-</v>
      </c>
      <c r="U869" s="184" t="str">
        <f>IFERROR(O869/T869,"-")</f>
        <v>-</v>
      </c>
      <c r="V869" s="153" t="str" cm="1">
        <f t="array" ref="V869">IF(SUMPRODUCT(('Hrs 2021'!$B$2:$B$500='Suivi quotidien'!A869)*('Hrs 2021'!$A$2:$A$500='Suivi quotidien'!G869)*('Hrs 2021'!$E$2:$E$500*1))=0,"-",SUMPRODUCT(('Hrs 2021'!$B$2:$B$500='Suivi quotidien'!A869)*('Hrs 2021'!$A$2:$A$500='Suivi quotidien'!G869)*('Hrs 2021'!$F$2:$F$500*1)))</f>
        <v>-</v>
      </c>
      <c r="W869" s="184" t="str">
        <f>IFERROR(O869/V869,"-")</f>
        <v>-</v>
      </c>
      <c r="X869" s="180" t="str" cm="1">
        <f t="array" ref="X869">IF(SUMPRODUCT(('Hrs 2022'!$C$2:$C$500='Suivi quotidien'!A869)*('Hrs 2022'!$B$2:$B$500='Suivi quotidien'!G869)*('Hrs 2022'!$F$2:$F$500*1))=0,"-",SUMPRODUCT(('Hrs 2022'!$C$2:$C$500='Suivi quotidien'!A869)*('Hrs 2022'!$B$2:$B$500='Suivi quotidien'!G869)*('Hrs 2022'!$F$2:$F$500*1)))</f>
        <v>-</v>
      </c>
      <c r="Y869" s="184" t="str">
        <f>IFERROR(O869/X869,"-")</f>
        <v>-</v>
      </c>
      <c r="Z869" s="153" t="s">
        <v>109</v>
      </c>
      <c r="AA869" s="184" t="str">
        <f>IFERROR(O869/Z869,"-")</f>
        <v>-</v>
      </c>
      <c r="AB869" s="156" t="s">
        <v>109</v>
      </c>
      <c r="AC869" s="181" t="s">
        <v>334</v>
      </c>
    </row>
    <row r="870" spans="1:29" ht="30" x14ac:dyDescent="0.25">
      <c r="A870" s="185"/>
      <c r="B870" s="68"/>
      <c r="L870" s="76"/>
      <c r="O870" s="149" t="str">
        <f>IFERROR(IF(N870="","",(N870+(0.16*N870))),"-")</f>
        <v/>
      </c>
      <c r="P870" s="153" t="s">
        <v>109</v>
      </c>
      <c r="Q870" s="184" t="str">
        <f>IFERROR(N870/P870,"-")</f>
        <v>-</v>
      </c>
      <c r="R870" s="153" t="str" cm="1">
        <f t="array" ref="R870">IFERROR(IF(SUMPRODUCT(('Hrs 2021'!$I$2:$I$500='Suivi quotidien'!A870)*('Hrs 2021'!$H$2:$H$500='Suivi quotidien'!G870)*('Hrs 2021'!$J$2:$J$500*1))=0,"",SUMPRODUCT(('Hrs 2021'!$I$2:$I$500='Suivi quotidien'!A870)*('Hrs 2021'!$H$2:$H$500='Suivi quotidien'!G870)*('Hrs 2021'!$J$2:$J$500*1)))/60,"-")</f>
        <v>-</v>
      </c>
      <c r="S870" s="184" t="str">
        <f>IFERROR(N870/R870,"-")</f>
        <v>-</v>
      </c>
      <c r="T870" s="180" t="str" cm="1">
        <f t="array" ref="T870">IF(SUMPRODUCT(('Hrs 2021'!$B$2:$B$500='Suivi quotidien'!A870)*('Hrs 2021'!$A$2:$A$500='Suivi quotidien'!G870)*('Hrs 2021'!$E$2:$E$500*1))=0,"-",SUMPRODUCT(('Hrs 2021'!$B$2:$B$500='Suivi quotidien'!A870)*('Hrs 2021'!$A$2:$A$500='Suivi quotidien'!G870)*('Hrs 2021'!$E$2:$E$500*1)))</f>
        <v>-</v>
      </c>
      <c r="U870" s="184" t="str">
        <f>IFERROR(O870/T870,"-")</f>
        <v>-</v>
      </c>
      <c r="V870" s="153" t="str" cm="1">
        <f t="array" ref="V870">IF(SUMPRODUCT(('Hrs 2021'!$B$2:$B$500='Suivi quotidien'!A870)*('Hrs 2021'!$A$2:$A$500='Suivi quotidien'!G870)*('Hrs 2021'!$E$2:$E$500*1))=0,"-",SUMPRODUCT(('Hrs 2021'!$B$2:$B$500='Suivi quotidien'!A870)*('Hrs 2021'!$A$2:$A$500='Suivi quotidien'!G870)*('Hrs 2021'!$F$2:$F$500*1)))</f>
        <v>-</v>
      </c>
      <c r="W870" s="184" t="str">
        <f>IFERROR(O870/V870,"-")</f>
        <v>-</v>
      </c>
      <c r="X870" s="180" t="str" cm="1">
        <f t="array" ref="X870">IF(SUMPRODUCT(('Hrs 2022'!$C$2:$C$500='Suivi quotidien'!A870)*('Hrs 2022'!$B$2:$B$500='Suivi quotidien'!G870)*('Hrs 2022'!$F$2:$F$500*1))=0,"-",SUMPRODUCT(('Hrs 2022'!$C$2:$C$500='Suivi quotidien'!A870)*('Hrs 2022'!$B$2:$B$500='Suivi quotidien'!G870)*('Hrs 2022'!$F$2:$F$500*1)))</f>
        <v>-</v>
      </c>
      <c r="Y870" s="184" t="str">
        <f>IFERROR(O870/X870,"-")</f>
        <v>-</v>
      </c>
      <c r="Z870" s="153" t="s">
        <v>109</v>
      </c>
      <c r="AA870" s="184" t="str">
        <f>IFERROR(O870/Z870,"-")</f>
        <v>-</v>
      </c>
      <c r="AB870" s="156" t="s">
        <v>109</v>
      </c>
      <c r="AC870" s="181" t="s">
        <v>334</v>
      </c>
    </row>
    <row r="871" spans="1:29" ht="30" x14ac:dyDescent="0.25">
      <c r="A871" s="185"/>
      <c r="B871" s="68"/>
      <c r="L871" s="76"/>
      <c r="O871" s="149" t="str">
        <f>IFERROR(IF(N871="","",(N871+(0.16*N871))),"-")</f>
        <v/>
      </c>
      <c r="P871" s="153" t="s">
        <v>109</v>
      </c>
      <c r="Q871" s="184" t="str">
        <f>IFERROR(N871/P871,"-")</f>
        <v>-</v>
      </c>
      <c r="R871" s="153" t="str" cm="1">
        <f t="array" ref="R871">IFERROR(IF(SUMPRODUCT(('Hrs 2021'!$I$2:$I$500='Suivi quotidien'!A871)*('Hrs 2021'!$H$2:$H$500='Suivi quotidien'!G871)*('Hrs 2021'!$J$2:$J$500*1))=0,"",SUMPRODUCT(('Hrs 2021'!$I$2:$I$500='Suivi quotidien'!A871)*('Hrs 2021'!$H$2:$H$500='Suivi quotidien'!G871)*('Hrs 2021'!$J$2:$J$500*1)))/60,"-")</f>
        <v>-</v>
      </c>
      <c r="S871" s="184" t="str">
        <f>IFERROR(N871/R871,"-")</f>
        <v>-</v>
      </c>
      <c r="T871" s="180" t="str" cm="1">
        <f t="array" ref="T871">IF(SUMPRODUCT(('Hrs 2021'!$B$2:$B$500='Suivi quotidien'!A871)*('Hrs 2021'!$A$2:$A$500='Suivi quotidien'!G871)*('Hrs 2021'!$E$2:$E$500*1))=0,"-",SUMPRODUCT(('Hrs 2021'!$B$2:$B$500='Suivi quotidien'!A871)*('Hrs 2021'!$A$2:$A$500='Suivi quotidien'!G871)*('Hrs 2021'!$E$2:$E$500*1)))</f>
        <v>-</v>
      </c>
      <c r="U871" s="184" t="str">
        <f>IFERROR(O871/T871,"-")</f>
        <v>-</v>
      </c>
      <c r="V871" s="153" t="str" cm="1">
        <f t="array" ref="V871">IF(SUMPRODUCT(('Hrs 2021'!$B$2:$B$500='Suivi quotidien'!A871)*('Hrs 2021'!$A$2:$A$500='Suivi quotidien'!G871)*('Hrs 2021'!$E$2:$E$500*1))=0,"-",SUMPRODUCT(('Hrs 2021'!$B$2:$B$500='Suivi quotidien'!A871)*('Hrs 2021'!$A$2:$A$500='Suivi quotidien'!G871)*('Hrs 2021'!$F$2:$F$500*1)))</f>
        <v>-</v>
      </c>
      <c r="W871" s="184" t="str">
        <f>IFERROR(O871/V871,"-")</f>
        <v>-</v>
      </c>
      <c r="X871" s="180" t="str" cm="1">
        <f t="array" ref="X871">IF(SUMPRODUCT(('Hrs 2022'!$C$2:$C$500='Suivi quotidien'!A871)*('Hrs 2022'!$B$2:$B$500='Suivi quotidien'!G871)*('Hrs 2022'!$F$2:$F$500*1))=0,"-",SUMPRODUCT(('Hrs 2022'!$C$2:$C$500='Suivi quotidien'!A871)*('Hrs 2022'!$B$2:$B$500='Suivi quotidien'!G871)*('Hrs 2022'!$F$2:$F$500*1)))</f>
        <v>-</v>
      </c>
      <c r="Y871" s="184" t="str">
        <f>IFERROR(O871/X871,"-")</f>
        <v>-</v>
      </c>
      <c r="Z871" s="153" t="s">
        <v>109</v>
      </c>
      <c r="AA871" s="184" t="str">
        <f>IFERROR(O871/Z871,"-")</f>
        <v>-</v>
      </c>
      <c r="AB871" s="156" t="s">
        <v>109</v>
      </c>
      <c r="AC871" s="181" t="s">
        <v>334</v>
      </c>
    </row>
    <row r="872" spans="1:29" ht="30" x14ac:dyDescent="0.25">
      <c r="A872" s="185"/>
      <c r="B872" s="68"/>
      <c r="L872" s="76"/>
      <c r="O872" s="149" t="str">
        <f>IFERROR(IF(N872="","",(N872+(0.16*N872))),"-")</f>
        <v/>
      </c>
      <c r="P872" s="153" t="s">
        <v>109</v>
      </c>
      <c r="Q872" s="184" t="str">
        <f>IFERROR(N872/P872,"-")</f>
        <v>-</v>
      </c>
      <c r="R872" s="153" t="str" cm="1">
        <f t="array" ref="R872">IFERROR(IF(SUMPRODUCT(('Hrs 2021'!$I$2:$I$500='Suivi quotidien'!A872)*('Hrs 2021'!$H$2:$H$500='Suivi quotidien'!G872)*('Hrs 2021'!$J$2:$J$500*1))=0,"",SUMPRODUCT(('Hrs 2021'!$I$2:$I$500='Suivi quotidien'!A872)*('Hrs 2021'!$H$2:$H$500='Suivi quotidien'!G872)*('Hrs 2021'!$J$2:$J$500*1)))/60,"-")</f>
        <v>-</v>
      </c>
      <c r="S872" s="184" t="str">
        <f>IFERROR(N872/R872,"-")</f>
        <v>-</v>
      </c>
      <c r="T872" s="180" t="str" cm="1">
        <f t="array" ref="T872">IF(SUMPRODUCT(('Hrs 2021'!$B$2:$B$500='Suivi quotidien'!A872)*('Hrs 2021'!$A$2:$A$500='Suivi quotidien'!G872)*('Hrs 2021'!$E$2:$E$500*1))=0,"-",SUMPRODUCT(('Hrs 2021'!$B$2:$B$500='Suivi quotidien'!A872)*('Hrs 2021'!$A$2:$A$500='Suivi quotidien'!G872)*('Hrs 2021'!$E$2:$E$500*1)))</f>
        <v>-</v>
      </c>
      <c r="U872" s="184" t="str">
        <f>IFERROR(O872/T872,"-")</f>
        <v>-</v>
      </c>
      <c r="V872" s="153" t="str" cm="1">
        <f t="array" ref="V872">IF(SUMPRODUCT(('Hrs 2021'!$B$2:$B$500='Suivi quotidien'!A872)*('Hrs 2021'!$A$2:$A$500='Suivi quotidien'!G872)*('Hrs 2021'!$E$2:$E$500*1))=0,"-",SUMPRODUCT(('Hrs 2021'!$B$2:$B$500='Suivi quotidien'!A872)*('Hrs 2021'!$A$2:$A$500='Suivi quotidien'!G872)*('Hrs 2021'!$F$2:$F$500*1)))</f>
        <v>-</v>
      </c>
      <c r="W872" s="184" t="str">
        <f>IFERROR(O872/V872,"-")</f>
        <v>-</v>
      </c>
      <c r="X872" s="180" t="str" cm="1">
        <f t="array" ref="X872">IF(SUMPRODUCT(('Hrs 2022'!$C$2:$C$500='Suivi quotidien'!A872)*('Hrs 2022'!$B$2:$B$500='Suivi quotidien'!G872)*('Hrs 2022'!$F$2:$F$500*1))=0,"-",SUMPRODUCT(('Hrs 2022'!$C$2:$C$500='Suivi quotidien'!A872)*('Hrs 2022'!$B$2:$B$500='Suivi quotidien'!G872)*('Hrs 2022'!$F$2:$F$500*1)))</f>
        <v>-</v>
      </c>
      <c r="Y872" s="184" t="str">
        <f>IFERROR(O872/X872,"-")</f>
        <v>-</v>
      </c>
      <c r="Z872" s="153" t="s">
        <v>109</v>
      </c>
      <c r="AA872" s="184" t="str">
        <f>IFERROR(O872/Z872,"-")</f>
        <v>-</v>
      </c>
      <c r="AB872" s="156" t="s">
        <v>109</v>
      </c>
      <c r="AC872" s="181" t="s">
        <v>334</v>
      </c>
    </row>
    <row r="873" spans="1:29" ht="30" x14ac:dyDescent="0.25">
      <c r="A873" s="185"/>
      <c r="B873" s="68"/>
      <c r="L873" s="76"/>
      <c r="O873" s="149" t="str">
        <f>IFERROR(IF(N873="","",(N873+(0.16*N873))),"-")</f>
        <v/>
      </c>
      <c r="P873" s="153" t="s">
        <v>109</v>
      </c>
      <c r="Q873" s="184" t="str">
        <f>IFERROR(N873/P873,"-")</f>
        <v>-</v>
      </c>
      <c r="R873" s="153" t="str" cm="1">
        <f t="array" ref="R873">IFERROR(IF(SUMPRODUCT(('Hrs 2021'!$I$2:$I$500='Suivi quotidien'!A873)*('Hrs 2021'!$H$2:$H$500='Suivi quotidien'!G873)*('Hrs 2021'!$J$2:$J$500*1))=0,"",SUMPRODUCT(('Hrs 2021'!$I$2:$I$500='Suivi quotidien'!A873)*('Hrs 2021'!$H$2:$H$500='Suivi quotidien'!G873)*('Hrs 2021'!$J$2:$J$500*1)))/60,"-")</f>
        <v>-</v>
      </c>
      <c r="S873" s="184" t="str">
        <f>IFERROR(N873/R873,"-")</f>
        <v>-</v>
      </c>
      <c r="T873" s="180" t="str" cm="1">
        <f t="array" ref="T873">IF(SUMPRODUCT(('Hrs 2021'!$B$2:$B$500='Suivi quotidien'!A873)*('Hrs 2021'!$A$2:$A$500='Suivi quotidien'!G873)*('Hrs 2021'!$E$2:$E$500*1))=0,"-",SUMPRODUCT(('Hrs 2021'!$B$2:$B$500='Suivi quotidien'!A873)*('Hrs 2021'!$A$2:$A$500='Suivi quotidien'!G873)*('Hrs 2021'!$E$2:$E$500*1)))</f>
        <v>-</v>
      </c>
      <c r="U873" s="184" t="str">
        <f>IFERROR(O873/T873,"-")</f>
        <v>-</v>
      </c>
      <c r="V873" s="153" t="str" cm="1">
        <f t="array" ref="V873">IF(SUMPRODUCT(('Hrs 2021'!$B$2:$B$500='Suivi quotidien'!A873)*('Hrs 2021'!$A$2:$A$500='Suivi quotidien'!G873)*('Hrs 2021'!$E$2:$E$500*1))=0,"-",SUMPRODUCT(('Hrs 2021'!$B$2:$B$500='Suivi quotidien'!A873)*('Hrs 2021'!$A$2:$A$500='Suivi quotidien'!G873)*('Hrs 2021'!$F$2:$F$500*1)))</f>
        <v>-</v>
      </c>
      <c r="W873" s="184" t="str">
        <f>IFERROR(O873/V873,"-")</f>
        <v>-</v>
      </c>
      <c r="X873" s="180" t="str" cm="1">
        <f t="array" ref="X873">IF(SUMPRODUCT(('Hrs 2022'!$C$2:$C$500='Suivi quotidien'!A873)*('Hrs 2022'!$B$2:$B$500='Suivi quotidien'!G873)*('Hrs 2022'!$F$2:$F$500*1))=0,"-",SUMPRODUCT(('Hrs 2022'!$C$2:$C$500='Suivi quotidien'!A873)*('Hrs 2022'!$B$2:$B$500='Suivi quotidien'!G873)*('Hrs 2022'!$F$2:$F$500*1)))</f>
        <v>-</v>
      </c>
      <c r="Y873" s="184" t="str">
        <f>IFERROR(O873/X873,"-")</f>
        <v>-</v>
      </c>
      <c r="Z873" s="153" t="s">
        <v>109</v>
      </c>
      <c r="AA873" s="184" t="str">
        <f>IFERROR(O873/Z873,"-")</f>
        <v>-</v>
      </c>
      <c r="AB873" s="156" t="s">
        <v>109</v>
      </c>
      <c r="AC873" s="181" t="s">
        <v>334</v>
      </c>
    </row>
    <row r="874" spans="1:29" ht="30" x14ac:dyDescent="0.25">
      <c r="A874" s="185"/>
      <c r="B874" s="68"/>
      <c r="L874" s="76"/>
      <c r="O874" s="149" t="str">
        <f>IFERROR(IF(N874="","",(N874+(0.16*N874))),"-")</f>
        <v/>
      </c>
      <c r="P874" s="153" t="s">
        <v>109</v>
      </c>
      <c r="Q874" s="184" t="str">
        <f>IFERROR(N874/P874,"-")</f>
        <v>-</v>
      </c>
      <c r="R874" s="153" t="str" cm="1">
        <f t="array" ref="R874">IFERROR(IF(SUMPRODUCT(('Hrs 2021'!$I$2:$I$500='Suivi quotidien'!A874)*('Hrs 2021'!$H$2:$H$500='Suivi quotidien'!G874)*('Hrs 2021'!$J$2:$J$500*1))=0,"",SUMPRODUCT(('Hrs 2021'!$I$2:$I$500='Suivi quotidien'!A874)*('Hrs 2021'!$H$2:$H$500='Suivi quotidien'!G874)*('Hrs 2021'!$J$2:$J$500*1)))/60,"-")</f>
        <v>-</v>
      </c>
      <c r="S874" s="184" t="str">
        <f>IFERROR(N874/R874,"-")</f>
        <v>-</v>
      </c>
      <c r="T874" s="180" t="str" cm="1">
        <f t="array" ref="T874">IF(SUMPRODUCT(('Hrs 2021'!$B$2:$B$500='Suivi quotidien'!A874)*('Hrs 2021'!$A$2:$A$500='Suivi quotidien'!G874)*('Hrs 2021'!$E$2:$E$500*1))=0,"-",SUMPRODUCT(('Hrs 2021'!$B$2:$B$500='Suivi quotidien'!A874)*('Hrs 2021'!$A$2:$A$500='Suivi quotidien'!G874)*('Hrs 2021'!$E$2:$E$500*1)))</f>
        <v>-</v>
      </c>
      <c r="U874" s="184" t="str">
        <f>IFERROR(O874/T874,"-")</f>
        <v>-</v>
      </c>
      <c r="V874" s="153" t="str" cm="1">
        <f t="array" ref="V874">IF(SUMPRODUCT(('Hrs 2021'!$B$2:$B$500='Suivi quotidien'!A874)*('Hrs 2021'!$A$2:$A$500='Suivi quotidien'!G874)*('Hrs 2021'!$E$2:$E$500*1))=0,"-",SUMPRODUCT(('Hrs 2021'!$B$2:$B$500='Suivi quotidien'!A874)*('Hrs 2021'!$A$2:$A$500='Suivi quotidien'!G874)*('Hrs 2021'!$F$2:$F$500*1)))</f>
        <v>-</v>
      </c>
      <c r="W874" s="184" t="str">
        <f>IFERROR(O874/V874,"-")</f>
        <v>-</v>
      </c>
      <c r="X874" s="180" t="str" cm="1">
        <f t="array" ref="X874">IF(SUMPRODUCT(('Hrs 2022'!$C$2:$C$500='Suivi quotidien'!A874)*('Hrs 2022'!$B$2:$B$500='Suivi quotidien'!G874)*('Hrs 2022'!$F$2:$F$500*1))=0,"-",SUMPRODUCT(('Hrs 2022'!$C$2:$C$500='Suivi quotidien'!A874)*('Hrs 2022'!$B$2:$B$500='Suivi quotidien'!G874)*('Hrs 2022'!$F$2:$F$500*1)))</f>
        <v>-</v>
      </c>
      <c r="Y874" s="184" t="str">
        <f>IFERROR(O874/X874,"-")</f>
        <v>-</v>
      </c>
      <c r="Z874" s="153" t="s">
        <v>109</v>
      </c>
      <c r="AA874" s="184" t="str">
        <f>IFERROR(O874/Z874,"-")</f>
        <v>-</v>
      </c>
      <c r="AB874" s="156" t="s">
        <v>109</v>
      </c>
      <c r="AC874" s="181" t="s">
        <v>334</v>
      </c>
    </row>
    <row r="875" spans="1:29" ht="30" x14ac:dyDescent="0.25">
      <c r="A875" s="185"/>
      <c r="B875" s="68"/>
      <c r="L875" s="76"/>
      <c r="O875" s="149" t="str">
        <f>IFERROR(IF(N875="","",(N875+(0.16*N875))),"-")</f>
        <v/>
      </c>
      <c r="P875" s="153" t="s">
        <v>109</v>
      </c>
      <c r="Q875" s="184" t="str">
        <f>IFERROR(N875/P875,"-")</f>
        <v>-</v>
      </c>
      <c r="R875" s="153" t="str" cm="1">
        <f t="array" ref="R875">IFERROR(IF(SUMPRODUCT(('Hrs 2021'!$I$2:$I$500='Suivi quotidien'!A875)*('Hrs 2021'!$H$2:$H$500='Suivi quotidien'!G875)*('Hrs 2021'!$J$2:$J$500*1))=0,"",SUMPRODUCT(('Hrs 2021'!$I$2:$I$500='Suivi quotidien'!A875)*('Hrs 2021'!$H$2:$H$500='Suivi quotidien'!G875)*('Hrs 2021'!$J$2:$J$500*1)))/60,"-")</f>
        <v>-</v>
      </c>
      <c r="S875" s="184" t="str">
        <f>IFERROR(N875/R875,"-")</f>
        <v>-</v>
      </c>
      <c r="T875" s="180" t="str" cm="1">
        <f t="array" ref="T875">IF(SUMPRODUCT(('Hrs 2021'!$B$2:$B$500='Suivi quotidien'!A875)*('Hrs 2021'!$A$2:$A$500='Suivi quotidien'!G875)*('Hrs 2021'!$E$2:$E$500*1))=0,"-",SUMPRODUCT(('Hrs 2021'!$B$2:$B$500='Suivi quotidien'!A875)*('Hrs 2021'!$A$2:$A$500='Suivi quotidien'!G875)*('Hrs 2021'!$E$2:$E$500*1)))</f>
        <v>-</v>
      </c>
      <c r="U875" s="184" t="str">
        <f>IFERROR(O875/T875,"-")</f>
        <v>-</v>
      </c>
      <c r="V875" s="153" t="str" cm="1">
        <f t="array" ref="V875">IF(SUMPRODUCT(('Hrs 2021'!$B$2:$B$500='Suivi quotidien'!A875)*('Hrs 2021'!$A$2:$A$500='Suivi quotidien'!G875)*('Hrs 2021'!$E$2:$E$500*1))=0,"-",SUMPRODUCT(('Hrs 2021'!$B$2:$B$500='Suivi quotidien'!A875)*('Hrs 2021'!$A$2:$A$500='Suivi quotidien'!G875)*('Hrs 2021'!$F$2:$F$500*1)))</f>
        <v>-</v>
      </c>
      <c r="W875" s="184" t="str">
        <f>IFERROR(O875/V875,"-")</f>
        <v>-</v>
      </c>
      <c r="X875" s="180" t="str" cm="1">
        <f t="array" ref="X875">IF(SUMPRODUCT(('Hrs 2022'!$C$2:$C$500='Suivi quotidien'!A875)*('Hrs 2022'!$B$2:$B$500='Suivi quotidien'!G875)*('Hrs 2022'!$F$2:$F$500*1))=0,"-",SUMPRODUCT(('Hrs 2022'!$C$2:$C$500='Suivi quotidien'!A875)*('Hrs 2022'!$B$2:$B$500='Suivi quotidien'!G875)*('Hrs 2022'!$F$2:$F$500*1)))</f>
        <v>-</v>
      </c>
      <c r="Y875" s="184" t="str">
        <f>IFERROR(O875/X875,"-")</f>
        <v>-</v>
      </c>
      <c r="Z875" s="153" t="s">
        <v>109</v>
      </c>
      <c r="AA875" s="184" t="str">
        <f>IFERROR(O875/Z875,"-")</f>
        <v>-</v>
      </c>
      <c r="AB875" s="156" t="s">
        <v>109</v>
      </c>
      <c r="AC875" s="181" t="s">
        <v>334</v>
      </c>
    </row>
    <row r="876" spans="1:29" ht="30" x14ac:dyDescent="0.25">
      <c r="A876" s="185"/>
      <c r="B876" s="68"/>
      <c r="L876" s="76"/>
      <c r="O876" s="149" t="str">
        <f>IFERROR(IF(N876="","",(N876+(0.16*N876))),"-")</f>
        <v/>
      </c>
      <c r="P876" s="153" t="s">
        <v>109</v>
      </c>
      <c r="Q876" s="184" t="str">
        <f>IFERROR(N876/P876,"-")</f>
        <v>-</v>
      </c>
      <c r="R876" s="153" t="str" cm="1">
        <f t="array" ref="R876">IFERROR(IF(SUMPRODUCT(('Hrs 2021'!$I$2:$I$500='Suivi quotidien'!A876)*('Hrs 2021'!$H$2:$H$500='Suivi quotidien'!G876)*('Hrs 2021'!$J$2:$J$500*1))=0,"",SUMPRODUCT(('Hrs 2021'!$I$2:$I$500='Suivi quotidien'!A876)*('Hrs 2021'!$H$2:$H$500='Suivi quotidien'!G876)*('Hrs 2021'!$J$2:$J$500*1)))/60,"-")</f>
        <v>-</v>
      </c>
      <c r="S876" s="184" t="str">
        <f>IFERROR(N876/R876,"-")</f>
        <v>-</v>
      </c>
      <c r="T876" s="180" t="str" cm="1">
        <f t="array" ref="T876">IF(SUMPRODUCT(('Hrs 2021'!$B$2:$B$500='Suivi quotidien'!A876)*('Hrs 2021'!$A$2:$A$500='Suivi quotidien'!G876)*('Hrs 2021'!$E$2:$E$500*1))=0,"-",SUMPRODUCT(('Hrs 2021'!$B$2:$B$500='Suivi quotidien'!A876)*('Hrs 2021'!$A$2:$A$500='Suivi quotidien'!G876)*('Hrs 2021'!$E$2:$E$500*1)))</f>
        <v>-</v>
      </c>
      <c r="U876" s="184" t="str">
        <f>IFERROR(O876/T876,"-")</f>
        <v>-</v>
      </c>
      <c r="V876" s="153" t="str" cm="1">
        <f t="array" ref="V876">IF(SUMPRODUCT(('Hrs 2021'!$B$2:$B$500='Suivi quotidien'!A876)*('Hrs 2021'!$A$2:$A$500='Suivi quotidien'!G876)*('Hrs 2021'!$E$2:$E$500*1))=0,"-",SUMPRODUCT(('Hrs 2021'!$B$2:$B$500='Suivi quotidien'!A876)*('Hrs 2021'!$A$2:$A$500='Suivi quotidien'!G876)*('Hrs 2021'!$F$2:$F$500*1)))</f>
        <v>-</v>
      </c>
      <c r="W876" s="184" t="str">
        <f>IFERROR(O876/V876,"-")</f>
        <v>-</v>
      </c>
      <c r="X876" s="180" t="str" cm="1">
        <f t="array" ref="X876">IF(SUMPRODUCT(('Hrs 2022'!$C$2:$C$500='Suivi quotidien'!A876)*('Hrs 2022'!$B$2:$B$500='Suivi quotidien'!G876)*('Hrs 2022'!$F$2:$F$500*1))=0,"-",SUMPRODUCT(('Hrs 2022'!$C$2:$C$500='Suivi quotidien'!A876)*('Hrs 2022'!$B$2:$B$500='Suivi quotidien'!G876)*('Hrs 2022'!$F$2:$F$500*1)))</f>
        <v>-</v>
      </c>
      <c r="Y876" s="184" t="str">
        <f>IFERROR(O876/X876,"-")</f>
        <v>-</v>
      </c>
      <c r="Z876" s="153" t="s">
        <v>109</v>
      </c>
      <c r="AA876" s="184" t="str">
        <f>IFERROR(O876/Z876,"-")</f>
        <v>-</v>
      </c>
      <c r="AB876" s="156" t="s">
        <v>109</v>
      </c>
      <c r="AC876" s="181" t="s">
        <v>334</v>
      </c>
    </row>
    <row r="877" spans="1:29" ht="30" x14ac:dyDescent="0.25">
      <c r="A877" s="185"/>
      <c r="B877" s="68"/>
      <c r="L877" s="76"/>
      <c r="O877" s="149" t="str">
        <f>IFERROR(IF(N877="","",(N877+(0.16*N877))),"-")</f>
        <v/>
      </c>
      <c r="P877" s="153" t="s">
        <v>109</v>
      </c>
      <c r="Q877" s="184" t="str">
        <f>IFERROR(N877/P877,"-")</f>
        <v>-</v>
      </c>
      <c r="R877" s="153" t="str" cm="1">
        <f t="array" ref="R877">IFERROR(IF(SUMPRODUCT(('Hrs 2021'!$I$2:$I$500='Suivi quotidien'!A877)*('Hrs 2021'!$H$2:$H$500='Suivi quotidien'!G877)*('Hrs 2021'!$J$2:$J$500*1))=0,"",SUMPRODUCT(('Hrs 2021'!$I$2:$I$500='Suivi quotidien'!A877)*('Hrs 2021'!$H$2:$H$500='Suivi quotidien'!G877)*('Hrs 2021'!$J$2:$J$500*1)))/60,"-")</f>
        <v>-</v>
      </c>
      <c r="S877" s="184" t="str">
        <f>IFERROR(N877/R877,"-")</f>
        <v>-</v>
      </c>
      <c r="T877" s="180" t="str" cm="1">
        <f t="array" ref="T877">IF(SUMPRODUCT(('Hrs 2021'!$B$2:$B$500='Suivi quotidien'!A877)*('Hrs 2021'!$A$2:$A$500='Suivi quotidien'!G877)*('Hrs 2021'!$E$2:$E$500*1))=0,"-",SUMPRODUCT(('Hrs 2021'!$B$2:$B$500='Suivi quotidien'!A877)*('Hrs 2021'!$A$2:$A$500='Suivi quotidien'!G877)*('Hrs 2021'!$E$2:$E$500*1)))</f>
        <v>-</v>
      </c>
      <c r="U877" s="184" t="str">
        <f>IFERROR(O877/T877,"-")</f>
        <v>-</v>
      </c>
      <c r="V877" s="153" t="str" cm="1">
        <f t="array" ref="V877">IF(SUMPRODUCT(('Hrs 2021'!$B$2:$B$500='Suivi quotidien'!A877)*('Hrs 2021'!$A$2:$A$500='Suivi quotidien'!G877)*('Hrs 2021'!$E$2:$E$500*1))=0,"-",SUMPRODUCT(('Hrs 2021'!$B$2:$B$500='Suivi quotidien'!A877)*('Hrs 2021'!$A$2:$A$500='Suivi quotidien'!G877)*('Hrs 2021'!$F$2:$F$500*1)))</f>
        <v>-</v>
      </c>
      <c r="W877" s="184" t="str">
        <f>IFERROR(O877/V877,"-")</f>
        <v>-</v>
      </c>
      <c r="X877" s="180" t="str" cm="1">
        <f t="array" ref="X877">IF(SUMPRODUCT(('Hrs 2022'!$C$2:$C$500='Suivi quotidien'!A877)*('Hrs 2022'!$B$2:$B$500='Suivi quotidien'!G877)*('Hrs 2022'!$F$2:$F$500*1))=0,"-",SUMPRODUCT(('Hrs 2022'!$C$2:$C$500='Suivi quotidien'!A877)*('Hrs 2022'!$B$2:$B$500='Suivi quotidien'!G877)*('Hrs 2022'!$F$2:$F$500*1)))</f>
        <v>-</v>
      </c>
      <c r="Y877" s="184" t="str">
        <f>IFERROR(O877/X877,"-")</f>
        <v>-</v>
      </c>
      <c r="Z877" s="153" t="s">
        <v>109</v>
      </c>
      <c r="AA877" s="184" t="str">
        <f>IFERROR(O877/Z877,"-")</f>
        <v>-</v>
      </c>
      <c r="AB877" s="156" t="s">
        <v>109</v>
      </c>
      <c r="AC877" s="181" t="s">
        <v>334</v>
      </c>
    </row>
    <row r="878" spans="1:29" ht="30" x14ac:dyDescent="0.25">
      <c r="A878" s="185"/>
      <c r="B878" s="68"/>
      <c r="L878" s="76"/>
      <c r="O878" s="149" t="str">
        <f>IFERROR(IF(N878="","",(N878+(0.16*N878))),"-")</f>
        <v/>
      </c>
      <c r="P878" s="153" t="s">
        <v>109</v>
      </c>
      <c r="Q878" s="184" t="str">
        <f>IFERROR(N878/P878,"-")</f>
        <v>-</v>
      </c>
      <c r="R878" s="153" t="str" cm="1">
        <f t="array" ref="R878">IFERROR(IF(SUMPRODUCT(('Hrs 2021'!$I$2:$I$500='Suivi quotidien'!A878)*('Hrs 2021'!$H$2:$H$500='Suivi quotidien'!G878)*('Hrs 2021'!$J$2:$J$500*1))=0,"",SUMPRODUCT(('Hrs 2021'!$I$2:$I$500='Suivi quotidien'!A878)*('Hrs 2021'!$H$2:$H$500='Suivi quotidien'!G878)*('Hrs 2021'!$J$2:$J$500*1)))/60,"-")</f>
        <v>-</v>
      </c>
      <c r="S878" s="184" t="str">
        <f>IFERROR(N878/R878,"-")</f>
        <v>-</v>
      </c>
      <c r="T878" s="180" t="str" cm="1">
        <f t="array" ref="T878">IF(SUMPRODUCT(('Hrs 2021'!$B$2:$B$500='Suivi quotidien'!A878)*('Hrs 2021'!$A$2:$A$500='Suivi quotidien'!G878)*('Hrs 2021'!$E$2:$E$500*1))=0,"-",SUMPRODUCT(('Hrs 2021'!$B$2:$B$500='Suivi quotidien'!A878)*('Hrs 2021'!$A$2:$A$500='Suivi quotidien'!G878)*('Hrs 2021'!$E$2:$E$500*1)))</f>
        <v>-</v>
      </c>
      <c r="U878" s="184" t="str">
        <f>IFERROR(O878/T878,"-")</f>
        <v>-</v>
      </c>
      <c r="V878" s="153" t="str" cm="1">
        <f t="array" ref="V878">IF(SUMPRODUCT(('Hrs 2021'!$B$2:$B$500='Suivi quotidien'!A878)*('Hrs 2021'!$A$2:$A$500='Suivi quotidien'!G878)*('Hrs 2021'!$E$2:$E$500*1))=0,"-",SUMPRODUCT(('Hrs 2021'!$B$2:$B$500='Suivi quotidien'!A878)*('Hrs 2021'!$A$2:$A$500='Suivi quotidien'!G878)*('Hrs 2021'!$F$2:$F$500*1)))</f>
        <v>-</v>
      </c>
      <c r="W878" s="184" t="str">
        <f>IFERROR(O878/V878,"-")</f>
        <v>-</v>
      </c>
      <c r="X878" s="180" t="str" cm="1">
        <f t="array" ref="X878">IF(SUMPRODUCT(('Hrs 2022'!$C$2:$C$500='Suivi quotidien'!A878)*('Hrs 2022'!$B$2:$B$500='Suivi quotidien'!G878)*('Hrs 2022'!$F$2:$F$500*1))=0,"-",SUMPRODUCT(('Hrs 2022'!$C$2:$C$500='Suivi quotidien'!A878)*('Hrs 2022'!$B$2:$B$500='Suivi quotidien'!G878)*('Hrs 2022'!$F$2:$F$500*1)))</f>
        <v>-</v>
      </c>
      <c r="Y878" s="184" t="str">
        <f>IFERROR(O878/X878,"-")</f>
        <v>-</v>
      </c>
      <c r="Z878" s="153" t="s">
        <v>109</v>
      </c>
      <c r="AA878" s="184" t="str">
        <f>IFERROR(O878/Z878,"-")</f>
        <v>-</v>
      </c>
      <c r="AB878" s="156" t="s">
        <v>109</v>
      </c>
      <c r="AC878" s="181" t="s">
        <v>334</v>
      </c>
    </row>
    <row r="879" spans="1:29" ht="30" x14ac:dyDescent="0.25">
      <c r="A879" s="185"/>
      <c r="B879" s="68"/>
      <c r="L879" s="76"/>
      <c r="O879" s="149" t="str">
        <f>IFERROR(IF(N879="","",(N879+(0.16*N879))),"-")</f>
        <v/>
      </c>
      <c r="P879" s="153" t="s">
        <v>109</v>
      </c>
      <c r="Q879" s="184" t="str">
        <f>IFERROR(N879/P879,"-")</f>
        <v>-</v>
      </c>
      <c r="R879" s="153" t="str" cm="1">
        <f t="array" ref="R879">IFERROR(IF(SUMPRODUCT(('Hrs 2021'!$I$2:$I$500='Suivi quotidien'!A879)*('Hrs 2021'!$H$2:$H$500='Suivi quotidien'!G879)*('Hrs 2021'!$J$2:$J$500*1))=0,"",SUMPRODUCT(('Hrs 2021'!$I$2:$I$500='Suivi quotidien'!A879)*('Hrs 2021'!$H$2:$H$500='Suivi quotidien'!G879)*('Hrs 2021'!$J$2:$J$500*1)))/60,"-")</f>
        <v>-</v>
      </c>
      <c r="S879" s="184" t="str">
        <f>IFERROR(N879/R879,"-")</f>
        <v>-</v>
      </c>
      <c r="T879" s="180" t="str" cm="1">
        <f t="array" ref="T879">IF(SUMPRODUCT(('Hrs 2021'!$B$2:$B$500='Suivi quotidien'!A879)*('Hrs 2021'!$A$2:$A$500='Suivi quotidien'!G879)*('Hrs 2021'!$E$2:$E$500*1))=0,"-",SUMPRODUCT(('Hrs 2021'!$B$2:$B$500='Suivi quotidien'!A879)*('Hrs 2021'!$A$2:$A$500='Suivi quotidien'!G879)*('Hrs 2021'!$E$2:$E$500*1)))</f>
        <v>-</v>
      </c>
      <c r="U879" s="184" t="str">
        <f>IFERROR(O879/T879,"-")</f>
        <v>-</v>
      </c>
      <c r="V879" s="153" t="str" cm="1">
        <f t="array" ref="V879">IF(SUMPRODUCT(('Hrs 2021'!$B$2:$B$500='Suivi quotidien'!A879)*('Hrs 2021'!$A$2:$A$500='Suivi quotidien'!G879)*('Hrs 2021'!$E$2:$E$500*1))=0,"-",SUMPRODUCT(('Hrs 2021'!$B$2:$B$500='Suivi quotidien'!A879)*('Hrs 2021'!$A$2:$A$500='Suivi quotidien'!G879)*('Hrs 2021'!$F$2:$F$500*1)))</f>
        <v>-</v>
      </c>
      <c r="W879" s="184" t="str">
        <f>IFERROR(O879/V879,"-")</f>
        <v>-</v>
      </c>
      <c r="X879" s="180" t="str" cm="1">
        <f t="array" ref="X879">IF(SUMPRODUCT(('Hrs 2022'!$C$2:$C$500='Suivi quotidien'!A879)*('Hrs 2022'!$B$2:$B$500='Suivi quotidien'!G879)*('Hrs 2022'!$F$2:$F$500*1))=0,"-",SUMPRODUCT(('Hrs 2022'!$C$2:$C$500='Suivi quotidien'!A879)*('Hrs 2022'!$B$2:$B$500='Suivi quotidien'!G879)*('Hrs 2022'!$F$2:$F$500*1)))</f>
        <v>-</v>
      </c>
      <c r="Y879" s="184" t="str">
        <f>IFERROR(O879/X879,"-")</f>
        <v>-</v>
      </c>
      <c r="Z879" s="153" t="s">
        <v>109</v>
      </c>
      <c r="AA879" s="184" t="str">
        <f>IFERROR(O879/Z879,"-")</f>
        <v>-</v>
      </c>
      <c r="AB879" s="156" t="s">
        <v>109</v>
      </c>
      <c r="AC879" s="181" t="s">
        <v>334</v>
      </c>
    </row>
    <row r="880" spans="1:29" ht="30" x14ac:dyDescent="0.25">
      <c r="A880" s="185"/>
      <c r="B880" s="68"/>
      <c r="L880" s="76"/>
      <c r="O880" s="149" t="str">
        <f>IFERROR(IF(N880="","",(N880+(0.16*N880))),"-")</f>
        <v/>
      </c>
      <c r="P880" s="153" t="s">
        <v>109</v>
      </c>
      <c r="Q880" s="184" t="str">
        <f>IFERROR(N880/P880,"-")</f>
        <v>-</v>
      </c>
      <c r="R880" s="153" t="str" cm="1">
        <f t="array" ref="R880">IFERROR(IF(SUMPRODUCT(('Hrs 2021'!$I$2:$I$500='Suivi quotidien'!A880)*('Hrs 2021'!$H$2:$H$500='Suivi quotidien'!G880)*('Hrs 2021'!$J$2:$J$500*1))=0,"",SUMPRODUCT(('Hrs 2021'!$I$2:$I$500='Suivi quotidien'!A880)*('Hrs 2021'!$H$2:$H$500='Suivi quotidien'!G880)*('Hrs 2021'!$J$2:$J$500*1)))/60,"-")</f>
        <v>-</v>
      </c>
      <c r="S880" s="184" t="str">
        <f>IFERROR(N880/R880,"-")</f>
        <v>-</v>
      </c>
      <c r="T880" s="180" t="str" cm="1">
        <f t="array" ref="T880">IF(SUMPRODUCT(('Hrs 2021'!$B$2:$B$500='Suivi quotidien'!A880)*('Hrs 2021'!$A$2:$A$500='Suivi quotidien'!G880)*('Hrs 2021'!$E$2:$E$500*1))=0,"-",SUMPRODUCT(('Hrs 2021'!$B$2:$B$500='Suivi quotidien'!A880)*('Hrs 2021'!$A$2:$A$500='Suivi quotidien'!G880)*('Hrs 2021'!$E$2:$E$500*1)))</f>
        <v>-</v>
      </c>
      <c r="U880" s="184" t="str">
        <f>IFERROR(O880/T880,"-")</f>
        <v>-</v>
      </c>
      <c r="V880" s="153" t="str" cm="1">
        <f t="array" ref="V880">IF(SUMPRODUCT(('Hrs 2021'!$B$2:$B$500='Suivi quotidien'!A880)*('Hrs 2021'!$A$2:$A$500='Suivi quotidien'!G880)*('Hrs 2021'!$E$2:$E$500*1))=0,"-",SUMPRODUCT(('Hrs 2021'!$B$2:$B$500='Suivi quotidien'!A880)*('Hrs 2021'!$A$2:$A$500='Suivi quotidien'!G880)*('Hrs 2021'!$F$2:$F$500*1)))</f>
        <v>-</v>
      </c>
      <c r="W880" s="184" t="str">
        <f>IFERROR(O880/V880,"-")</f>
        <v>-</v>
      </c>
      <c r="X880" s="180" t="str" cm="1">
        <f t="array" ref="X880">IF(SUMPRODUCT(('Hrs 2022'!$C$2:$C$500='Suivi quotidien'!A880)*('Hrs 2022'!$B$2:$B$500='Suivi quotidien'!G880)*('Hrs 2022'!$F$2:$F$500*1))=0,"-",SUMPRODUCT(('Hrs 2022'!$C$2:$C$500='Suivi quotidien'!A880)*('Hrs 2022'!$B$2:$B$500='Suivi quotidien'!G880)*('Hrs 2022'!$F$2:$F$500*1)))</f>
        <v>-</v>
      </c>
      <c r="Y880" s="184" t="str">
        <f>IFERROR(O880/X880,"-")</f>
        <v>-</v>
      </c>
      <c r="Z880" s="153" t="s">
        <v>109</v>
      </c>
      <c r="AA880" s="184" t="str">
        <f>IFERROR(O880/Z880,"-")</f>
        <v>-</v>
      </c>
      <c r="AB880" s="156" t="s">
        <v>109</v>
      </c>
      <c r="AC880" s="181" t="s">
        <v>334</v>
      </c>
    </row>
    <row r="881" spans="1:29" ht="30" x14ac:dyDescent="0.25">
      <c r="A881" s="185"/>
      <c r="B881" s="68"/>
      <c r="L881" s="76"/>
      <c r="O881" s="149" t="str">
        <f>IFERROR(IF(N881="","",(N881+(0.16*N881))),"-")</f>
        <v/>
      </c>
      <c r="P881" s="153" t="s">
        <v>109</v>
      </c>
      <c r="Q881" s="184" t="str">
        <f>IFERROR(N881/P881,"-")</f>
        <v>-</v>
      </c>
      <c r="R881" s="153" t="str" cm="1">
        <f t="array" ref="R881">IFERROR(IF(SUMPRODUCT(('Hrs 2021'!$I$2:$I$500='Suivi quotidien'!A881)*('Hrs 2021'!$H$2:$H$500='Suivi quotidien'!G881)*('Hrs 2021'!$J$2:$J$500*1))=0,"",SUMPRODUCT(('Hrs 2021'!$I$2:$I$500='Suivi quotidien'!A881)*('Hrs 2021'!$H$2:$H$500='Suivi quotidien'!G881)*('Hrs 2021'!$J$2:$J$500*1)))/60,"-")</f>
        <v>-</v>
      </c>
      <c r="S881" s="184" t="str">
        <f>IFERROR(N881/R881,"-")</f>
        <v>-</v>
      </c>
      <c r="T881" s="180" t="str" cm="1">
        <f t="array" ref="T881">IF(SUMPRODUCT(('Hrs 2021'!$B$2:$B$500='Suivi quotidien'!A881)*('Hrs 2021'!$A$2:$A$500='Suivi quotidien'!G881)*('Hrs 2021'!$E$2:$E$500*1))=0,"-",SUMPRODUCT(('Hrs 2021'!$B$2:$B$500='Suivi quotidien'!A881)*('Hrs 2021'!$A$2:$A$500='Suivi quotidien'!G881)*('Hrs 2021'!$E$2:$E$500*1)))</f>
        <v>-</v>
      </c>
      <c r="U881" s="184" t="str">
        <f>IFERROR(O881/T881,"-")</f>
        <v>-</v>
      </c>
      <c r="V881" s="153" t="str" cm="1">
        <f t="array" ref="V881">IF(SUMPRODUCT(('Hrs 2021'!$B$2:$B$500='Suivi quotidien'!A881)*('Hrs 2021'!$A$2:$A$500='Suivi quotidien'!G881)*('Hrs 2021'!$E$2:$E$500*1))=0,"-",SUMPRODUCT(('Hrs 2021'!$B$2:$B$500='Suivi quotidien'!A881)*('Hrs 2021'!$A$2:$A$500='Suivi quotidien'!G881)*('Hrs 2021'!$F$2:$F$500*1)))</f>
        <v>-</v>
      </c>
      <c r="W881" s="184" t="str">
        <f>IFERROR(O881/V881,"-")</f>
        <v>-</v>
      </c>
      <c r="X881" s="180" t="str" cm="1">
        <f t="array" ref="X881">IF(SUMPRODUCT(('Hrs 2022'!$C$2:$C$500='Suivi quotidien'!A881)*('Hrs 2022'!$B$2:$B$500='Suivi quotidien'!G881)*('Hrs 2022'!$F$2:$F$500*1))=0,"-",SUMPRODUCT(('Hrs 2022'!$C$2:$C$500='Suivi quotidien'!A881)*('Hrs 2022'!$B$2:$B$500='Suivi quotidien'!G881)*('Hrs 2022'!$F$2:$F$500*1)))</f>
        <v>-</v>
      </c>
      <c r="Y881" s="184" t="str">
        <f>IFERROR(O881/X881,"-")</f>
        <v>-</v>
      </c>
      <c r="Z881" s="153" t="s">
        <v>109</v>
      </c>
      <c r="AA881" s="184" t="str">
        <f>IFERROR(O881/Z881,"-")</f>
        <v>-</v>
      </c>
      <c r="AB881" s="156" t="s">
        <v>109</v>
      </c>
      <c r="AC881" s="181" t="s">
        <v>334</v>
      </c>
    </row>
    <row r="882" spans="1:29" ht="30" x14ac:dyDescent="0.25">
      <c r="A882" s="185"/>
      <c r="B882" s="68"/>
      <c r="L882" s="76"/>
      <c r="O882" s="149" t="str">
        <f>IFERROR(IF(N882="","",(N882+(0.16*N882))),"-")</f>
        <v/>
      </c>
      <c r="P882" s="153" t="s">
        <v>109</v>
      </c>
      <c r="Q882" s="184" t="str">
        <f>IFERROR(N882/P882,"-")</f>
        <v>-</v>
      </c>
      <c r="R882" s="153" t="str" cm="1">
        <f t="array" ref="R882">IFERROR(IF(SUMPRODUCT(('Hrs 2021'!$I$2:$I$500='Suivi quotidien'!A882)*('Hrs 2021'!$H$2:$H$500='Suivi quotidien'!G882)*('Hrs 2021'!$J$2:$J$500*1))=0,"",SUMPRODUCT(('Hrs 2021'!$I$2:$I$500='Suivi quotidien'!A882)*('Hrs 2021'!$H$2:$H$500='Suivi quotidien'!G882)*('Hrs 2021'!$J$2:$J$500*1)))/60,"-")</f>
        <v>-</v>
      </c>
      <c r="S882" s="184" t="str">
        <f>IFERROR(N882/R882,"-")</f>
        <v>-</v>
      </c>
      <c r="T882" s="180" t="str" cm="1">
        <f t="array" ref="T882">IF(SUMPRODUCT(('Hrs 2021'!$B$2:$B$500='Suivi quotidien'!A882)*('Hrs 2021'!$A$2:$A$500='Suivi quotidien'!G882)*('Hrs 2021'!$E$2:$E$500*1))=0,"-",SUMPRODUCT(('Hrs 2021'!$B$2:$B$500='Suivi quotidien'!A882)*('Hrs 2021'!$A$2:$A$500='Suivi quotidien'!G882)*('Hrs 2021'!$E$2:$E$500*1)))</f>
        <v>-</v>
      </c>
      <c r="U882" s="184" t="str">
        <f>IFERROR(O882/T882,"-")</f>
        <v>-</v>
      </c>
      <c r="V882" s="153" t="str" cm="1">
        <f t="array" ref="V882">IF(SUMPRODUCT(('Hrs 2021'!$B$2:$B$500='Suivi quotidien'!A882)*('Hrs 2021'!$A$2:$A$500='Suivi quotidien'!G882)*('Hrs 2021'!$E$2:$E$500*1))=0,"-",SUMPRODUCT(('Hrs 2021'!$B$2:$B$500='Suivi quotidien'!A882)*('Hrs 2021'!$A$2:$A$500='Suivi quotidien'!G882)*('Hrs 2021'!$F$2:$F$500*1)))</f>
        <v>-</v>
      </c>
      <c r="W882" s="184" t="str">
        <f>IFERROR(O882/V882,"-")</f>
        <v>-</v>
      </c>
      <c r="X882" s="180" t="str" cm="1">
        <f t="array" ref="X882">IF(SUMPRODUCT(('Hrs 2022'!$C$2:$C$500='Suivi quotidien'!A882)*('Hrs 2022'!$B$2:$B$500='Suivi quotidien'!G882)*('Hrs 2022'!$F$2:$F$500*1))=0,"-",SUMPRODUCT(('Hrs 2022'!$C$2:$C$500='Suivi quotidien'!A882)*('Hrs 2022'!$B$2:$B$500='Suivi quotidien'!G882)*('Hrs 2022'!$F$2:$F$500*1)))</f>
        <v>-</v>
      </c>
      <c r="Y882" s="184" t="str">
        <f>IFERROR(O882/X882,"-")</f>
        <v>-</v>
      </c>
      <c r="Z882" s="153" t="s">
        <v>109</v>
      </c>
      <c r="AA882" s="184" t="str">
        <f>IFERROR(O882/Z882,"-")</f>
        <v>-</v>
      </c>
      <c r="AB882" s="156" t="s">
        <v>109</v>
      </c>
      <c r="AC882" s="181" t="s">
        <v>334</v>
      </c>
    </row>
    <row r="883" spans="1:29" ht="30" x14ac:dyDescent="0.25">
      <c r="A883" s="185"/>
      <c r="B883" s="68"/>
      <c r="L883" s="76"/>
      <c r="O883" s="149" t="str">
        <f>IFERROR(IF(N883="","",(N883+(0.16*N883))),"-")</f>
        <v/>
      </c>
      <c r="P883" s="153" t="s">
        <v>109</v>
      </c>
      <c r="Q883" s="184" t="str">
        <f>IFERROR(N883/P883,"-")</f>
        <v>-</v>
      </c>
      <c r="R883" s="153" t="str" cm="1">
        <f t="array" ref="R883">IFERROR(IF(SUMPRODUCT(('Hrs 2021'!$I$2:$I$500='Suivi quotidien'!A883)*('Hrs 2021'!$H$2:$H$500='Suivi quotidien'!G883)*('Hrs 2021'!$J$2:$J$500*1))=0,"",SUMPRODUCT(('Hrs 2021'!$I$2:$I$500='Suivi quotidien'!A883)*('Hrs 2021'!$H$2:$H$500='Suivi quotidien'!G883)*('Hrs 2021'!$J$2:$J$500*1)))/60,"-")</f>
        <v>-</v>
      </c>
      <c r="S883" s="184" t="str">
        <f>IFERROR(N883/R883,"-")</f>
        <v>-</v>
      </c>
      <c r="T883" s="180" t="str" cm="1">
        <f t="array" ref="T883">IF(SUMPRODUCT(('Hrs 2021'!$B$2:$B$500='Suivi quotidien'!A883)*('Hrs 2021'!$A$2:$A$500='Suivi quotidien'!G883)*('Hrs 2021'!$E$2:$E$500*1))=0,"-",SUMPRODUCT(('Hrs 2021'!$B$2:$B$500='Suivi quotidien'!A883)*('Hrs 2021'!$A$2:$A$500='Suivi quotidien'!G883)*('Hrs 2021'!$E$2:$E$500*1)))</f>
        <v>-</v>
      </c>
      <c r="U883" s="184" t="str">
        <f>IFERROR(O883/T883,"-")</f>
        <v>-</v>
      </c>
      <c r="V883" s="153" t="str" cm="1">
        <f t="array" ref="V883">IF(SUMPRODUCT(('Hrs 2021'!$B$2:$B$500='Suivi quotidien'!A883)*('Hrs 2021'!$A$2:$A$500='Suivi quotidien'!G883)*('Hrs 2021'!$E$2:$E$500*1))=0,"-",SUMPRODUCT(('Hrs 2021'!$B$2:$B$500='Suivi quotidien'!A883)*('Hrs 2021'!$A$2:$A$500='Suivi quotidien'!G883)*('Hrs 2021'!$F$2:$F$500*1)))</f>
        <v>-</v>
      </c>
      <c r="W883" s="184" t="str">
        <f>IFERROR(O883/V883,"-")</f>
        <v>-</v>
      </c>
      <c r="X883" s="180" t="str" cm="1">
        <f t="array" ref="X883">IF(SUMPRODUCT(('Hrs 2022'!$C$2:$C$500='Suivi quotidien'!A883)*('Hrs 2022'!$B$2:$B$500='Suivi quotidien'!G883)*('Hrs 2022'!$F$2:$F$500*1))=0,"-",SUMPRODUCT(('Hrs 2022'!$C$2:$C$500='Suivi quotidien'!A883)*('Hrs 2022'!$B$2:$B$500='Suivi quotidien'!G883)*('Hrs 2022'!$F$2:$F$500*1)))</f>
        <v>-</v>
      </c>
      <c r="Y883" s="184" t="str">
        <f>IFERROR(O883/X883,"-")</f>
        <v>-</v>
      </c>
      <c r="Z883" s="153" t="s">
        <v>109</v>
      </c>
      <c r="AA883" s="184" t="str">
        <f>IFERROR(O883/Z883,"-")</f>
        <v>-</v>
      </c>
      <c r="AB883" s="156" t="s">
        <v>109</v>
      </c>
      <c r="AC883" s="181" t="s">
        <v>334</v>
      </c>
    </row>
    <row r="884" spans="1:29" ht="30" x14ac:dyDescent="0.25">
      <c r="A884" s="185"/>
      <c r="B884" s="68"/>
      <c r="L884" s="76"/>
      <c r="O884" s="149" t="str">
        <f>IFERROR(IF(N884="","",(N884+(0.16*N884))),"-")</f>
        <v/>
      </c>
      <c r="P884" s="153" t="s">
        <v>109</v>
      </c>
      <c r="Q884" s="184" t="str">
        <f>IFERROR(N884/P884,"-")</f>
        <v>-</v>
      </c>
      <c r="R884" s="153" t="str" cm="1">
        <f t="array" ref="R884">IFERROR(IF(SUMPRODUCT(('Hrs 2021'!$I$2:$I$500='Suivi quotidien'!A884)*('Hrs 2021'!$H$2:$H$500='Suivi quotidien'!G884)*('Hrs 2021'!$J$2:$J$500*1))=0,"",SUMPRODUCT(('Hrs 2021'!$I$2:$I$500='Suivi quotidien'!A884)*('Hrs 2021'!$H$2:$H$500='Suivi quotidien'!G884)*('Hrs 2021'!$J$2:$J$500*1)))/60,"-")</f>
        <v>-</v>
      </c>
      <c r="S884" s="184" t="str">
        <f>IFERROR(N884/R884,"-")</f>
        <v>-</v>
      </c>
      <c r="T884" s="180" t="str" cm="1">
        <f t="array" ref="T884">IF(SUMPRODUCT(('Hrs 2021'!$B$2:$B$500='Suivi quotidien'!A884)*('Hrs 2021'!$A$2:$A$500='Suivi quotidien'!G884)*('Hrs 2021'!$E$2:$E$500*1))=0,"-",SUMPRODUCT(('Hrs 2021'!$B$2:$B$500='Suivi quotidien'!A884)*('Hrs 2021'!$A$2:$A$500='Suivi quotidien'!G884)*('Hrs 2021'!$E$2:$E$500*1)))</f>
        <v>-</v>
      </c>
      <c r="U884" s="184" t="str">
        <f>IFERROR(O884/T884,"-")</f>
        <v>-</v>
      </c>
      <c r="V884" s="153" t="str" cm="1">
        <f t="array" ref="V884">IF(SUMPRODUCT(('Hrs 2021'!$B$2:$B$500='Suivi quotidien'!A884)*('Hrs 2021'!$A$2:$A$500='Suivi quotidien'!G884)*('Hrs 2021'!$E$2:$E$500*1))=0,"-",SUMPRODUCT(('Hrs 2021'!$B$2:$B$500='Suivi quotidien'!A884)*('Hrs 2021'!$A$2:$A$500='Suivi quotidien'!G884)*('Hrs 2021'!$F$2:$F$500*1)))</f>
        <v>-</v>
      </c>
      <c r="W884" s="184" t="str">
        <f>IFERROR(O884/V884,"-")</f>
        <v>-</v>
      </c>
      <c r="X884" s="180" t="str" cm="1">
        <f t="array" ref="X884">IF(SUMPRODUCT(('Hrs 2022'!$C$2:$C$500='Suivi quotidien'!A884)*('Hrs 2022'!$B$2:$B$500='Suivi quotidien'!G884)*('Hrs 2022'!$F$2:$F$500*1))=0,"-",SUMPRODUCT(('Hrs 2022'!$C$2:$C$500='Suivi quotidien'!A884)*('Hrs 2022'!$B$2:$B$500='Suivi quotidien'!G884)*('Hrs 2022'!$F$2:$F$500*1)))</f>
        <v>-</v>
      </c>
      <c r="Y884" s="184" t="str">
        <f>IFERROR(O884/X884,"-")</f>
        <v>-</v>
      </c>
      <c r="Z884" s="153" t="s">
        <v>109</v>
      </c>
      <c r="AA884" s="184" t="str">
        <f>IFERROR(O884/Z884,"-")</f>
        <v>-</v>
      </c>
      <c r="AB884" s="156" t="s">
        <v>109</v>
      </c>
      <c r="AC884" s="181" t="s">
        <v>334</v>
      </c>
    </row>
    <row r="885" spans="1:29" ht="30" x14ac:dyDescent="0.25">
      <c r="A885" s="185"/>
      <c r="B885" s="68"/>
      <c r="L885" s="76"/>
      <c r="O885" s="149" t="str">
        <f>IFERROR(IF(N885="","",(N885+(0.16*N885))),"-")</f>
        <v/>
      </c>
      <c r="P885" s="153" t="s">
        <v>109</v>
      </c>
      <c r="Q885" s="184" t="str">
        <f>IFERROR(N885/P885,"-")</f>
        <v>-</v>
      </c>
      <c r="R885" s="153" t="str" cm="1">
        <f t="array" ref="R885">IFERROR(IF(SUMPRODUCT(('Hrs 2021'!$I$2:$I$500='Suivi quotidien'!A885)*('Hrs 2021'!$H$2:$H$500='Suivi quotidien'!G885)*('Hrs 2021'!$J$2:$J$500*1))=0,"",SUMPRODUCT(('Hrs 2021'!$I$2:$I$500='Suivi quotidien'!A885)*('Hrs 2021'!$H$2:$H$500='Suivi quotidien'!G885)*('Hrs 2021'!$J$2:$J$500*1)))/60,"-")</f>
        <v>-</v>
      </c>
      <c r="S885" s="184" t="str">
        <f>IFERROR(N885/R885,"-")</f>
        <v>-</v>
      </c>
      <c r="T885" s="180" t="str" cm="1">
        <f t="array" ref="T885">IF(SUMPRODUCT(('Hrs 2021'!$B$2:$B$500='Suivi quotidien'!A885)*('Hrs 2021'!$A$2:$A$500='Suivi quotidien'!G885)*('Hrs 2021'!$E$2:$E$500*1))=0,"-",SUMPRODUCT(('Hrs 2021'!$B$2:$B$500='Suivi quotidien'!A885)*('Hrs 2021'!$A$2:$A$500='Suivi quotidien'!G885)*('Hrs 2021'!$E$2:$E$500*1)))</f>
        <v>-</v>
      </c>
      <c r="U885" s="184" t="str">
        <f>IFERROR(O885/T885,"-")</f>
        <v>-</v>
      </c>
      <c r="V885" s="153" t="str" cm="1">
        <f t="array" ref="V885">IF(SUMPRODUCT(('Hrs 2021'!$B$2:$B$500='Suivi quotidien'!A885)*('Hrs 2021'!$A$2:$A$500='Suivi quotidien'!G885)*('Hrs 2021'!$E$2:$E$500*1))=0,"-",SUMPRODUCT(('Hrs 2021'!$B$2:$B$500='Suivi quotidien'!A885)*('Hrs 2021'!$A$2:$A$500='Suivi quotidien'!G885)*('Hrs 2021'!$F$2:$F$500*1)))</f>
        <v>-</v>
      </c>
      <c r="W885" s="184" t="str">
        <f>IFERROR(O885/V885,"-")</f>
        <v>-</v>
      </c>
      <c r="X885" s="180" t="str" cm="1">
        <f t="array" ref="X885">IF(SUMPRODUCT(('Hrs 2022'!$C$2:$C$500='Suivi quotidien'!A885)*('Hrs 2022'!$B$2:$B$500='Suivi quotidien'!G885)*('Hrs 2022'!$F$2:$F$500*1))=0,"-",SUMPRODUCT(('Hrs 2022'!$C$2:$C$500='Suivi quotidien'!A885)*('Hrs 2022'!$B$2:$B$500='Suivi quotidien'!G885)*('Hrs 2022'!$F$2:$F$500*1)))</f>
        <v>-</v>
      </c>
      <c r="Y885" s="184" t="str">
        <f>IFERROR(O885/X885,"-")</f>
        <v>-</v>
      </c>
      <c r="Z885" s="153" t="s">
        <v>109</v>
      </c>
      <c r="AA885" s="184" t="str">
        <f>IFERROR(O885/Z885,"-")</f>
        <v>-</v>
      </c>
      <c r="AB885" s="156" t="s">
        <v>109</v>
      </c>
      <c r="AC885" s="181" t="s">
        <v>334</v>
      </c>
    </row>
    <row r="886" spans="1:29" ht="30" x14ac:dyDescent="0.25">
      <c r="A886" s="185"/>
      <c r="B886" s="68"/>
      <c r="L886" s="76"/>
      <c r="O886" s="149" t="str">
        <f>IFERROR(IF(N886="","",(N886+(0.16*N886))),"-")</f>
        <v/>
      </c>
      <c r="P886" s="153" t="s">
        <v>109</v>
      </c>
      <c r="Q886" s="184" t="str">
        <f>IFERROR(N886/P886,"-")</f>
        <v>-</v>
      </c>
      <c r="R886" s="153" t="str" cm="1">
        <f t="array" ref="R886">IFERROR(IF(SUMPRODUCT(('Hrs 2021'!$I$2:$I$500='Suivi quotidien'!A886)*('Hrs 2021'!$H$2:$H$500='Suivi quotidien'!G886)*('Hrs 2021'!$J$2:$J$500*1))=0,"",SUMPRODUCT(('Hrs 2021'!$I$2:$I$500='Suivi quotidien'!A886)*('Hrs 2021'!$H$2:$H$500='Suivi quotidien'!G886)*('Hrs 2021'!$J$2:$J$500*1)))/60,"-")</f>
        <v>-</v>
      </c>
      <c r="S886" s="184" t="str">
        <f>IFERROR(N886/R886,"-")</f>
        <v>-</v>
      </c>
      <c r="T886" s="180" t="str" cm="1">
        <f t="array" ref="T886">IF(SUMPRODUCT(('Hrs 2021'!$B$2:$B$500='Suivi quotidien'!A886)*('Hrs 2021'!$A$2:$A$500='Suivi quotidien'!G886)*('Hrs 2021'!$E$2:$E$500*1))=0,"-",SUMPRODUCT(('Hrs 2021'!$B$2:$B$500='Suivi quotidien'!A886)*('Hrs 2021'!$A$2:$A$500='Suivi quotidien'!G886)*('Hrs 2021'!$E$2:$E$500*1)))</f>
        <v>-</v>
      </c>
      <c r="U886" s="184" t="str">
        <f>IFERROR(O886/T886,"-")</f>
        <v>-</v>
      </c>
      <c r="V886" s="153" t="str" cm="1">
        <f t="array" ref="V886">IF(SUMPRODUCT(('Hrs 2021'!$B$2:$B$500='Suivi quotidien'!A886)*('Hrs 2021'!$A$2:$A$500='Suivi quotidien'!G886)*('Hrs 2021'!$E$2:$E$500*1))=0,"-",SUMPRODUCT(('Hrs 2021'!$B$2:$B$500='Suivi quotidien'!A886)*('Hrs 2021'!$A$2:$A$500='Suivi quotidien'!G886)*('Hrs 2021'!$F$2:$F$500*1)))</f>
        <v>-</v>
      </c>
      <c r="W886" s="184" t="str">
        <f>IFERROR(O886/V886,"-")</f>
        <v>-</v>
      </c>
      <c r="X886" s="180" t="str" cm="1">
        <f t="array" ref="X886">IF(SUMPRODUCT(('Hrs 2022'!$C$2:$C$500='Suivi quotidien'!A886)*('Hrs 2022'!$B$2:$B$500='Suivi quotidien'!G886)*('Hrs 2022'!$F$2:$F$500*1))=0,"-",SUMPRODUCT(('Hrs 2022'!$C$2:$C$500='Suivi quotidien'!A886)*('Hrs 2022'!$B$2:$B$500='Suivi quotidien'!G886)*('Hrs 2022'!$F$2:$F$500*1)))</f>
        <v>-</v>
      </c>
      <c r="Y886" s="184" t="str">
        <f>IFERROR(O886/X886,"-")</f>
        <v>-</v>
      </c>
      <c r="Z886" s="153" t="s">
        <v>109</v>
      </c>
      <c r="AA886" s="184" t="str">
        <f>IFERROR(O886/Z886,"-")</f>
        <v>-</v>
      </c>
      <c r="AB886" s="156" t="s">
        <v>109</v>
      </c>
      <c r="AC886" s="181" t="s">
        <v>334</v>
      </c>
    </row>
    <row r="887" spans="1:29" ht="30" x14ac:dyDescent="0.25">
      <c r="A887" s="185"/>
      <c r="B887" s="68"/>
      <c r="L887" s="76"/>
      <c r="O887" s="149" t="str">
        <f>IFERROR(IF(N887="","",(N887+(0.16*N887))),"-")</f>
        <v/>
      </c>
      <c r="P887" s="153" t="s">
        <v>109</v>
      </c>
      <c r="Q887" s="184" t="str">
        <f>IFERROR(N887/P887,"-")</f>
        <v>-</v>
      </c>
      <c r="R887" s="153" t="str" cm="1">
        <f t="array" ref="R887">IFERROR(IF(SUMPRODUCT(('Hrs 2021'!$I$2:$I$500='Suivi quotidien'!A887)*('Hrs 2021'!$H$2:$H$500='Suivi quotidien'!G887)*('Hrs 2021'!$J$2:$J$500*1))=0,"",SUMPRODUCT(('Hrs 2021'!$I$2:$I$500='Suivi quotidien'!A887)*('Hrs 2021'!$H$2:$H$500='Suivi quotidien'!G887)*('Hrs 2021'!$J$2:$J$500*1)))/60,"-")</f>
        <v>-</v>
      </c>
      <c r="S887" s="184" t="str">
        <f>IFERROR(N887/R887,"-")</f>
        <v>-</v>
      </c>
      <c r="T887" s="180" t="str" cm="1">
        <f t="array" ref="T887">IF(SUMPRODUCT(('Hrs 2021'!$B$2:$B$500='Suivi quotidien'!A887)*('Hrs 2021'!$A$2:$A$500='Suivi quotidien'!G887)*('Hrs 2021'!$E$2:$E$500*1))=0,"-",SUMPRODUCT(('Hrs 2021'!$B$2:$B$500='Suivi quotidien'!A887)*('Hrs 2021'!$A$2:$A$500='Suivi quotidien'!G887)*('Hrs 2021'!$E$2:$E$500*1)))</f>
        <v>-</v>
      </c>
      <c r="U887" s="184" t="str">
        <f>IFERROR(O887/T887,"-")</f>
        <v>-</v>
      </c>
      <c r="V887" s="153" t="str" cm="1">
        <f t="array" ref="V887">IF(SUMPRODUCT(('Hrs 2021'!$B$2:$B$500='Suivi quotidien'!A887)*('Hrs 2021'!$A$2:$A$500='Suivi quotidien'!G887)*('Hrs 2021'!$E$2:$E$500*1))=0,"-",SUMPRODUCT(('Hrs 2021'!$B$2:$B$500='Suivi quotidien'!A887)*('Hrs 2021'!$A$2:$A$500='Suivi quotidien'!G887)*('Hrs 2021'!$F$2:$F$500*1)))</f>
        <v>-</v>
      </c>
      <c r="W887" s="184" t="str">
        <f>IFERROR(O887/V887,"-")</f>
        <v>-</v>
      </c>
      <c r="X887" s="180" t="str" cm="1">
        <f t="array" ref="X887">IF(SUMPRODUCT(('Hrs 2022'!$C$2:$C$500='Suivi quotidien'!A887)*('Hrs 2022'!$B$2:$B$500='Suivi quotidien'!G887)*('Hrs 2022'!$F$2:$F$500*1))=0,"-",SUMPRODUCT(('Hrs 2022'!$C$2:$C$500='Suivi quotidien'!A887)*('Hrs 2022'!$B$2:$B$500='Suivi quotidien'!G887)*('Hrs 2022'!$F$2:$F$500*1)))</f>
        <v>-</v>
      </c>
      <c r="Y887" s="184" t="str">
        <f>IFERROR(O887/X887,"-")</f>
        <v>-</v>
      </c>
      <c r="Z887" s="153" t="s">
        <v>109</v>
      </c>
      <c r="AA887" s="184" t="str">
        <f>IFERROR(O887/Z887,"-")</f>
        <v>-</v>
      </c>
      <c r="AB887" s="156" t="s">
        <v>109</v>
      </c>
      <c r="AC887" s="181" t="s">
        <v>334</v>
      </c>
    </row>
    <row r="888" spans="1:29" ht="30" x14ac:dyDescent="0.25">
      <c r="A888" s="185"/>
      <c r="B888" s="68"/>
      <c r="L888" s="76"/>
      <c r="O888" s="149" t="str">
        <f>IFERROR(IF(N888="","",(N888+(0.16*N888))),"-")</f>
        <v/>
      </c>
      <c r="P888" s="153" t="s">
        <v>109</v>
      </c>
      <c r="Q888" s="184" t="str">
        <f>IFERROR(N888/P888,"-")</f>
        <v>-</v>
      </c>
      <c r="R888" s="153" t="str" cm="1">
        <f t="array" ref="R888">IFERROR(IF(SUMPRODUCT(('Hrs 2021'!$I$2:$I$500='Suivi quotidien'!A888)*('Hrs 2021'!$H$2:$H$500='Suivi quotidien'!G888)*('Hrs 2021'!$J$2:$J$500*1))=0,"",SUMPRODUCT(('Hrs 2021'!$I$2:$I$500='Suivi quotidien'!A888)*('Hrs 2021'!$H$2:$H$500='Suivi quotidien'!G888)*('Hrs 2021'!$J$2:$J$500*1)))/60,"-")</f>
        <v>-</v>
      </c>
      <c r="S888" s="184" t="str">
        <f>IFERROR(N888/R888,"-")</f>
        <v>-</v>
      </c>
      <c r="T888" s="180" t="str" cm="1">
        <f t="array" ref="T888">IF(SUMPRODUCT(('Hrs 2021'!$B$2:$B$500='Suivi quotidien'!A888)*('Hrs 2021'!$A$2:$A$500='Suivi quotidien'!G888)*('Hrs 2021'!$E$2:$E$500*1))=0,"-",SUMPRODUCT(('Hrs 2021'!$B$2:$B$500='Suivi quotidien'!A888)*('Hrs 2021'!$A$2:$A$500='Suivi quotidien'!G888)*('Hrs 2021'!$E$2:$E$500*1)))</f>
        <v>-</v>
      </c>
      <c r="U888" s="184" t="str">
        <f>IFERROR(O888/T888,"-")</f>
        <v>-</v>
      </c>
      <c r="V888" s="153" t="str" cm="1">
        <f t="array" ref="V888">IF(SUMPRODUCT(('Hrs 2021'!$B$2:$B$500='Suivi quotidien'!A888)*('Hrs 2021'!$A$2:$A$500='Suivi quotidien'!G888)*('Hrs 2021'!$E$2:$E$500*1))=0,"-",SUMPRODUCT(('Hrs 2021'!$B$2:$B$500='Suivi quotidien'!A888)*('Hrs 2021'!$A$2:$A$500='Suivi quotidien'!G888)*('Hrs 2021'!$F$2:$F$500*1)))</f>
        <v>-</v>
      </c>
      <c r="W888" s="184" t="str">
        <f>IFERROR(O888/V888,"-")</f>
        <v>-</v>
      </c>
      <c r="X888" s="180" t="str" cm="1">
        <f t="array" ref="X888">IF(SUMPRODUCT(('Hrs 2022'!$C$2:$C$500='Suivi quotidien'!A888)*('Hrs 2022'!$B$2:$B$500='Suivi quotidien'!G888)*('Hrs 2022'!$F$2:$F$500*1))=0,"-",SUMPRODUCT(('Hrs 2022'!$C$2:$C$500='Suivi quotidien'!A888)*('Hrs 2022'!$B$2:$B$500='Suivi quotidien'!G888)*('Hrs 2022'!$F$2:$F$500*1)))</f>
        <v>-</v>
      </c>
      <c r="Y888" s="184" t="str">
        <f>IFERROR(O888/X888,"-")</f>
        <v>-</v>
      </c>
      <c r="Z888" s="153" t="s">
        <v>109</v>
      </c>
      <c r="AA888" s="184" t="str">
        <f>IFERROR(O888/Z888,"-")</f>
        <v>-</v>
      </c>
      <c r="AB888" s="156" t="s">
        <v>109</v>
      </c>
      <c r="AC888" s="181" t="s">
        <v>334</v>
      </c>
    </row>
    <row r="889" spans="1:29" ht="30" x14ac:dyDescent="0.25">
      <c r="A889" s="185"/>
      <c r="B889" s="68"/>
      <c r="L889" s="76"/>
      <c r="O889" s="149" t="str">
        <f>IFERROR(IF(N889="","",(N889+(0.16*N889))),"-")</f>
        <v/>
      </c>
      <c r="P889" s="153" t="s">
        <v>109</v>
      </c>
      <c r="Q889" s="184" t="str">
        <f>IFERROR(N889/P889,"-")</f>
        <v>-</v>
      </c>
      <c r="R889" s="153" t="str" cm="1">
        <f t="array" ref="R889">IFERROR(IF(SUMPRODUCT(('Hrs 2021'!$I$2:$I$500='Suivi quotidien'!A889)*('Hrs 2021'!$H$2:$H$500='Suivi quotidien'!G889)*('Hrs 2021'!$J$2:$J$500*1))=0,"",SUMPRODUCT(('Hrs 2021'!$I$2:$I$500='Suivi quotidien'!A889)*('Hrs 2021'!$H$2:$H$500='Suivi quotidien'!G889)*('Hrs 2021'!$J$2:$J$500*1)))/60,"-")</f>
        <v>-</v>
      </c>
      <c r="S889" s="184" t="str">
        <f>IFERROR(N889/R889,"-")</f>
        <v>-</v>
      </c>
      <c r="T889" s="180" t="str" cm="1">
        <f t="array" ref="T889">IF(SUMPRODUCT(('Hrs 2021'!$B$2:$B$500='Suivi quotidien'!A889)*('Hrs 2021'!$A$2:$A$500='Suivi quotidien'!G889)*('Hrs 2021'!$E$2:$E$500*1))=0,"-",SUMPRODUCT(('Hrs 2021'!$B$2:$B$500='Suivi quotidien'!A889)*('Hrs 2021'!$A$2:$A$500='Suivi quotidien'!G889)*('Hrs 2021'!$E$2:$E$500*1)))</f>
        <v>-</v>
      </c>
      <c r="U889" s="184" t="str">
        <f>IFERROR(O889/T889,"-")</f>
        <v>-</v>
      </c>
      <c r="V889" s="153" t="str" cm="1">
        <f t="array" ref="V889">IF(SUMPRODUCT(('Hrs 2021'!$B$2:$B$500='Suivi quotidien'!A889)*('Hrs 2021'!$A$2:$A$500='Suivi quotidien'!G889)*('Hrs 2021'!$E$2:$E$500*1))=0,"-",SUMPRODUCT(('Hrs 2021'!$B$2:$B$500='Suivi quotidien'!A889)*('Hrs 2021'!$A$2:$A$500='Suivi quotidien'!G889)*('Hrs 2021'!$F$2:$F$500*1)))</f>
        <v>-</v>
      </c>
      <c r="W889" s="184" t="str">
        <f>IFERROR(O889/V889,"-")</f>
        <v>-</v>
      </c>
      <c r="X889" s="180" t="str" cm="1">
        <f t="array" ref="X889">IF(SUMPRODUCT(('Hrs 2022'!$C$2:$C$500='Suivi quotidien'!A889)*('Hrs 2022'!$B$2:$B$500='Suivi quotidien'!G889)*('Hrs 2022'!$F$2:$F$500*1))=0,"-",SUMPRODUCT(('Hrs 2022'!$C$2:$C$500='Suivi quotidien'!A889)*('Hrs 2022'!$B$2:$B$500='Suivi quotidien'!G889)*('Hrs 2022'!$F$2:$F$500*1)))</f>
        <v>-</v>
      </c>
      <c r="Y889" s="184" t="str">
        <f>IFERROR(O889/X889,"-")</f>
        <v>-</v>
      </c>
      <c r="Z889" s="153" t="s">
        <v>109</v>
      </c>
      <c r="AA889" s="184" t="str">
        <f>IFERROR(O889/Z889,"-")</f>
        <v>-</v>
      </c>
      <c r="AB889" s="156" t="s">
        <v>109</v>
      </c>
      <c r="AC889" s="181" t="s">
        <v>334</v>
      </c>
    </row>
    <row r="890" spans="1:29" ht="30" x14ac:dyDescent="0.25">
      <c r="A890" s="185"/>
      <c r="B890" s="68"/>
      <c r="L890" s="76"/>
      <c r="O890" s="149" t="str">
        <f>IFERROR(IF(N890="","",(N890+(0.16*N890))),"-")</f>
        <v/>
      </c>
      <c r="P890" s="153" t="s">
        <v>109</v>
      </c>
      <c r="Q890" s="184" t="str">
        <f>IFERROR(N890/P890,"-")</f>
        <v>-</v>
      </c>
      <c r="R890" s="153" t="str" cm="1">
        <f t="array" ref="R890">IFERROR(IF(SUMPRODUCT(('Hrs 2021'!$I$2:$I$500='Suivi quotidien'!A890)*('Hrs 2021'!$H$2:$H$500='Suivi quotidien'!G890)*('Hrs 2021'!$J$2:$J$500*1))=0,"",SUMPRODUCT(('Hrs 2021'!$I$2:$I$500='Suivi quotidien'!A890)*('Hrs 2021'!$H$2:$H$500='Suivi quotidien'!G890)*('Hrs 2021'!$J$2:$J$500*1)))/60,"-")</f>
        <v>-</v>
      </c>
      <c r="S890" s="184" t="str">
        <f>IFERROR(N890/R890,"-")</f>
        <v>-</v>
      </c>
      <c r="T890" s="180" t="str" cm="1">
        <f t="array" ref="T890">IF(SUMPRODUCT(('Hrs 2021'!$B$2:$B$500='Suivi quotidien'!A890)*('Hrs 2021'!$A$2:$A$500='Suivi quotidien'!G890)*('Hrs 2021'!$E$2:$E$500*1))=0,"-",SUMPRODUCT(('Hrs 2021'!$B$2:$B$500='Suivi quotidien'!A890)*('Hrs 2021'!$A$2:$A$500='Suivi quotidien'!G890)*('Hrs 2021'!$E$2:$E$500*1)))</f>
        <v>-</v>
      </c>
      <c r="U890" s="184" t="str">
        <f>IFERROR(O890/T890,"-")</f>
        <v>-</v>
      </c>
      <c r="V890" s="153" t="str" cm="1">
        <f t="array" ref="V890">IF(SUMPRODUCT(('Hrs 2021'!$B$2:$B$500='Suivi quotidien'!A890)*('Hrs 2021'!$A$2:$A$500='Suivi quotidien'!G890)*('Hrs 2021'!$E$2:$E$500*1))=0,"-",SUMPRODUCT(('Hrs 2021'!$B$2:$B$500='Suivi quotidien'!A890)*('Hrs 2021'!$A$2:$A$500='Suivi quotidien'!G890)*('Hrs 2021'!$F$2:$F$500*1)))</f>
        <v>-</v>
      </c>
      <c r="W890" s="184" t="str">
        <f>IFERROR(O890/V890,"-")</f>
        <v>-</v>
      </c>
      <c r="X890" s="180" t="str" cm="1">
        <f t="array" ref="X890">IF(SUMPRODUCT(('Hrs 2022'!$C$2:$C$500='Suivi quotidien'!A890)*('Hrs 2022'!$B$2:$B$500='Suivi quotidien'!G890)*('Hrs 2022'!$F$2:$F$500*1))=0,"-",SUMPRODUCT(('Hrs 2022'!$C$2:$C$500='Suivi quotidien'!A890)*('Hrs 2022'!$B$2:$B$500='Suivi quotidien'!G890)*('Hrs 2022'!$F$2:$F$500*1)))</f>
        <v>-</v>
      </c>
      <c r="Y890" s="184" t="str">
        <f>IFERROR(O890/X890,"-")</f>
        <v>-</v>
      </c>
      <c r="Z890" s="153" t="s">
        <v>109</v>
      </c>
      <c r="AA890" s="184" t="str">
        <f>IFERROR(O890/Z890,"-")</f>
        <v>-</v>
      </c>
      <c r="AB890" s="156" t="s">
        <v>109</v>
      </c>
      <c r="AC890" s="181" t="s">
        <v>334</v>
      </c>
    </row>
    <row r="891" spans="1:29" ht="30" x14ac:dyDescent="0.25">
      <c r="A891" s="185"/>
      <c r="B891" s="68"/>
      <c r="L891" s="76"/>
      <c r="O891" s="149" t="str">
        <f>IFERROR(IF(N891="","",(N891+(0.16*N891))),"-")</f>
        <v/>
      </c>
      <c r="P891" s="153" t="s">
        <v>109</v>
      </c>
      <c r="Q891" s="184" t="str">
        <f>IFERROR(N891/P891,"-")</f>
        <v>-</v>
      </c>
      <c r="R891" s="153" t="str" cm="1">
        <f t="array" ref="R891">IFERROR(IF(SUMPRODUCT(('Hrs 2021'!$I$2:$I$500='Suivi quotidien'!A891)*('Hrs 2021'!$H$2:$H$500='Suivi quotidien'!G891)*('Hrs 2021'!$J$2:$J$500*1))=0,"",SUMPRODUCT(('Hrs 2021'!$I$2:$I$500='Suivi quotidien'!A891)*('Hrs 2021'!$H$2:$H$500='Suivi quotidien'!G891)*('Hrs 2021'!$J$2:$J$500*1)))/60,"-")</f>
        <v>-</v>
      </c>
      <c r="S891" s="184" t="str">
        <f>IFERROR(N891/R891,"-")</f>
        <v>-</v>
      </c>
      <c r="T891" s="180" t="str" cm="1">
        <f t="array" ref="T891">IF(SUMPRODUCT(('Hrs 2021'!$B$2:$B$500='Suivi quotidien'!A891)*('Hrs 2021'!$A$2:$A$500='Suivi quotidien'!G891)*('Hrs 2021'!$E$2:$E$500*1))=0,"-",SUMPRODUCT(('Hrs 2021'!$B$2:$B$500='Suivi quotidien'!A891)*('Hrs 2021'!$A$2:$A$500='Suivi quotidien'!G891)*('Hrs 2021'!$E$2:$E$500*1)))</f>
        <v>-</v>
      </c>
      <c r="U891" s="184" t="str">
        <f>IFERROR(O891/T891,"-")</f>
        <v>-</v>
      </c>
      <c r="V891" s="153" t="str" cm="1">
        <f t="array" ref="V891">IF(SUMPRODUCT(('Hrs 2021'!$B$2:$B$500='Suivi quotidien'!A891)*('Hrs 2021'!$A$2:$A$500='Suivi quotidien'!G891)*('Hrs 2021'!$E$2:$E$500*1))=0,"-",SUMPRODUCT(('Hrs 2021'!$B$2:$B$500='Suivi quotidien'!A891)*('Hrs 2021'!$A$2:$A$500='Suivi quotidien'!G891)*('Hrs 2021'!$F$2:$F$500*1)))</f>
        <v>-</v>
      </c>
      <c r="W891" s="184" t="str">
        <f>IFERROR(O891/V891,"-")</f>
        <v>-</v>
      </c>
      <c r="X891" s="180" t="str" cm="1">
        <f t="array" ref="X891">IF(SUMPRODUCT(('Hrs 2022'!$C$2:$C$500='Suivi quotidien'!A891)*('Hrs 2022'!$B$2:$B$500='Suivi quotidien'!G891)*('Hrs 2022'!$F$2:$F$500*1))=0,"-",SUMPRODUCT(('Hrs 2022'!$C$2:$C$500='Suivi quotidien'!A891)*('Hrs 2022'!$B$2:$B$500='Suivi quotidien'!G891)*('Hrs 2022'!$F$2:$F$500*1)))</f>
        <v>-</v>
      </c>
      <c r="Y891" s="184" t="str">
        <f>IFERROR(O891/X891,"-")</f>
        <v>-</v>
      </c>
      <c r="Z891" s="153" t="s">
        <v>109</v>
      </c>
      <c r="AA891" s="184" t="str">
        <f>IFERROR(O891/Z891,"-")</f>
        <v>-</v>
      </c>
      <c r="AB891" s="156" t="s">
        <v>109</v>
      </c>
      <c r="AC891" s="181" t="s">
        <v>334</v>
      </c>
    </row>
    <row r="892" spans="1:29" ht="30" x14ac:dyDescent="0.25">
      <c r="A892" s="185"/>
      <c r="B892" s="68"/>
      <c r="L892" s="76"/>
      <c r="O892" s="149" t="str">
        <f>IFERROR(IF(N892="","",(N892+(0.16*N892))),"-")</f>
        <v/>
      </c>
      <c r="P892" s="153" t="s">
        <v>109</v>
      </c>
      <c r="Q892" s="184" t="str">
        <f>IFERROR(N892/P892,"-")</f>
        <v>-</v>
      </c>
      <c r="R892" s="153" t="str" cm="1">
        <f t="array" ref="R892">IFERROR(IF(SUMPRODUCT(('Hrs 2021'!$I$2:$I$500='Suivi quotidien'!A892)*('Hrs 2021'!$H$2:$H$500='Suivi quotidien'!G892)*('Hrs 2021'!$J$2:$J$500*1))=0,"",SUMPRODUCT(('Hrs 2021'!$I$2:$I$500='Suivi quotidien'!A892)*('Hrs 2021'!$H$2:$H$500='Suivi quotidien'!G892)*('Hrs 2021'!$J$2:$J$500*1)))/60,"-")</f>
        <v>-</v>
      </c>
      <c r="S892" s="184" t="str">
        <f>IFERROR(N892/R892,"-")</f>
        <v>-</v>
      </c>
      <c r="T892" s="180" t="str" cm="1">
        <f t="array" ref="T892">IF(SUMPRODUCT(('Hrs 2021'!$B$2:$B$500='Suivi quotidien'!A892)*('Hrs 2021'!$A$2:$A$500='Suivi quotidien'!G892)*('Hrs 2021'!$E$2:$E$500*1))=0,"-",SUMPRODUCT(('Hrs 2021'!$B$2:$B$500='Suivi quotidien'!A892)*('Hrs 2021'!$A$2:$A$500='Suivi quotidien'!G892)*('Hrs 2021'!$E$2:$E$500*1)))</f>
        <v>-</v>
      </c>
      <c r="U892" s="184" t="str">
        <f>IFERROR(O892/T892,"-")</f>
        <v>-</v>
      </c>
      <c r="V892" s="153" t="str" cm="1">
        <f t="array" ref="V892">IF(SUMPRODUCT(('Hrs 2021'!$B$2:$B$500='Suivi quotidien'!A892)*('Hrs 2021'!$A$2:$A$500='Suivi quotidien'!G892)*('Hrs 2021'!$E$2:$E$500*1))=0,"-",SUMPRODUCT(('Hrs 2021'!$B$2:$B$500='Suivi quotidien'!A892)*('Hrs 2021'!$A$2:$A$500='Suivi quotidien'!G892)*('Hrs 2021'!$F$2:$F$500*1)))</f>
        <v>-</v>
      </c>
      <c r="W892" s="184" t="str">
        <f>IFERROR(O892/V892,"-")</f>
        <v>-</v>
      </c>
      <c r="X892" s="180" t="str" cm="1">
        <f t="array" ref="X892">IF(SUMPRODUCT(('Hrs 2022'!$C$2:$C$500='Suivi quotidien'!A892)*('Hrs 2022'!$B$2:$B$500='Suivi quotidien'!G892)*('Hrs 2022'!$F$2:$F$500*1))=0,"-",SUMPRODUCT(('Hrs 2022'!$C$2:$C$500='Suivi quotidien'!A892)*('Hrs 2022'!$B$2:$B$500='Suivi quotidien'!G892)*('Hrs 2022'!$F$2:$F$500*1)))</f>
        <v>-</v>
      </c>
      <c r="Y892" s="184" t="str">
        <f>IFERROR(O892/X892,"-")</f>
        <v>-</v>
      </c>
      <c r="Z892" s="153" t="s">
        <v>109</v>
      </c>
      <c r="AA892" s="184" t="str">
        <f>IFERROR(O892/Z892,"-")</f>
        <v>-</v>
      </c>
      <c r="AB892" s="156" t="s">
        <v>109</v>
      </c>
      <c r="AC892" s="181" t="s">
        <v>334</v>
      </c>
    </row>
    <row r="893" spans="1:29" ht="30" x14ac:dyDescent="0.25">
      <c r="A893" s="185"/>
      <c r="B893" s="68"/>
      <c r="L893" s="76"/>
      <c r="O893" s="149" t="str">
        <f>IFERROR(IF(N893="","",(N893+(0.16*N893))),"-")</f>
        <v/>
      </c>
      <c r="P893" s="153" t="s">
        <v>109</v>
      </c>
      <c r="Q893" s="184" t="str">
        <f>IFERROR(N893/P893,"-")</f>
        <v>-</v>
      </c>
      <c r="R893" s="153" t="str" cm="1">
        <f t="array" ref="R893">IFERROR(IF(SUMPRODUCT(('Hrs 2021'!$I$2:$I$500='Suivi quotidien'!A893)*('Hrs 2021'!$H$2:$H$500='Suivi quotidien'!G893)*('Hrs 2021'!$J$2:$J$500*1))=0,"",SUMPRODUCT(('Hrs 2021'!$I$2:$I$500='Suivi quotidien'!A893)*('Hrs 2021'!$H$2:$H$500='Suivi quotidien'!G893)*('Hrs 2021'!$J$2:$J$500*1)))/60,"-")</f>
        <v>-</v>
      </c>
      <c r="S893" s="184" t="str">
        <f>IFERROR(N893/R893,"-")</f>
        <v>-</v>
      </c>
      <c r="T893" s="180" t="str" cm="1">
        <f t="array" ref="T893">IF(SUMPRODUCT(('Hrs 2021'!$B$2:$B$500='Suivi quotidien'!A893)*('Hrs 2021'!$A$2:$A$500='Suivi quotidien'!G893)*('Hrs 2021'!$E$2:$E$500*1))=0,"-",SUMPRODUCT(('Hrs 2021'!$B$2:$B$500='Suivi quotidien'!A893)*('Hrs 2021'!$A$2:$A$500='Suivi quotidien'!G893)*('Hrs 2021'!$E$2:$E$500*1)))</f>
        <v>-</v>
      </c>
      <c r="U893" s="184" t="str">
        <f>IFERROR(O893/T893,"-")</f>
        <v>-</v>
      </c>
      <c r="V893" s="153" t="str" cm="1">
        <f t="array" ref="V893">IF(SUMPRODUCT(('Hrs 2021'!$B$2:$B$500='Suivi quotidien'!A893)*('Hrs 2021'!$A$2:$A$500='Suivi quotidien'!G893)*('Hrs 2021'!$E$2:$E$500*1))=0,"-",SUMPRODUCT(('Hrs 2021'!$B$2:$B$500='Suivi quotidien'!A893)*('Hrs 2021'!$A$2:$A$500='Suivi quotidien'!G893)*('Hrs 2021'!$F$2:$F$500*1)))</f>
        <v>-</v>
      </c>
      <c r="W893" s="184" t="str">
        <f>IFERROR(O893/V893,"-")</f>
        <v>-</v>
      </c>
      <c r="X893" s="180" t="str" cm="1">
        <f t="array" ref="X893">IF(SUMPRODUCT(('Hrs 2022'!$C$2:$C$500='Suivi quotidien'!A893)*('Hrs 2022'!$B$2:$B$500='Suivi quotidien'!G893)*('Hrs 2022'!$F$2:$F$500*1))=0,"-",SUMPRODUCT(('Hrs 2022'!$C$2:$C$500='Suivi quotidien'!A893)*('Hrs 2022'!$B$2:$B$500='Suivi quotidien'!G893)*('Hrs 2022'!$F$2:$F$500*1)))</f>
        <v>-</v>
      </c>
      <c r="Y893" s="184" t="str">
        <f>IFERROR(O893/X893,"-")</f>
        <v>-</v>
      </c>
      <c r="Z893" s="153" t="s">
        <v>109</v>
      </c>
      <c r="AA893" s="184" t="str">
        <f>IFERROR(O893/Z893,"-")</f>
        <v>-</v>
      </c>
      <c r="AB893" s="156" t="s">
        <v>109</v>
      </c>
      <c r="AC893" s="181" t="s">
        <v>334</v>
      </c>
    </row>
    <row r="894" spans="1:29" ht="30" x14ac:dyDescent="0.25">
      <c r="A894" s="185"/>
      <c r="B894" s="68"/>
      <c r="L894" s="76"/>
      <c r="O894" s="149" t="str">
        <f>IFERROR(IF(N894="","",(N894+(0.16*N894))),"-")</f>
        <v/>
      </c>
      <c r="P894" s="153" t="s">
        <v>109</v>
      </c>
      <c r="Q894" s="184" t="str">
        <f>IFERROR(N894/P894,"-")</f>
        <v>-</v>
      </c>
      <c r="R894" s="153" t="str" cm="1">
        <f t="array" ref="R894">IFERROR(IF(SUMPRODUCT(('Hrs 2021'!$I$2:$I$500='Suivi quotidien'!A894)*('Hrs 2021'!$H$2:$H$500='Suivi quotidien'!G894)*('Hrs 2021'!$J$2:$J$500*1))=0,"",SUMPRODUCT(('Hrs 2021'!$I$2:$I$500='Suivi quotidien'!A894)*('Hrs 2021'!$H$2:$H$500='Suivi quotidien'!G894)*('Hrs 2021'!$J$2:$J$500*1)))/60,"-")</f>
        <v>-</v>
      </c>
      <c r="S894" s="184" t="str">
        <f>IFERROR(N894/R894,"-")</f>
        <v>-</v>
      </c>
      <c r="T894" s="180" t="str" cm="1">
        <f t="array" ref="T894">IF(SUMPRODUCT(('Hrs 2021'!$B$2:$B$500='Suivi quotidien'!A894)*('Hrs 2021'!$A$2:$A$500='Suivi quotidien'!G894)*('Hrs 2021'!$E$2:$E$500*1))=0,"-",SUMPRODUCT(('Hrs 2021'!$B$2:$B$500='Suivi quotidien'!A894)*('Hrs 2021'!$A$2:$A$500='Suivi quotidien'!G894)*('Hrs 2021'!$E$2:$E$500*1)))</f>
        <v>-</v>
      </c>
      <c r="U894" s="184" t="str">
        <f>IFERROR(O894/T894,"-")</f>
        <v>-</v>
      </c>
      <c r="V894" s="153" t="str" cm="1">
        <f t="array" ref="V894">IF(SUMPRODUCT(('Hrs 2021'!$B$2:$B$500='Suivi quotidien'!A894)*('Hrs 2021'!$A$2:$A$500='Suivi quotidien'!G894)*('Hrs 2021'!$E$2:$E$500*1))=0,"-",SUMPRODUCT(('Hrs 2021'!$B$2:$B$500='Suivi quotidien'!A894)*('Hrs 2021'!$A$2:$A$500='Suivi quotidien'!G894)*('Hrs 2021'!$F$2:$F$500*1)))</f>
        <v>-</v>
      </c>
      <c r="W894" s="184" t="str">
        <f>IFERROR(O894/V894,"-")</f>
        <v>-</v>
      </c>
      <c r="X894" s="180" t="str" cm="1">
        <f t="array" ref="X894">IF(SUMPRODUCT(('Hrs 2022'!$C$2:$C$500='Suivi quotidien'!A894)*('Hrs 2022'!$B$2:$B$500='Suivi quotidien'!G894)*('Hrs 2022'!$F$2:$F$500*1))=0,"-",SUMPRODUCT(('Hrs 2022'!$C$2:$C$500='Suivi quotidien'!A894)*('Hrs 2022'!$B$2:$B$500='Suivi quotidien'!G894)*('Hrs 2022'!$F$2:$F$500*1)))</f>
        <v>-</v>
      </c>
      <c r="Y894" s="184" t="str">
        <f>IFERROR(O894/X894,"-")</f>
        <v>-</v>
      </c>
      <c r="Z894" s="153" t="s">
        <v>109</v>
      </c>
      <c r="AA894" s="184" t="str">
        <f>IFERROR(O894/Z894,"-")</f>
        <v>-</v>
      </c>
      <c r="AB894" s="156" t="s">
        <v>109</v>
      </c>
      <c r="AC894" s="181" t="s">
        <v>334</v>
      </c>
    </row>
    <row r="895" spans="1:29" ht="30" x14ac:dyDescent="0.25">
      <c r="A895" s="185"/>
      <c r="B895" s="68"/>
      <c r="L895" s="76"/>
      <c r="O895" s="149" t="str">
        <f>IFERROR(IF(N895="","",(N895+(0.16*N895))),"-")</f>
        <v/>
      </c>
      <c r="P895" s="153" t="s">
        <v>109</v>
      </c>
      <c r="Q895" s="184" t="str">
        <f>IFERROR(N895/P895,"-")</f>
        <v>-</v>
      </c>
      <c r="R895" s="153" t="str" cm="1">
        <f t="array" ref="R895">IFERROR(IF(SUMPRODUCT(('Hrs 2021'!$I$2:$I$500='Suivi quotidien'!A895)*('Hrs 2021'!$H$2:$H$500='Suivi quotidien'!G895)*('Hrs 2021'!$J$2:$J$500*1))=0,"",SUMPRODUCT(('Hrs 2021'!$I$2:$I$500='Suivi quotidien'!A895)*('Hrs 2021'!$H$2:$H$500='Suivi quotidien'!G895)*('Hrs 2021'!$J$2:$J$500*1)))/60,"-")</f>
        <v>-</v>
      </c>
      <c r="S895" s="184" t="str">
        <f>IFERROR(N895/R895,"-")</f>
        <v>-</v>
      </c>
      <c r="T895" s="180" t="str" cm="1">
        <f t="array" ref="T895">IF(SUMPRODUCT(('Hrs 2021'!$B$2:$B$500='Suivi quotidien'!A895)*('Hrs 2021'!$A$2:$A$500='Suivi quotidien'!G895)*('Hrs 2021'!$E$2:$E$500*1))=0,"-",SUMPRODUCT(('Hrs 2021'!$B$2:$B$500='Suivi quotidien'!A895)*('Hrs 2021'!$A$2:$A$500='Suivi quotidien'!G895)*('Hrs 2021'!$E$2:$E$500*1)))</f>
        <v>-</v>
      </c>
      <c r="U895" s="184" t="str">
        <f>IFERROR(O895/T895,"-")</f>
        <v>-</v>
      </c>
      <c r="V895" s="153" t="str" cm="1">
        <f t="array" ref="V895">IF(SUMPRODUCT(('Hrs 2021'!$B$2:$B$500='Suivi quotidien'!A895)*('Hrs 2021'!$A$2:$A$500='Suivi quotidien'!G895)*('Hrs 2021'!$E$2:$E$500*1))=0,"-",SUMPRODUCT(('Hrs 2021'!$B$2:$B$500='Suivi quotidien'!A895)*('Hrs 2021'!$A$2:$A$500='Suivi quotidien'!G895)*('Hrs 2021'!$F$2:$F$500*1)))</f>
        <v>-</v>
      </c>
      <c r="W895" s="184" t="str">
        <f>IFERROR(O895/V895,"-")</f>
        <v>-</v>
      </c>
      <c r="X895" s="180" t="str" cm="1">
        <f t="array" ref="X895">IF(SUMPRODUCT(('Hrs 2022'!$C$2:$C$500='Suivi quotidien'!A895)*('Hrs 2022'!$B$2:$B$500='Suivi quotidien'!G895)*('Hrs 2022'!$F$2:$F$500*1))=0,"-",SUMPRODUCT(('Hrs 2022'!$C$2:$C$500='Suivi quotidien'!A895)*('Hrs 2022'!$B$2:$B$500='Suivi quotidien'!G895)*('Hrs 2022'!$F$2:$F$500*1)))</f>
        <v>-</v>
      </c>
      <c r="Y895" s="184" t="str">
        <f>IFERROR(O895/X895,"-")</f>
        <v>-</v>
      </c>
      <c r="Z895" s="153" t="s">
        <v>109</v>
      </c>
      <c r="AA895" s="184" t="str">
        <f>IFERROR(O895/Z895,"-")</f>
        <v>-</v>
      </c>
      <c r="AB895" s="156" t="s">
        <v>109</v>
      </c>
      <c r="AC895" s="181" t="s">
        <v>334</v>
      </c>
    </row>
    <row r="896" spans="1:29" ht="30" x14ac:dyDescent="0.25">
      <c r="A896" s="185"/>
      <c r="B896" s="68"/>
      <c r="L896" s="76"/>
      <c r="O896" s="149" t="str">
        <f>IFERROR(IF(N896="","",(N896+(0.16*N896))),"-")</f>
        <v/>
      </c>
      <c r="P896" s="153" t="s">
        <v>109</v>
      </c>
      <c r="Q896" s="184" t="str">
        <f>IFERROR(N896/P896,"-")</f>
        <v>-</v>
      </c>
      <c r="R896" s="153" t="str" cm="1">
        <f t="array" ref="R896">IFERROR(IF(SUMPRODUCT(('Hrs 2021'!$I$2:$I$500='Suivi quotidien'!A896)*('Hrs 2021'!$H$2:$H$500='Suivi quotidien'!G896)*('Hrs 2021'!$J$2:$J$500*1))=0,"",SUMPRODUCT(('Hrs 2021'!$I$2:$I$500='Suivi quotidien'!A896)*('Hrs 2021'!$H$2:$H$500='Suivi quotidien'!G896)*('Hrs 2021'!$J$2:$J$500*1)))/60,"-")</f>
        <v>-</v>
      </c>
      <c r="S896" s="184" t="str">
        <f>IFERROR(N896/R896,"-")</f>
        <v>-</v>
      </c>
      <c r="T896" s="180" t="str" cm="1">
        <f t="array" ref="T896">IF(SUMPRODUCT(('Hrs 2021'!$B$2:$B$500='Suivi quotidien'!A896)*('Hrs 2021'!$A$2:$A$500='Suivi quotidien'!G896)*('Hrs 2021'!$E$2:$E$500*1))=0,"-",SUMPRODUCT(('Hrs 2021'!$B$2:$B$500='Suivi quotidien'!A896)*('Hrs 2021'!$A$2:$A$500='Suivi quotidien'!G896)*('Hrs 2021'!$E$2:$E$500*1)))</f>
        <v>-</v>
      </c>
      <c r="U896" s="184" t="str">
        <f>IFERROR(O896/T896,"-")</f>
        <v>-</v>
      </c>
      <c r="V896" s="153" t="str" cm="1">
        <f t="array" ref="V896">IF(SUMPRODUCT(('Hrs 2021'!$B$2:$B$500='Suivi quotidien'!A896)*('Hrs 2021'!$A$2:$A$500='Suivi quotidien'!G896)*('Hrs 2021'!$E$2:$E$500*1))=0,"-",SUMPRODUCT(('Hrs 2021'!$B$2:$B$500='Suivi quotidien'!A896)*('Hrs 2021'!$A$2:$A$500='Suivi quotidien'!G896)*('Hrs 2021'!$F$2:$F$500*1)))</f>
        <v>-</v>
      </c>
      <c r="W896" s="184" t="str">
        <f>IFERROR(O896/V896,"-")</f>
        <v>-</v>
      </c>
      <c r="X896" s="180" t="str" cm="1">
        <f t="array" ref="X896">IF(SUMPRODUCT(('Hrs 2022'!$C$2:$C$500='Suivi quotidien'!A896)*('Hrs 2022'!$B$2:$B$500='Suivi quotidien'!G896)*('Hrs 2022'!$F$2:$F$500*1))=0,"-",SUMPRODUCT(('Hrs 2022'!$C$2:$C$500='Suivi quotidien'!A896)*('Hrs 2022'!$B$2:$B$500='Suivi quotidien'!G896)*('Hrs 2022'!$F$2:$F$500*1)))</f>
        <v>-</v>
      </c>
      <c r="Y896" s="184" t="str">
        <f>IFERROR(O896/X896,"-")</f>
        <v>-</v>
      </c>
      <c r="Z896" s="153" t="s">
        <v>109</v>
      </c>
      <c r="AA896" s="184" t="str">
        <f>IFERROR(O896/Z896,"-")</f>
        <v>-</v>
      </c>
      <c r="AB896" s="156" t="s">
        <v>109</v>
      </c>
      <c r="AC896" s="181" t="s">
        <v>334</v>
      </c>
    </row>
    <row r="897" spans="1:29" ht="30" x14ac:dyDescent="0.25">
      <c r="A897" s="185"/>
      <c r="B897" s="68"/>
      <c r="L897" s="76"/>
      <c r="O897" s="149" t="str">
        <f>IFERROR(IF(N897="","",(N897+(0.16*N897))),"-")</f>
        <v/>
      </c>
      <c r="P897" s="153" t="s">
        <v>109</v>
      </c>
      <c r="Q897" s="184" t="str">
        <f>IFERROR(N897/P897,"-")</f>
        <v>-</v>
      </c>
      <c r="R897" s="153" t="str" cm="1">
        <f t="array" ref="R897">IFERROR(IF(SUMPRODUCT(('Hrs 2021'!$I$2:$I$500='Suivi quotidien'!A897)*('Hrs 2021'!$H$2:$H$500='Suivi quotidien'!G897)*('Hrs 2021'!$J$2:$J$500*1))=0,"",SUMPRODUCT(('Hrs 2021'!$I$2:$I$500='Suivi quotidien'!A897)*('Hrs 2021'!$H$2:$H$500='Suivi quotidien'!G897)*('Hrs 2021'!$J$2:$J$500*1)))/60,"-")</f>
        <v>-</v>
      </c>
      <c r="S897" s="184" t="str">
        <f>IFERROR(N897/R897,"-")</f>
        <v>-</v>
      </c>
      <c r="T897" s="180" t="str" cm="1">
        <f t="array" ref="T897">IF(SUMPRODUCT(('Hrs 2021'!$B$2:$B$500='Suivi quotidien'!A897)*('Hrs 2021'!$A$2:$A$500='Suivi quotidien'!G897)*('Hrs 2021'!$E$2:$E$500*1))=0,"-",SUMPRODUCT(('Hrs 2021'!$B$2:$B$500='Suivi quotidien'!A897)*('Hrs 2021'!$A$2:$A$500='Suivi quotidien'!G897)*('Hrs 2021'!$E$2:$E$500*1)))</f>
        <v>-</v>
      </c>
      <c r="U897" s="184" t="str">
        <f>IFERROR(O897/T897,"-")</f>
        <v>-</v>
      </c>
      <c r="V897" s="153" t="str" cm="1">
        <f t="array" ref="V897">IF(SUMPRODUCT(('Hrs 2021'!$B$2:$B$500='Suivi quotidien'!A897)*('Hrs 2021'!$A$2:$A$500='Suivi quotidien'!G897)*('Hrs 2021'!$E$2:$E$500*1))=0,"-",SUMPRODUCT(('Hrs 2021'!$B$2:$B$500='Suivi quotidien'!A897)*('Hrs 2021'!$A$2:$A$500='Suivi quotidien'!G897)*('Hrs 2021'!$F$2:$F$500*1)))</f>
        <v>-</v>
      </c>
      <c r="W897" s="184" t="str">
        <f>IFERROR(O897/V897,"-")</f>
        <v>-</v>
      </c>
      <c r="X897" s="180" t="str" cm="1">
        <f t="array" ref="X897">IF(SUMPRODUCT(('Hrs 2022'!$C$2:$C$500='Suivi quotidien'!A897)*('Hrs 2022'!$B$2:$B$500='Suivi quotidien'!G897)*('Hrs 2022'!$F$2:$F$500*1))=0,"-",SUMPRODUCT(('Hrs 2022'!$C$2:$C$500='Suivi quotidien'!A897)*('Hrs 2022'!$B$2:$B$500='Suivi quotidien'!G897)*('Hrs 2022'!$F$2:$F$500*1)))</f>
        <v>-</v>
      </c>
      <c r="Y897" s="184" t="str">
        <f>IFERROR(O897/X897,"-")</f>
        <v>-</v>
      </c>
      <c r="Z897" s="153" t="s">
        <v>109</v>
      </c>
      <c r="AA897" s="184" t="str">
        <f>IFERROR(O897/Z897,"-")</f>
        <v>-</v>
      </c>
      <c r="AB897" s="156" t="s">
        <v>109</v>
      </c>
      <c r="AC897" s="181" t="s">
        <v>334</v>
      </c>
    </row>
    <row r="898" spans="1:29" ht="30" x14ac:dyDescent="0.25">
      <c r="A898" s="185"/>
      <c r="B898" s="68"/>
      <c r="L898" s="76"/>
      <c r="O898" s="149" t="str">
        <f>IFERROR(IF(N898="","",(N898+(0.16*N898))),"-")</f>
        <v/>
      </c>
      <c r="P898" s="153" t="s">
        <v>109</v>
      </c>
      <c r="Q898" s="184" t="str">
        <f>IFERROR(N898/P898,"-")</f>
        <v>-</v>
      </c>
      <c r="R898" s="153" t="str" cm="1">
        <f t="array" ref="R898">IFERROR(IF(SUMPRODUCT(('Hrs 2021'!$I$2:$I$500='Suivi quotidien'!A898)*('Hrs 2021'!$H$2:$H$500='Suivi quotidien'!G898)*('Hrs 2021'!$J$2:$J$500*1))=0,"",SUMPRODUCT(('Hrs 2021'!$I$2:$I$500='Suivi quotidien'!A898)*('Hrs 2021'!$H$2:$H$500='Suivi quotidien'!G898)*('Hrs 2021'!$J$2:$J$500*1)))/60,"-")</f>
        <v>-</v>
      </c>
      <c r="S898" s="184" t="str">
        <f>IFERROR(N898/R898,"-")</f>
        <v>-</v>
      </c>
      <c r="T898" s="180" t="str" cm="1">
        <f t="array" ref="T898">IF(SUMPRODUCT(('Hrs 2021'!$B$2:$B$500='Suivi quotidien'!A898)*('Hrs 2021'!$A$2:$A$500='Suivi quotidien'!G898)*('Hrs 2021'!$E$2:$E$500*1))=0,"-",SUMPRODUCT(('Hrs 2021'!$B$2:$B$500='Suivi quotidien'!A898)*('Hrs 2021'!$A$2:$A$500='Suivi quotidien'!G898)*('Hrs 2021'!$E$2:$E$500*1)))</f>
        <v>-</v>
      </c>
      <c r="U898" s="184" t="str">
        <f>IFERROR(O898/T898,"-")</f>
        <v>-</v>
      </c>
      <c r="V898" s="153" t="str" cm="1">
        <f t="array" ref="V898">IF(SUMPRODUCT(('Hrs 2021'!$B$2:$B$500='Suivi quotidien'!A898)*('Hrs 2021'!$A$2:$A$500='Suivi quotidien'!G898)*('Hrs 2021'!$E$2:$E$500*1))=0,"-",SUMPRODUCT(('Hrs 2021'!$B$2:$B$500='Suivi quotidien'!A898)*('Hrs 2021'!$A$2:$A$500='Suivi quotidien'!G898)*('Hrs 2021'!$F$2:$F$500*1)))</f>
        <v>-</v>
      </c>
      <c r="W898" s="184" t="str">
        <f>IFERROR(O898/V898,"-")</f>
        <v>-</v>
      </c>
      <c r="X898" s="180" t="str" cm="1">
        <f t="array" ref="X898">IF(SUMPRODUCT(('Hrs 2022'!$C$2:$C$500='Suivi quotidien'!A898)*('Hrs 2022'!$B$2:$B$500='Suivi quotidien'!G898)*('Hrs 2022'!$F$2:$F$500*1))=0,"-",SUMPRODUCT(('Hrs 2022'!$C$2:$C$500='Suivi quotidien'!A898)*('Hrs 2022'!$B$2:$B$500='Suivi quotidien'!G898)*('Hrs 2022'!$F$2:$F$500*1)))</f>
        <v>-</v>
      </c>
      <c r="Y898" s="184" t="str">
        <f>IFERROR(O898/X898,"-")</f>
        <v>-</v>
      </c>
      <c r="Z898" s="153" t="s">
        <v>109</v>
      </c>
      <c r="AA898" s="184" t="str">
        <f>IFERROR(O898/Z898,"-")</f>
        <v>-</v>
      </c>
      <c r="AB898" s="156" t="s">
        <v>109</v>
      </c>
      <c r="AC898" s="181" t="s">
        <v>334</v>
      </c>
    </row>
    <row r="899" spans="1:29" ht="30" x14ac:dyDescent="0.25">
      <c r="A899" s="185"/>
      <c r="B899" s="68"/>
      <c r="L899" s="76"/>
      <c r="O899" s="149" t="str">
        <f>IFERROR(IF(N899="","",(N899+(0.16*N899))),"-")</f>
        <v/>
      </c>
      <c r="P899" s="153" t="s">
        <v>109</v>
      </c>
      <c r="Q899" s="184" t="str">
        <f>IFERROR(N899/P899,"-")</f>
        <v>-</v>
      </c>
      <c r="R899" s="153" t="str" cm="1">
        <f t="array" ref="R899">IFERROR(IF(SUMPRODUCT(('Hrs 2021'!$I$2:$I$500='Suivi quotidien'!A899)*('Hrs 2021'!$H$2:$H$500='Suivi quotidien'!G899)*('Hrs 2021'!$J$2:$J$500*1))=0,"",SUMPRODUCT(('Hrs 2021'!$I$2:$I$500='Suivi quotidien'!A899)*('Hrs 2021'!$H$2:$H$500='Suivi quotidien'!G899)*('Hrs 2021'!$J$2:$J$500*1)))/60,"-")</f>
        <v>-</v>
      </c>
      <c r="S899" s="184" t="str">
        <f>IFERROR(N899/R899,"-")</f>
        <v>-</v>
      </c>
      <c r="T899" s="180" t="str" cm="1">
        <f t="array" ref="T899">IF(SUMPRODUCT(('Hrs 2021'!$B$2:$B$500='Suivi quotidien'!A899)*('Hrs 2021'!$A$2:$A$500='Suivi quotidien'!G899)*('Hrs 2021'!$E$2:$E$500*1))=0,"-",SUMPRODUCT(('Hrs 2021'!$B$2:$B$500='Suivi quotidien'!A899)*('Hrs 2021'!$A$2:$A$500='Suivi quotidien'!G899)*('Hrs 2021'!$E$2:$E$500*1)))</f>
        <v>-</v>
      </c>
      <c r="U899" s="184" t="str">
        <f>IFERROR(O899/T899,"-")</f>
        <v>-</v>
      </c>
      <c r="V899" s="153" t="str" cm="1">
        <f t="array" ref="V899">IF(SUMPRODUCT(('Hrs 2021'!$B$2:$B$500='Suivi quotidien'!A899)*('Hrs 2021'!$A$2:$A$500='Suivi quotidien'!G899)*('Hrs 2021'!$E$2:$E$500*1))=0,"-",SUMPRODUCT(('Hrs 2021'!$B$2:$B$500='Suivi quotidien'!A899)*('Hrs 2021'!$A$2:$A$500='Suivi quotidien'!G899)*('Hrs 2021'!$F$2:$F$500*1)))</f>
        <v>-</v>
      </c>
      <c r="W899" s="184" t="str">
        <f>IFERROR(O899/V899,"-")</f>
        <v>-</v>
      </c>
      <c r="X899" s="180" t="str" cm="1">
        <f t="array" ref="X899">IF(SUMPRODUCT(('Hrs 2022'!$C$2:$C$500='Suivi quotidien'!A899)*('Hrs 2022'!$B$2:$B$500='Suivi quotidien'!G899)*('Hrs 2022'!$F$2:$F$500*1))=0,"-",SUMPRODUCT(('Hrs 2022'!$C$2:$C$500='Suivi quotidien'!A899)*('Hrs 2022'!$B$2:$B$500='Suivi quotidien'!G899)*('Hrs 2022'!$F$2:$F$500*1)))</f>
        <v>-</v>
      </c>
      <c r="Y899" s="184" t="str">
        <f>IFERROR(O899/X899,"-")</f>
        <v>-</v>
      </c>
      <c r="Z899" s="153" t="s">
        <v>109</v>
      </c>
      <c r="AA899" s="184" t="str">
        <f>IFERROR(O899/Z899,"-")</f>
        <v>-</v>
      </c>
      <c r="AB899" s="156" t="s">
        <v>109</v>
      </c>
      <c r="AC899" s="181" t="s">
        <v>334</v>
      </c>
    </row>
    <row r="900" spans="1:29" ht="30" x14ac:dyDescent="0.25">
      <c r="A900" s="185"/>
      <c r="B900" s="68"/>
      <c r="L900" s="76"/>
      <c r="O900" s="149" t="str">
        <f>IFERROR(IF(N900="","",(N900+(0.16*N900))),"-")</f>
        <v/>
      </c>
      <c r="P900" s="153" t="s">
        <v>109</v>
      </c>
      <c r="Q900" s="184" t="str">
        <f>IFERROR(N900/P900,"-")</f>
        <v>-</v>
      </c>
      <c r="R900" s="153" t="str" cm="1">
        <f t="array" ref="R900">IFERROR(IF(SUMPRODUCT(('Hrs 2021'!$I$2:$I$500='Suivi quotidien'!A900)*('Hrs 2021'!$H$2:$H$500='Suivi quotidien'!G900)*('Hrs 2021'!$J$2:$J$500*1))=0,"",SUMPRODUCT(('Hrs 2021'!$I$2:$I$500='Suivi quotidien'!A900)*('Hrs 2021'!$H$2:$H$500='Suivi quotidien'!G900)*('Hrs 2021'!$J$2:$J$500*1)))/60,"-")</f>
        <v>-</v>
      </c>
      <c r="S900" s="184" t="str">
        <f>IFERROR(N900/R900,"-")</f>
        <v>-</v>
      </c>
      <c r="T900" s="180" t="str" cm="1">
        <f t="array" ref="T900">IF(SUMPRODUCT(('Hrs 2021'!$B$2:$B$500='Suivi quotidien'!A900)*('Hrs 2021'!$A$2:$A$500='Suivi quotidien'!G900)*('Hrs 2021'!$E$2:$E$500*1))=0,"-",SUMPRODUCT(('Hrs 2021'!$B$2:$B$500='Suivi quotidien'!A900)*('Hrs 2021'!$A$2:$A$500='Suivi quotidien'!G900)*('Hrs 2021'!$E$2:$E$500*1)))</f>
        <v>-</v>
      </c>
      <c r="U900" s="184" t="str">
        <f>IFERROR(O900/T900,"-")</f>
        <v>-</v>
      </c>
      <c r="V900" s="153" t="str" cm="1">
        <f t="array" ref="V900">IF(SUMPRODUCT(('Hrs 2021'!$B$2:$B$500='Suivi quotidien'!A900)*('Hrs 2021'!$A$2:$A$500='Suivi quotidien'!G900)*('Hrs 2021'!$E$2:$E$500*1))=0,"-",SUMPRODUCT(('Hrs 2021'!$B$2:$B$500='Suivi quotidien'!A900)*('Hrs 2021'!$A$2:$A$500='Suivi quotidien'!G900)*('Hrs 2021'!$F$2:$F$500*1)))</f>
        <v>-</v>
      </c>
      <c r="W900" s="184" t="str">
        <f>IFERROR(O900/V900,"-")</f>
        <v>-</v>
      </c>
      <c r="X900" s="180" t="str" cm="1">
        <f t="array" ref="X900">IF(SUMPRODUCT(('Hrs 2022'!$C$2:$C$500='Suivi quotidien'!A900)*('Hrs 2022'!$B$2:$B$500='Suivi quotidien'!G900)*('Hrs 2022'!$F$2:$F$500*1))=0,"-",SUMPRODUCT(('Hrs 2022'!$C$2:$C$500='Suivi quotidien'!A900)*('Hrs 2022'!$B$2:$B$500='Suivi quotidien'!G900)*('Hrs 2022'!$F$2:$F$500*1)))</f>
        <v>-</v>
      </c>
      <c r="Y900" s="184" t="str">
        <f>IFERROR(O900/X900,"-")</f>
        <v>-</v>
      </c>
      <c r="Z900" s="153" t="s">
        <v>109</v>
      </c>
      <c r="AA900" s="184" t="str">
        <f>IFERROR(O900/Z900,"-")</f>
        <v>-</v>
      </c>
      <c r="AB900" s="156" t="s">
        <v>109</v>
      </c>
      <c r="AC900" s="181" t="s">
        <v>334</v>
      </c>
    </row>
    <row r="901" spans="1:29" ht="30" x14ac:dyDescent="0.25">
      <c r="A901" s="185"/>
      <c r="B901" s="68"/>
      <c r="L901" s="76"/>
      <c r="O901" s="149" t="str">
        <f>IFERROR(IF(N901="","",(N901+(0.16*N901))),"-")</f>
        <v/>
      </c>
      <c r="P901" s="153" t="s">
        <v>109</v>
      </c>
      <c r="Q901" s="184" t="str">
        <f>IFERROR(N901/P901,"-")</f>
        <v>-</v>
      </c>
      <c r="R901" s="153" t="str" cm="1">
        <f t="array" ref="R901">IFERROR(IF(SUMPRODUCT(('Hrs 2021'!$I$2:$I$500='Suivi quotidien'!A901)*('Hrs 2021'!$H$2:$H$500='Suivi quotidien'!G901)*('Hrs 2021'!$J$2:$J$500*1))=0,"",SUMPRODUCT(('Hrs 2021'!$I$2:$I$500='Suivi quotidien'!A901)*('Hrs 2021'!$H$2:$H$500='Suivi quotidien'!G901)*('Hrs 2021'!$J$2:$J$500*1)))/60,"-")</f>
        <v>-</v>
      </c>
      <c r="S901" s="184" t="str">
        <f>IFERROR(N901/R901,"-")</f>
        <v>-</v>
      </c>
      <c r="T901" s="180" t="str" cm="1">
        <f t="array" ref="T901">IF(SUMPRODUCT(('Hrs 2021'!$B$2:$B$500='Suivi quotidien'!A901)*('Hrs 2021'!$A$2:$A$500='Suivi quotidien'!G901)*('Hrs 2021'!$E$2:$E$500*1))=0,"-",SUMPRODUCT(('Hrs 2021'!$B$2:$B$500='Suivi quotidien'!A901)*('Hrs 2021'!$A$2:$A$500='Suivi quotidien'!G901)*('Hrs 2021'!$E$2:$E$500*1)))</f>
        <v>-</v>
      </c>
      <c r="U901" s="184" t="str">
        <f>IFERROR(O901/T901,"-")</f>
        <v>-</v>
      </c>
      <c r="V901" s="153" t="str" cm="1">
        <f t="array" ref="V901">IF(SUMPRODUCT(('Hrs 2021'!$B$2:$B$500='Suivi quotidien'!A901)*('Hrs 2021'!$A$2:$A$500='Suivi quotidien'!G901)*('Hrs 2021'!$E$2:$E$500*1))=0,"-",SUMPRODUCT(('Hrs 2021'!$B$2:$B$500='Suivi quotidien'!A901)*('Hrs 2021'!$A$2:$A$500='Suivi quotidien'!G901)*('Hrs 2021'!$F$2:$F$500*1)))</f>
        <v>-</v>
      </c>
      <c r="W901" s="184" t="str">
        <f>IFERROR(O901/V901,"-")</f>
        <v>-</v>
      </c>
      <c r="X901" s="180" t="str" cm="1">
        <f t="array" ref="X901">IF(SUMPRODUCT(('Hrs 2022'!$C$2:$C$500='Suivi quotidien'!A901)*('Hrs 2022'!$B$2:$B$500='Suivi quotidien'!G901)*('Hrs 2022'!$F$2:$F$500*1))=0,"-",SUMPRODUCT(('Hrs 2022'!$C$2:$C$500='Suivi quotidien'!A901)*('Hrs 2022'!$B$2:$B$500='Suivi quotidien'!G901)*('Hrs 2022'!$F$2:$F$500*1)))</f>
        <v>-</v>
      </c>
      <c r="Y901" s="184" t="str">
        <f>IFERROR(O901/X901,"-")</f>
        <v>-</v>
      </c>
      <c r="Z901" s="153" t="s">
        <v>109</v>
      </c>
      <c r="AA901" s="184" t="str">
        <f>IFERROR(O901/Z901,"-")</f>
        <v>-</v>
      </c>
      <c r="AB901" s="156" t="s">
        <v>109</v>
      </c>
      <c r="AC901" s="181" t="s">
        <v>334</v>
      </c>
    </row>
    <row r="902" spans="1:29" ht="30" x14ac:dyDescent="0.25">
      <c r="A902" s="185"/>
      <c r="B902" s="68"/>
      <c r="L902" s="76"/>
      <c r="O902" s="149" t="str">
        <f>IFERROR(IF(N902="","",(N902+(0.16*N902))),"-")</f>
        <v/>
      </c>
      <c r="P902" s="153" t="s">
        <v>109</v>
      </c>
      <c r="Q902" s="184" t="str">
        <f>IFERROR(N902/P902,"-")</f>
        <v>-</v>
      </c>
      <c r="R902" s="153" t="str" cm="1">
        <f t="array" ref="R902">IFERROR(IF(SUMPRODUCT(('Hrs 2021'!$I$2:$I$500='Suivi quotidien'!A902)*('Hrs 2021'!$H$2:$H$500='Suivi quotidien'!G902)*('Hrs 2021'!$J$2:$J$500*1))=0,"",SUMPRODUCT(('Hrs 2021'!$I$2:$I$500='Suivi quotidien'!A902)*('Hrs 2021'!$H$2:$H$500='Suivi quotidien'!G902)*('Hrs 2021'!$J$2:$J$500*1)))/60,"-")</f>
        <v>-</v>
      </c>
      <c r="S902" s="184" t="str">
        <f>IFERROR(N902/R902,"-")</f>
        <v>-</v>
      </c>
      <c r="T902" s="180" t="str" cm="1">
        <f t="array" ref="T902">IF(SUMPRODUCT(('Hrs 2021'!$B$2:$B$500='Suivi quotidien'!A902)*('Hrs 2021'!$A$2:$A$500='Suivi quotidien'!G902)*('Hrs 2021'!$E$2:$E$500*1))=0,"-",SUMPRODUCT(('Hrs 2021'!$B$2:$B$500='Suivi quotidien'!A902)*('Hrs 2021'!$A$2:$A$500='Suivi quotidien'!G902)*('Hrs 2021'!$E$2:$E$500*1)))</f>
        <v>-</v>
      </c>
      <c r="U902" s="184" t="str">
        <f>IFERROR(O902/T902,"-")</f>
        <v>-</v>
      </c>
      <c r="V902" s="153" t="str" cm="1">
        <f t="array" ref="V902">IF(SUMPRODUCT(('Hrs 2021'!$B$2:$B$500='Suivi quotidien'!A902)*('Hrs 2021'!$A$2:$A$500='Suivi quotidien'!G902)*('Hrs 2021'!$E$2:$E$500*1))=0,"-",SUMPRODUCT(('Hrs 2021'!$B$2:$B$500='Suivi quotidien'!A902)*('Hrs 2021'!$A$2:$A$500='Suivi quotidien'!G902)*('Hrs 2021'!$F$2:$F$500*1)))</f>
        <v>-</v>
      </c>
      <c r="W902" s="184" t="str">
        <f>IFERROR(O902/V902,"-")</f>
        <v>-</v>
      </c>
      <c r="X902" s="180" t="str" cm="1">
        <f t="array" ref="X902">IF(SUMPRODUCT(('Hrs 2022'!$C$2:$C$500='Suivi quotidien'!A902)*('Hrs 2022'!$B$2:$B$500='Suivi quotidien'!G902)*('Hrs 2022'!$F$2:$F$500*1))=0,"-",SUMPRODUCT(('Hrs 2022'!$C$2:$C$500='Suivi quotidien'!A902)*('Hrs 2022'!$B$2:$B$500='Suivi quotidien'!G902)*('Hrs 2022'!$F$2:$F$500*1)))</f>
        <v>-</v>
      </c>
      <c r="Y902" s="184" t="str">
        <f>IFERROR(O902/X902,"-")</f>
        <v>-</v>
      </c>
      <c r="Z902" s="153" t="s">
        <v>109</v>
      </c>
      <c r="AA902" s="184" t="str">
        <f>IFERROR(O902/Z902,"-")</f>
        <v>-</v>
      </c>
      <c r="AB902" s="156" t="s">
        <v>109</v>
      </c>
      <c r="AC902" s="181" t="s">
        <v>334</v>
      </c>
    </row>
    <row r="903" spans="1:29" ht="30" x14ac:dyDescent="0.25">
      <c r="A903" s="185"/>
      <c r="B903" s="68"/>
      <c r="L903" s="76"/>
      <c r="O903" s="149" t="str">
        <f>IFERROR(IF(N903="","",(N903+(0.16*N903))),"-")</f>
        <v/>
      </c>
      <c r="P903" s="153" t="s">
        <v>109</v>
      </c>
      <c r="Q903" s="184" t="str">
        <f>IFERROR(N903/P903,"-")</f>
        <v>-</v>
      </c>
      <c r="R903" s="153" t="str" cm="1">
        <f t="array" ref="R903">IFERROR(IF(SUMPRODUCT(('Hrs 2021'!$I$2:$I$500='Suivi quotidien'!A903)*('Hrs 2021'!$H$2:$H$500='Suivi quotidien'!G903)*('Hrs 2021'!$J$2:$J$500*1))=0,"",SUMPRODUCT(('Hrs 2021'!$I$2:$I$500='Suivi quotidien'!A903)*('Hrs 2021'!$H$2:$H$500='Suivi quotidien'!G903)*('Hrs 2021'!$J$2:$J$500*1)))/60,"-")</f>
        <v>-</v>
      </c>
      <c r="S903" s="184" t="str">
        <f>IFERROR(N903/R903,"-")</f>
        <v>-</v>
      </c>
      <c r="T903" s="180" t="str" cm="1">
        <f t="array" ref="T903">IF(SUMPRODUCT(('Hrs 2021'!$B$2:$B$500='Suivi quotidien'!A903)*('Hrs 2021'!$A$2:$A$500='Suivi quotidien'!G903)*('Hrs 2021'!$E$2:$E$500*1))=0,"-",SUMPRODUCT(('Hrs 2021'!$B$2:$B$500='Suivi quotidien'!A903)*('Hrs 2021'!$A$2:$A$500='Suivi quotidien'!G903)*('Hrs 2021'!$E$2:$E$500*1)))</f>
        <v>-</v>
      </c>
      <c r="U903" s="184" t="str">
        <f>IFERROR(O903/T903,"-")</f>
        <v>-</v>
      </c>
      <c r="V903" s="153" t="str" cm="1">
        <f t="array" ref="V903">IF(SUMPRODUCT(('Hrs 2021'!$B$2:$B$500='Suivi quotidien'!A903)*('Hrs 2021'!$A$2:$A$500='Suivi quotidien'!G903)*('Hrs 2021'!$E$2:$E$500*1))=0,"-",SUMPRODUCT(('Hrs 2021'!$B$2:$B$500='Suivi quotidien'!A903)*('Hrs 2021'!$A$2:$A$500='Suivi quotidien'!G903)*('Hrs 2021'!$F$2:$F$500*1)))</f>
        <v>-</v>
      </c>
      <c r="W903" s="184" t="str">
        <f>IFERROR(O903/V903,"-")</f>
        <v>-</v>
      </c>
      <c r="X903" s="180" t="str" cm="1">
        <f t="array" ref="X903">IF(SUMPRODUCT(('Hrs 2022'!$C$2:$C$500='Suivi quotidien'!A903)*('Hrs 2022'!$B$2:$B$500='Suivi quotidien'!G903)*('Hrs 2022'!$F$2:$F$500*1))=0,"-",SUMPRODUCT(('Hrs 2022'!$C$2:$C$500='Suivi quotidien'!A903)*('Hrs 2022'!$B$2:$B$500='Suivi quotidien'!G903)*('Hrs 2022'!$F$2:$F$500*1)))</f>
        <v>-</v>
      </c>
      <c r="Y903" s="184" t="str">
        <f>IFERROR(O903/X903,"-")</f>
        <v>-</v>
      </c>
      <c r="Z903" s="153" t="s">
        <v>109</v>
      </c>
      <c r="AA903" s="184" t="str">
        <f>IFERROR(O903/Z903,"-")</f>
        <v>-</v>
      </c>
      <c r="AB903" s="156" t="s">
        <v>109</v>
      </c>
      <c r="AC903" s="181" t="s">
        <v>334</v>
      </c>
    </row>
    <row r="904" spans="1:29" ht="30" x14ac:dyDescent="0.25">
      <c r="A904" s="185"/>
      <c r="B904" s="68"/>
      <c r="L904" s="76"/>
      <c r="O904" s="149" t="str">
        <f>IFERROR(IF(N904="","",(N904+(0.16*N904))),"-")</f>
        <v/>
      </c>
      <c r="P904" s="153" t="s">
        <v>109</v>
      </c>
      <c r="Q904" s="184" t="str">
        <f>IFERROR(N904/P904,"-")</f>
        <v>-</v>
      </c>
      <c r="R904" s="153" t="str" cm="1">
        <f t="array" ref="R904">IFERROR(IF(SUMPRODUCT(('Hrs 2021'!$I$2:$I$500='Suivi quotidien'!A904)*('Hrs 2021'!$H$2:$H$500='Suivi quotidien'!G904)*('Hrs 2021'!$J$2:$J$500*1))=0,"",SUMPRODUCT(('Hrs 2021'!$I$2:$I$500='Suivi quotidien'!A904)*('Hrs 2021'!$H$2:$H$500='Suivi quotidien'!G904)*('Hrs 2021'!$J$2:$J$500*1)))/60,"-")</f>
        <v>-</v>
      </c>
      <c r="S904" s="184" t="str">
        <f>IFERROR(N904/R904,"-")</f>
        <v>-</v>
      </c>
      <c r="T904" s="180" t="str" cm="1">
        <f t="array" ref="T904">IF(SUMPRODUCT(('Hrs 2021'!$B$2:$B$500='Suivi quotidien'!A904)*('Hrs 2021'!$A$2:$A$500='Suivi quotidien'!G904)*('Hrs 2021'!$E$2:$E$500*1))=0,"-",SUMPRODUCT(('Hrs 2021'!$B$2:$B$500='Suivi quotidien'!A904)*('Hrs 2021'!$A$2:$A$500='Suivi quotidien'!G904)*('Hrs 2021'!$E$2:$E$500*1)))</f>
        <v>-</v>
      </c>
      <c r="U904" s="184" t="str">
        <f>IFERROR(O904/T904,"-")</f>
        <v>-</v>
      </c>
      <c r="V904" s="153" t="str" cm="1">
        <f t="array" ref="V904">IF(SUMPRODUCT(('Hrs 2021'!$B$2:$B$500='Suivi quotidien'!A904)*('Hrs 2021'!$A$2:$A$500='Suivi quotidien'!G904)*('Hrs 2021'!$E$2:$E$500*1))=0,"-",SUMPRODUCT(('Hrs 2021'!$B$2:$B$500='Suivi quotidien'!A904)*('Hrs 2021'!$A$2:$A$500='Suivi quotidien'!G904)*('Hrs 2021'!$F$2:$F$500*1)))</f>
        <v>-</v>
      </c>
      <c r="W904" s="184" t="str">
        <f>IFERROR(O904/V904,"-")</f>
        <v>-</v>
      </c>
      <c r="X904" s="180" t="str" cm="1">
        <f t="array" ref="X904">IF(SUMPRODUCT(('Hrs 2022'!$C$2:$C$500='Suivi quotidien'!A904)*('Hrs 2022'!$B$2:$B$500='Suivi quotidien'!G904)*('Hrs 2022'!$F$2:$F$500*1))=0,"-",SUMPRODUCT(('Hrs 2022'!$C$2:$C$500='Suivi quotidien'!A904)*('Hrs 2022'!$B$2:$B$500='Suivi quotidien'!G904)*('Hrs 2022'!$F$2:$F$500*1)))</f>
        <v>-</v>
      </c>
      <c r="Y904" s="184" t="str">
        <f>IFERROR(O904/X904,"-")</f>
        <v>-</v>
      </c>
      <c r="Z904" s="153" t="s">
        <v>109</v>
      </c>
      <c r="AA904" s="184" t="str">
        <f>IFERROR(O904/Z904,"-")</f>
        <v>-</v>
      </c>
      <c r="AB904" s="156" t="s">
        <v>109</v>
      </c>
      <c r="AC904" s="181" t="s">
        <v>334</v>
      </c>
    </row>
    <row r="905" spans="1:29" ht="30" x14ac:dyDescent="0.25">
      <c r="A905" s="185"/>
      <c r="B905" s="68"/>
      <c r="L905" s="76"/>
      <c r="O905" s="149" t="str">
        <f>IFERROR(IF(N905="","",(N905+(0.16*N905))),"-")</f>
        <v/>
      </c>
      <c r="P905" s="153" t="s">
        <v>109</v>
      </c>
      <c r="Q905" s="184" t="str">
        <f>IFERROR(N905/P905,"-")</f>
        <v>-</v>
      </c>
      <c r="R905" s="153" t="str" cm="1">
        <f t="array" ref="R905">IFERROR(IF(SUMPRODUCT(('Hrs 2021'!$I$2:$I$500='Suivi quotidien'!A905)*('Hrs 2021'!$H$2:$H$500='Suivi quotidien'!G905)*('Hrs 2021'!$J$2:$J$500*1))=0,"",SUMPRODUCT(('Hrs 2021'!$I$2:$I$500='Suivi quotidien'!A905)*('Hrs 2021'!$H$2:$H$500='Suivi quotidien'!G905)*('Hrs 2021'!$J$2:$J$500*1)))/60,"-")</f>
        <v>-</v>
      </c>
      <c r="S905" s="184" t="str">
        <f>IFERROR(N905/R905,"-")</f>
        <v>-</v>
      </c>
      <c r="T905" s="180" t="str" cm="1">
        <f t="array" ref="T905">IF(SUMPRODUCT(('Hrs 2021'!$B$2:$B$500='Suivi quotidien'!A905)*('Hrs 2021'!$A$2:$A$500='Suivi quotidien'!G905)*('Hrs 2021'!$E$2:$E$500*1))=0,"-",SUMPRODUCT(('Hrs 2021'!$B$2:$B$500='Suivi quotidien'!A905)*('Hrs 2021'!$A$2:$A$500='Suivi quotidien'!G905)*('Hrs 2021'!$E$2:$E$500*1)))</f>
        <v>-</v>
      </c>
      <c r="U905" s="184" t="str">
        <f>IFERROR(O905/T905,"-")</f>
        <v>-</v>
      </c>
      <c r="V905" s="153" t="str" cm="1">
        <f t="array" ref="V905">IF(SUMPRODUCT(('Hrs 2021'!$B$2:$B$500='Suivi quotidien'!A905)*('Hrs 2021'!$A$2:$A$500='Suivi quotidien'!G905)*('Hrs 2021'!$E$2:$E$500*1))=0,"-",SUMPRODUCT(('Hrs 2021'!$B$2:$B$500='Suivi quotidien'!A905)*('Hrs 2021'!$A$2:$A$500='Suivi quotidien'!G905)*('Hrs 2021'!$F$2:$F$500*1)))</f>
        <v>-</v>
      </c>
      <c r="W905" s="184" t="str">
        <f>IFERROR(O905/V905,"-")</f>
        <v>-</v>
      </c>
      <c r="X905" s="180" t="str" cm="1">
        <f t="array" ref="X905">IF(SUMPRODUCT(('Hrs 2022'!$C$2:$C$500='Suivi quotidien'!A905)*('Hrs 2022'!$B$2:$B$500='Suivi quotidien'!G905)*('Hrs 2022'!$F$2:$F$500*1))=0,"-",SUMPRODUCT(('Hrs 2022'!$C$2:$C$500='Suivi quotidien'!A905)*('Hrs 2022'!$B$2:$B$500='Suivi quotidien'!G905)*('Hrs 2022'!$F$2:$F$500*1)))</f>
        <v>-</v>
      </c>
      <c r="Y905" s="184" t="str">
        <f>IFERROR(O905/X905,"-")</f>
        <v>-</v>
      </c>
      <c r="Z905" s="153" t="s">
        <v>109</v>
      </c>
      <c r="AA905" s="184" t="str">
        <f>IFERROR(O905/Z905,"-")</f>
        <v>-</v>
      </c>
      <c r="AB905" s="156" t="s">
        <v>109</v>
      </c>
      <c r="AC905" s="181" t="s">
        <v>334</v>
      </c>
    </row>
    <row r="906" spans="1:29" ht="30" x14ac:dyDescent="0.25">
      <c r="A906" s="185"/>
      <c r="B906" s="68"/>
      <c r="L906" s="76"/>
      <c r="O906" s="149" t="str">
        <f>IFERROR(IF(N906="","",(N906+(0.16*N906))),"-")</f>
        <v/>
      </c>
      <c r="P906" s="153" t="s">
        <v>109</v>
      </c>
      <c r="Q906" s="184" t="str">
        <f>IFERROR(N906/P906,"-")</f>
        <v>-</v>
      </c>
      <c r="R906" s="153" t="str" cm="1">
        <f t="array" ref="R906">IFERROR(IF(SUMPRODUCT(('Hrs 2021'!$I$2:$I$500='Suivi quotidien'!A906)*('Hrs 2021'!$H$2:$H$500='Suivi quotidien'!G906)*('Hrs 2021'!$J$2:$J$500*1))=0,"",SUMPRODUCT(('Hrs 2021'!$I$2:$I$500='Suivi quotidien'!A906)*('Hrs 2021'!$H$2:$H$500='Suivi quotidien'!G906)*('Hrs 2021'!$J$2:$J$500*1)))/60,"-")</f>
        <v>-</v>
      </c>
      <c r="S906" s="184" t="str">
        <f>IFERROR(N906/R906,"-")</f>
        <v>-</v>
      </c>
      <c r="T906" s="180" t="str" cm="1">
        <f t="array" ref="T906">IF(SUMPRODUCT(('Hrs 2021'!$B$2:$B$500='Suivi quotidien'!A906)*('Hrs 2021'!$A$2:$A$500='Suivi quotidien'!G906)*('Hrs 2021'!$E$2:$E$500*1))=0,"-",SUMPRODUCT(('Hrs 2021'!$B$2:$B$500='Suivi quotidien'!A906)*('Hrs 2021'!$A$2:$A$500='Suivi quotidien'!G906)*('Hrs 2021'!$E$2:$E$500*1)))</f>
        <v>-</v>
      </c>
      <c r="U906" s="184" t="str">
        <f>IFERROR(O906/T906,"-")</f>
        <v>-</v>
      </c>
      <c r="V906" s="153" t="str" cm="1">
        <f t="array" ref="V906">IF(SUMPRODUCT(('Hrs 2021'!$B$2:$B$500='Suivi quotidien'!A906)*('Hrs 2021'!$A$2:$A$500='Suivi quotidien'!G906)*('Hrs 2021'!$E$2:$E$500*1))=0,"-",SUMPRODUCT(('Hrs 2021'!$B$2:$B$500='Suivi quotidien'!A906)*('Hrs 2021'!$A$2:$A$500='Suivi quotidien'!G906)*('Hrs 2021'!$F$2:$F$500*1)))</f>
        <v>-</v>
      </c>
      <c r="W906" s="184" t="str">
        <f>IFERROR(O906/V906,"-")</f>
        <v>-</v>
      </c>
      <c r="X906" s="180" t="str" cm="1">
        <f t="array" ref="X906">IF(SUMPRODUCT(('Hrs 2022'!$C$2:$C$500='Suivi quotidien'!A906)*('Hrs 2022'!$B$2:$B$500='Suivi quotidien'!G906)*('Hrs 2022'!$F$2:$F$500*1))=0,"-",SUMPRODUCT(('Hrs 2022'!$C$2:$C$500='Suivi quotidien'!A906)*('Hrs 2022'!$B$2:$B$500='Suivi quotidien'!G906)*('Hrs 2022'!$F$2:$F$500*1)))</f>
        <v>-</v>
      </c>
      <c r="Y906" s="184" t="str">
        <f>IFERROR(O906/X906,"-")</f>
        <v>-</v>
      </c>
      <c r="Z906" s="153" t="s">
        <v>109</v>
      </c>
      <c r="AA906" s="184" t="str">
        <f>IFERROR(O906/Z906,"-")</f>
        <v>-</v>
      </c>
      <c r="AB906" s="156" t="s">
        <v>109</v>
      </c>
      <c r="AC906" s="181" t="s">
        <v>334</v>
      </c>
    </row>
    <row r="907" spans="1:29" ht="30" x14ac:dyDescent="0.25">
      <c r="A907" s="185"/>
      <c r="B907" s="68"/>
      <c r="L907" s="76"/>
      <c r="O907" s="149" t="str">
        <f>IFERROR(IF(N907="","",(N907+(0.16*N907))),"-")</f>
        <v/>
      </c>
      <c r="P907" s="153" t="s">
        <v>109</v>
      </c>
      <c r="Q907" s="184" t="str">
        <f>IFERROR(N907/P907,"-")</f>
        <v>-</v>
      </c>
      <c r="R907" s="153" t="str" cm="1">
        <f t="array" ref="R907">IFERROR(IF(SUMPRODUCT(('Hrs 2021'!$I$2:$I$500='Suivi quotidien'!A907)*('Hrs 2021'!$H$2:$H$500='Suivi quotidien'!G907)*('Hrs 2021'!$J$2:$J$500*1))=0,"",SUMPRODUCT(('Hrs 2021'!$I$2:$I$500='Suivi quotidien'!A907)*('Hrs 2021'!$H$2:$H$500='Suivi quotidien'!G907)*('Hrs 2021'!$J$2:$J$500*1)))/60,"-")</f>
        <v>-</v>
      </c>
      <c r="S907" s="184" t="str">
        <f>IFERROR(N907/R907,"-")</f>
        <v>-</v>
      </c>
      <c r="T907" s="180" t="str" cm="1">
        <f t="array" ref="T907">IF(SUMPRODUCT(('Hrs 2021'!$B$2:$B$500='Suivi quotidien'!A907)*('Hrs 2021'!$A$2:$A$500='Suivi quotidien'!G907)*('Hrs 2021'!$E$2:$E$500*1))=0,"-",SUMPRODUCT(('Hrs 2021'!$B$2:$B$500='Suivi quotidien'!A907)*('Hrs 2021'!$A$2:$A$500='Suivi quotidien'!G907)*('Hrs 2021'!$E$2:$E$500*1)))</f>
        <v>-</v>
      </c>
      <c r="U907" s="184" t="str">
        <f>IFERROR(O907/T907,"-")</f>
        <v>-</v>
      </c>
      <c r="V907" s="153" t="str" cm="1">
        <f t="array" ref="V907">IF(SUMPRODUCT(('Hrs 2021'!$B$2:$B$500='Suivi quotidien'!A907)*('Hrs 2021'!$A$2:$A$500='Suivi quotidien'!G907)*('Hrs 2021'!$E$2:$E$500*1))=0,"-",SUMPRODUCT(('Hrs 2021'!$B$2:$B$500='Suivi quotidien'!A907)*('Hrs 2021'!$A$2:$A$500='Suivi quotidien'!G907)*('Hrs 2021'!$F$2:$F$500*1)))</f>
        <v>-</v>
      </c>
      <c r="W907" s="184" t="str">
        <f>IFERROR(O907/V907,"-")</f>
        <v>-</v>
      </c>
      <c r="X907" s="180" t="str" cm="1">
        <f t="array" ref="X907">IF(SUMPRODUCT(('Hrs 2022'!$C$2:$C$500='Suivi quotidien'!A907)*('Hrs 2022'!$B$2:$B$500='Suivi quotidien'!G907)*('Hrs 2022'!$F$2:$F$500*1))=0,"-",SUMPRODUCT(('Hrs 2022'!$C$2:$C$500='Suivi quotidien'!A907)*('Hrs 2022'!$B$2:$B$500='Suivi quotidien'!G907)*('Hrs 2022'!$F$2:$F$500*1)))</f>
        <v>-</v>
      </c>
      <c r="Y907" s="184" t="str">
        <f>IFERROR(O907/X907,"-")</f>
        <v>-</v>
      </c>
      <c r="Z907" s="153" t="s">
        <v>109</v>
      </c>
      <c r="AA907" s="184" t="str">
        <f>IFERROR(O907/Z907,"-")</f>
        <v>-</v>
      </c>
      <c r="AB907" s="156" t="s">
        <v>109</v>
      </c>
      <c r="AC907" s="181" t="s">
        <v>334</v>
      </c>
    </row>
    <row r="908" spans="1:29" ht="30" x14ac:dyDescent="0.25">
      <c r="A908" s="185"/>
      <c r="B908" s="68"/>
      <c r="L908" s="76"/>
      <c r="O908" s="149" t="str">
        <f>IFERROR(IF(N908="","",(N908+(0.16*N908))),"-")</f>
        <v/>
      </c>
      <c r="P908" s="153" t="s">
        <v>109</v>
      </c>
      <c r="Q908" s="184" t="str">
        <f>IFERROR(N908/P908,"-")</f>
        <v>-</v>
      </c>
      <c r="R908" s="153" t="str" cm="1">
        <f t="array" ref="R908">IFERROR(IF(SUMPRODUCT(('Hrs 2021'!$I$2:$I$500='Suivi quotidien'!A908)*('Hrs 2021'!$H$2:$H$500='Suivi quotidien'!G908)*('Hrs 2021'!$J$2:$J$500*1))=0,"",SUMPRODUCT(('Hrs 2021'!$I$2:$I$500='Suivi quotidien'!A908)*('Hrs 2021'!$H$2:$H$500='Suivi quotidien'!G908)*('Hrs 2021'!$J$2:$J$500*1)))/60,"-")</f>
        <v>-</v>
      </c>
      <c r="S908" s="184" t="str">
        <f>IFERROR(N908/R908,"-")</f>
        <v>-</v>
      </c>
      <c r="T908" s="180" t="str" cm="1">
        <f t="array" ref="T908">IF(SUMPRODUCT(('Hrs 2021'!$B$2:$B$500='Suivi quotidien'!A908)*('Hrs 2021'!$A$2:$A$500='Suivi quotidien'!G908)*('Hrs 2021'!$E$2:$E$500*1))=0,"-",SUMPRODUCT(('Hrs 2021'!$B$2:$B$500='Suivi quotidien'!A908)*('Hrs 2021'!$A$2:$A$500='Suivi quotidien'!G908)*('Hrs 2021'!$E$2:$E$500*1)))</f>
        <v>-</v>
      </c>
      <c r="U908" s="184" t="str">
        <f>IFERROR(O908/T908,"-")</f>
        <v>-</v>
      </c>
      <c r="V908" s="153" t="str" cm="1">
        <f t="array" ref="V908">IF(SUMPRODUCT(('Hrs 2021'!$B$2:$B$500='Suivi quotidien'!A908)*('Hrs 2021'!$A$2:$A$500='Suivi quotidien'!G908)*('Hrs 2021'!$E$2:$E$500*1))=0,"-",SUMPRODUCT(('Hrs 2021'!$B$2:$B$500='Suivi quotidien'!A908)*('Hrs 2021'!$A$2:$A$500='Suivi quotidien'!G908)*('Hrs 2021'!$F$2:$F$500*1)))</f>
        <v>-</v>
      </c>
      <c r="W908" s="184" t="str">
        <f>IFERROR(O908/V908,"-")</f>
        <v>-</v>
      </c>
      <c r="X908" s="180" t="str" cm="1">
        <f t="array" ref="X908">IF(SUMPRODUCT(('Hrs 2022'!$C$2:$C$500='Suivi quotidien'!A908)*('Hrs 2022'!$B$2:$B$500='Suivi quotidien'!G908)*('Hrs 2022'!$F$2:$F$500*1))=0,"-",SUMPRODUCT(('Hrs 2022'!$C$2:$C$500='Suivi quotidien'!A908)*('Hrs 2022'!$B$2:$B$500='Suivi quotidien'!G908)*('Hrs 2022'!$F$2:$F$500*1)))</f>
        <v>-</v>
      </c>
      <c r="Y908" s="184" t="str">
        <f>IFERROR(O908/X908,"-")</f>
        <v>-</v>
      </c>
      <c r="Z908" s="153" t="s">
        <v>109</v>
      </c>
      <c r="AA908" s="184" t="str">
        <f>IFERROR(O908/Z908,"-")</f>
        <v>-</v>
      </c>
      <c r="AB908" s="156" t="s">
        <v>109</v>
      </c>
      <c r="AC908" s="181" t="s">
        <v>334</v>
      </c>
    </row>
    <row r="909" spans="1:29" ht="30" x14ac:dyDescent="0.25">
      <c r="A909" s="185"/>
      <c r="B909" s="68"/>
      <c r="L909" s="76"/>
      <c r="O909" s="149" t="str">
        <f>IFERROR(IF(N909="","",(N909+(0.16*N909))),"-")</f>
        <v/>
      </c>
      <c r="P909" s="153" t="s">
        <v>109</v>
      </c>
      <c r="Q909" s="184" t="str">
        <f>IFERROR(N909/P909,"-")</f>
        <v>-</v>
      </c>
      <c r="R909" s="153" t="str" cm="1">
        <f t="array" ref="R909">IFERROR(IF(SUMPRODUCT(('Hrs 2021'!$I$2:$I$500='Suivi quotidien'!A909)*('Hrs 2021'!$H$2:$H$500='Suivi quotidien'!G909)*('Hrs 2021'!$J$2:$J$500*1))=0,"",SUMPRODUCT(('Hrs 2021'!$I$2:$I$500='Suivi quotidien'!A909)*('Hrs 2021'!$H$2:$H$500='Suivi quotidien'!G909)*('Hrs 2021'!$J$2:$J$500*1)))/60,"-")</f>
        <v>-</v>
      </c>
      <c r="S909" s="184" t="str">
        <f>IFERROR(N909/R909,"-")</f>
        <v>-</v>
      </c>
      <c r="T909" s="180" t="str" cm="1">
        <f t="array" ref="T909">IF(SUMPRODUCT(('Hrs 2021'!$B$2:$B$500='Suivi quotidien'!A909)*('Hrs 2021'!$A$2:$A$500='Suivi quotidien'!G909)*('Hrs 2021'!$E$2:$E$500*1))=0,"-",SUMPRODUCT(('Hrs 2021'!$B$2:$B$500='Suivi quotidien'!A909)*('Hrs 2021'!$A$2:$A$500='Suivi quotidien'!G909)*('Hrs 2021'!$E$2:$E$500*1)))</f>
        <v>-</v>
      </c>
      <c r="U909" s="184" t="str">
        <f>IFERROR(O909/T909,"-")</f>
        <v>-</v>
      </c>
      <c r="V909" s="153" t="str" cm="1">
        <f t="array" ref="V909">IF(SUMPRODUCT(('Hrs 2021'!$B$2:$B$500='Suivi quotidien'!A909)*('Hrs 2021'!$A$2:$A$500='Suivi quotidien'!G909)*('Hrs 2021'!$E$2:$E$500*1))=0,"-",SUMPRODUCT(('Hrs 2021'!$B$2:$B$500='Suivi quotidien'!A909)*('Hrs 2021'!$A$2:$A$500='Suivi quotidien'!G909)*('Hrs 2021'!$F$2:$F$500*1)))</f>
        <v>-</v>
      </c>
      <c r="W909" s="184" t="str">
        <f>IFERROR(O909/V909,"-")</f>
        <v>-</v>
      </c>
      <c r="X909" s="180" t="str" cm="1">
        <f t="array" ref="X909">IF(SUMPRODUCT(('Hrs 2022'!$C$2:$C$500='Suivi quotidien'!A909)*('Hrs 2022'!$B$2:$B$500='Suivi quotidien'!G909)*('Hrs 2022'!$F$2:$F$500*1))=0,"-",SUMPRODUCT(('Hrs 2022'!$C$2:$C$500='Suivi quotidien'!A909)*('Hrs 2022'!$B$2:$B$500='Suivi quotidien'!G909)*('Hrs 2022'!$F$2:$F$500*1)))</f>
        <v>-</v>
      </c>
      <c r="Y909" s="184" t="str">
        <f>IFERROR(O909/X909,"-")</f>
        <v>-</v>
      </c>
      <c r="Z909" s="153" t="s">
        <v>109</v>
      </c>
      <c r="AA909" s="184" t="str">
        <f>IFERROR(O909/Z909,"-")</f>
        <v>-</v>
      </c>
      <c r="AB909" s="156" t="s">
        <v>109</v>
      </c>
      <c r="AC909" s="181" t="s">
        <v>334</v>
      </c>
    </row>
    <row r="910" spans="1:29" ht="30" x14ac:dyDescent="0.25">
      <c r="A910" s="185"/>
      <c r="B910" s="68"/>
      <c r="L910" s="76"/>
      <c r="O910" s="149" t="str">
        <f>IFERROR(IF(N910="","",(N910+(0.16*N910))),"-")</f>
        <v/>
      </c>
      <c r="P910" s="153" t="s">
        <v>109</v>
      </c>
      <c r="Q910" s="184" t="str">
        <f>IFERROR(N910/P910,"-")</f>
        <v>-</v>
      </c>
      <c r="R910" s="153" t="str" cm="1">
        <f t="array" ref="R910">IFERROR(IF(SUMPRODUCT(('Hrs 2021'!$I$2:$I$500='Suivi quotidien'!A910)*('Hrs 2021'!$H$2:$H$500='Suivi quotidien'!G910)*('Hrs 2021'!$J$2:$J$500*1))=0,"",SUMPRODUCT(('Hrs 2021'!$I$2:$I$500='Suivi quotidien'!A910)*('Hrs 2021'!$H$2:$H$500='Suivi quotidien'!G910)*('Hrs 2021'!$J$2:$J$500*1)))/60,"-")</f>
        <v>-</v>
      </c>
      <c r="S910" s="184" t="str">
        <f>IFERROR(N910/R910,"-")</f>
        <v>-</v>
      </c>
      <c r="T910" s="180" t="str" cm="1">
        <f t="array" ref="T910">IF(SUMPRODUCT(('Hrs 2021'!$B$2:$B$500='Suivi quotidien'!A910)*('Hrs 2021'!$A$2:$A$500='Suivi quotidien'!G910)*('Hrs 2021'!$E$2:$E$500*1))=0,"-",SUMPRODUCT(('Hrs 2021'!$B$2:$B$500='Suivi quotidien'!A910)*('Hrs 2021'!$A$2:$A$500='Suivi quotidien'!G910)*('Hrs 2021'!$E$2:$E$500*1)))</f>
        <v>-</v>
      </c>
      <c r="U910" s="184" t="str">
        <f>IFERROR(O910/T910,"-")</f>
        <v>-</v>
      </c>
      <c r="V910" s="153" t="str" cm="1">
        <f t="array" ref="V910">IF(SUMPRODUCT(('Hrs 2021'!$B$2:$B$500='Suivi quotidien'!A910)*('Hrs 2021'!$A$2:$A$500='Suivi quotidien'!G910)*('Hrs 2021'!$E$2:$E$500*1))=0,"-",SUMPRODUCT(('Hrs 2021'!$B$2:$B$500='Suivi quotidien'!A910)*('Hrs 2021'!$A$2:$A$500='Suivi quotidien'!G910)*('Hrs 2021'!$F$2:$F$500*1)))</f>
        <v>-</v>
      </c>
      <c r="W910" s="184" t="str">
        <f>IFERROR(O910/V910,"-")</f>
        <v>-</v>
      </c>
      <c r="X910" s="180" t="str" cm="1">
        <f t="array" ref="X910">IF(SUMPRODUCT(('Hrs 2022'!$C$2:$C$500='Suivi quotidien'!A910)*('Hrs 2022'!$B$2:$B$500='Suivi quotidien'!G910)*('Hrs 2022'!$F$2:$F$500*1))=0,"-",SUMPRODUCT(('Hrs 2022'!$C$2:$C$500='Suivi quotidien'!A910)*('Hrs 2022'!$B$2:$B$500='Suivi quotidien'!G910)*('Hrs 2022'!$F$2:$F$500*1)))</f>
        <v>-</v>
      </c>
      <c r="Y910" s="184" t="str">
        <f>IFERROR(O910/X910,"-")</f>
        <v>-</v>
      </c>
      <c r="Z910" s="153" t="s">
        <v>109</v>
      </c>
      <c r="AA910" s="184" t="str">
        <f>IFERROR(O910/Z910,"-")</f>
        <v>-</v>
      </c>
      <c r="AB910" s="156" t="s">
        <v>109</v>
      </c>
      <c r="AC910" s="181" t="s">
        <v>334</v>
      </c>
    </row>
    <row r="911" spans="1:29" ht="30" x14ac:dyDescent="0.25">
      <c r="A911" s="185"/>
      <c r="B911" s="68"/>
      <c r="L911" s="76"/>
      <c r="O911" s="149" t="str">
        <f>IFERROR(IF(N911="","",(N911+(0.16*N911))),"-")</f>
        <v/>
      </c>
      <c r="P911" s="153" t="s">
        <v>109</v>
      </c>
      <c r="Q911" s="184" t="str">
        <f>IFERROR(N911/P911,"-")</f>
        <v>-</v>
      </c>
      <c r="R911" s="153" t="str" cm="1">
        <f t="array" ref="R911">IFERROR(IF(SUMPRODUCT(('Hrs 2021'!$I$2:$I$500='Suivi quotidien'!A911)*('Hrs 2021'!$H$2:$H$500='Suivi quotidien'!G911)*('Hrs 2021'!$J$2:$J$500*1))=0,"",SUMPRODUCT(('Hrs 2021'!$I$2:$I$500='Suivi quotidien'!A911)*('Hrs 2021'!$H$2:$H$500='Suivi quotidien'!G911)*('Hrs 2021'!$J$2:$J$500*1)))/60,"-")</f>
        <v>-</v>
      </c>
      <c r="S911" s="184" t="str">
        <f>IFERROR(N911/R911,"-")</f>
        <v>-</v>
      </c>
      <c r="T911" s="180" t="str" cm="1">
        <f t="array" ref="T911">IF(SUMPRODUCT(('Hrs 2021'!$B$2:$B$500='Suivi quotidien'!A911)*('Hrs 2021'!$A$2:$A$500='Suivi quotidien'!G911)*('Hrs 2021'!$E$2:$E$500*1))=0,"-",SUMPRODUCT(('Hrs 2021'!$B$2:$B$500='Suivi quotidien'!A911)*('Hrs 2021'!$A$2:$A$500='Suivi quotidien'!G911)*('Hrs 2021'!$E$2:$E$500*1)))</f>
        <v>-</v>
      </c>
      <c r="U911" s="184" t="str">
        <f>IFERROR(O911/T911,"-")</f>
        <v>-</v>
      </c>
      <c r="V911" s="153" t="str" cm="1">
        <f t="array" ref="V911">IF(SUMPRODUCT(('Hrs 2021'!$B$2:$B$500='Suivi quotidien'!A911)*('Hrs 2021'!$A$2:$A$500='Suivi quotidien'!G911)*('Hrs 2021'!$E$2:$E$500*1))=0,"-",SUMPRODUCT(('Hrs 2021'!$B$2:$B$500='Suivi quotidien'!A911)*('Hrs 2021'!$A$2:$A$500='Suivi quotidien'!G911)*('Hrs 2021'!$F$2:$F$500*1)))</f>
        <v>-</v>
      </c>
      <c r="W911" s="184" t="str">
        <f>IFERROR(O911/V911,"-")</f>
        <v>-</v>
      </c>
      <c r="X911" s="180" t="str" cm="1">
        <f t="array" ref="X911">IF(SUMPRODUCT(('Hrs 2022'!$C$2:$C$500='Suivi quotidien'!A911)*('Hrs 2022'!$B$2:$B$500='Suivi quotidien'!G911)*('Hrs 2022'!$F$2:$F$500*1))=0,"-",SUMPRODUCT(('Hrs 2022'!$C$2:$C$500='Suivi quotidien'!A911)*('Hrs 2022'!$B$2:$B$500='Suivi quotidien'!G911)*('Hrs 2022'!$F$2:$F$500*1)))</f>
        <v>-</v>
      </c>
      <c r="Y911" s="184" t="str">
        <f>IFERROR(O911/X911,"-")</f>
        <v>-</v>
      </c>
      <c r="Z911" s="153" t="s">
        <v>109</v>
      </c>
      <c r="AA911" s="184" t="str">
        <f>IFERROR(O911/Z911,"-")</f>
        <v>-</v>
      </c>
      <c r="AB911" s="156" t="s">
        <v>109</v>
      </c>
      <c r="AC911" s="181" t="s">
        <v>334</v>
      </c>
    </row>
    <row r="912" spans="1:29" ht="30" x14ac:dyDescent="0.25">
      <c r="A912" s="185"/>
      <c r="B912" s="68"/>
      <c r="L912" s="76"/>
      <c r="O912" s="149" t="str">
        <f>IFERROR(IF(N912="","",(N912+(0.16*N912))),"-")</f>
        <v/>
      </c>
      <c r="P912" s="153" t="s">
        <v>109</v>
      </c>
      <c r="Q912" s="184" t="str">
        <f>IFERROR(N912/P912,"-")</f>
        <v>-</v>
      </c>
      <c r="R912" s="153" t="str" cm="1">
        <f t="array" ref="R912">IFERROR(IF(SUMPRODUCT(('Hrs 2021'!$I$2:$I$500='Suivi quotidien'!A912)*('Hrs 2021'!$H$2:$H$500='Suivi quotidien'!G912)*('Hrs 2021'!$J$2:$J$500*1))=0,"",SUMPRODUCT(('Hrs 2021'!$I$2:$I$500='Suivi quotidien'!A912)*('Hrs 2021'!$H$2:$H$500='Suivi quotidien'!G912)*('Hrs 2021'!$J$2:$J$500*1)))/60,"-")</f>
        <v>-</v>
      </c>
      <c r="S912" s="184" t="str">
        <f>IFERROR(N912/R912,"-")</f>
        <v>-</v>
      </c>
      <c r="T912" s="180" t="str" cm="1">
        <f t="array" ref="T912">IF(SUMPRODUCT(('Hrs 2021'!$B$2:$B$500='Suivi quotidien'!A912)*('Hrs 2021'!$A$2:$A$500='Suivi quotidien'!G912)*('Hrs 2021'!$E$2:$E$500*1))=0,"-",SUMPRODUCT(('Hrs 2021'!$B$2:$B$500='Suivi quotidien'!A912)*('Hrs 2021'!$A$2:$A$500='Suivi quotidien'!G912)*('Hrs 2021'!$E$2:$E$500*1)))</f>
        <v>-</v>
      </c>
      <c r="U912" s="184" t="str">
        <f>IFERROR(O912/T912,"-")</f>
        <v>-</v>
      </c>
      <c r="V912" s="153" t="str" cm="1">
        <f t="array" ref="V912">IF(SUMPRODUCT(('Hrs 2021'!$B$2:$B$500='Suivi quotidien'!A912)*('Hrs 2021'!$A$2:$A$500='Suivi quotidien'!G912)*('Hrs 2021'!$E$2:$E$500*1))=0,"-",SUMPRODUCT(('Hrs 2021'!$B$2:$B$500='Suivi quotidien'!A912)*('Hrs 2021'!$A$2:$A$500='Suivi quotidien'!G912)*('Hrs 2021'!$F$2:$F$500*1)))</f>
        <v>-</v>
      </c>
      <c r="W912" s="184" t="str">
        <f>IFERROR(O912/V912,"-")</f>
        <v>-</v>
      </c>
      <c r="X912" s="180" t="str" cm="1">
        <f t="array" ref="X912">IF(SUMPRODUCT(('Hrs 2022'!$C$2:$C$500='Suivi quotidien'!A912)*('Hrs 2022'!$B$2:$B$500='Suivi quotidien'!G912)*('Hrs 2022'!$F$2:$F$500*1))=0,"-",SUMPRODUCT(('Hrs 2022'!$C$2:$C$500='Suivi quotidien'!A912)*('Hrs 2022'!$B$2:$B$500='Suivi quotidien'!G912)*('Hrs 2022'!$F$2:$F$500*1)))</f>
        <v>-</v>
      </c>
      <c r="Y912" s="184" t="str">
        <f>IFERROR(O912/X912,"-")</f>
        <v>-</v>
      </c>
      <c r="Z912" s="153" t="s">
        <v>109</v>
      </c>
      <c r="AA912" s="184" t="str">
        <f>IFERROR(O912/Z912,"-")</f>
        <v>-</v>
      </c>
      <c r="AB912" s="156" t="s">
        <v>109</v>
      </c>
      <c r="AC912" s="181" t="s">
        <v>334</v>
      </c>
    </row>
    <row r="913" spans="1:29" ht="30" x14ac:dyDescent="0.25">
      <c r="A913" s="185"/>
      <c r="B913" s="68"/>
      <c r="L913" s="76"/>
      <c r="O913" s="149" t="str">
        <f>IFERROR(IF(N913="","",(N913+(0.16*N913))),"-")</f>
        <v/>
      </c>
      <c r="P913" s="153" t="s">
        <v>109</v>
      </c>
      <c r="Q913" s="184" t="str">
        <f>IFERROR(N913/P913,"-")</f>
        <v>-</v>
      </c>
      <c r="R913" s="153" t="str" cm="1">
        <f t="array" ref="R913">IFERROR(IF(SUMPRODUCT(('Hrs 2021'!$I$2:$I$500='Suivi quotidien'!A913)*('Hrs 2021'!$H$2:$H$500='Suivi quotidien'!G913)*('Hrs 2021'!$J$2:$J$500*1))=0,"",SUMPRODUCT(('Hrs 2021'!$I$2:$I$500='Suivi quotidien'!A913)*('Hrs 2021'!$H$2:$H$500='Suivi quotidien'!G913)*('Hrs 2021'!$J$2:$J$500*1)))/60,"-")</f>
        <v>-</v>
      </c>
      <c r="S913" s="184" t="str">
        <f>IFERROR(N913/R913,"-")</f>
        <v>-</v>
      </c>
      <c r="T913" s="180" t="str" cm="1">
        <f t="array" ref="T913">IF(SUMPRODUCT(('Hrs 2021'!$B$2:$B$500='Suivi quotidien'!A913)*('Hrs 2021'!$A$2:$A$500='Suivi quotidien'!G913)*('Hrs 2021'!$E$2:$E$500*1))=0,"-",SUMPRODUCT(('Hrs 2021'!$B$2:$B$500='Suivi quotidien'!A913)*('Hrs 2021'!$A$2:$A$500='Suivi quotidien'!G913)*('Hrs 2021'!$E$2:$E$500*1)))</f>
        <v>-</v>
      </c>
      <c r="U913" s="184" t="str">
        <f>IFERROR(O913/T913,"-")</f>
        <v>-</v>
      </c>
      <c r="V913" s="153" t="str" cm="1">
        <f t="array" ref="V913">IF(SUMPRODUCT(('Hrs 2021'!$B$2:$B$500='Suivi quotidien'!A913)*('Hrs 2021'!$A$2:$A$500='Suivi quotidien'!G913)*('Hrs 2021'!$E$2:$E$500*1))=0,"-",SUMPRODUCT(('Hrs 2021'!$B$2:$B$500='Suivi quotidien'!A913)*('Hrs 2021'!$A$2:$A$500='Suivi quotidien'!G913)*('Hrs 2021'!$F$2:$F$500*1)))</f>
        <v>-</v>
      </c>
      <c r="W913" s="184" t="str">
        <f>IFERROR(O913/V913,"-")</f>
        <v>-</v>
      </c>
      <c r="X913" s="180" t="str" cm="1">
        <f t="array" ref="X913">IF(SUMPRODUCT(('Hrs 2022'!$C$2:$C$500='Suivi quotidien'!A913)*('Hrs 2022'!$B$2:$B$500='Suivi quotidien'!G913)*('Hrs 2022'!$F$2:$F$500*1))=0,"-",SUMPRODUCT(('Hrs 2022'!$C$2:$C$500='Suivi quotidien'!A913)*('Hrs 2022'!$B$2:$B$500='Suivi quotidien'!G913)*('Hrs 2022'!$F$2:$F$500*1)))</f>
        <v>-</v>
      </c>
      <c r="Y913" s="184" t="str">
        <f>IFERROR(O913/X913,"-")</f>
        <v>-</v>
      </c>
      <c r="Z913" s="153" t="s">
        <v>109</v>
      </c>
      <c r="AA913" s="184" t="str">
        <f>IFERROR(O913/Z913,"-")</f>
        <v>-</v>
      </c>
      <c r="AB913" s="156" t="s">
        <v>109</v>
      </c>
      <c r="AC913" s="181" t="s">
        <v>334</v>
      </c>
    </row>
    <row r="914" spans="1:29" ht="30" x14ac:dyDescent="0.25">
      <c r="A914" s="185"/>
      <c r="B914" s="68"/>
      <c r="L914" s="76"/>
      <c r="O914" s="149" t="str">
        <f>IFERROR(IF(N914="","",(N914+(0.16*N914))),"-")</f>
        <v/>
      </c>
      <c r="P914" s="153" t="s">
        <v>109</v>
      </c>
      <c r="Q914" s="184" t="str">
        <f>IFERROR(N914/P914,"-")</f>
        <v>-</v>
      </c>
      <c r="R914" s="153" t="str" cm="1">
        <f t="array" ref="R914">IFERROR(IF(SUMPRODUCT(('Hrs 2021'!$I$2:$I$500='Suivi quotidien'!A914)*('Hrs 2021'!$H$2:$H$500='Suivi quotidien'!G914)*('Hrs 2021'!$J$2:$J$500*1))=0,"",SUMPRODUCT(('Hrs 2021'!$I$2:$I$500='Suivi quotidien'!A914)*('Hrs 2021'!$H$2:$H$500='Suivi quotidien'!G914)*('Hrs 2021'!$J$2:$J$500*1)))/60,"-")</f>
        <v>-</v>
      </c>
      <c r="S914" s="184" t="str">
        <f>IFERROR(N914/R914,"-")</f>
        <v>-</v>
      </c>
      <c r="T914" s="180" t="str" cm="1">
        <f t="array" ref="T914">IF(SUMPRODUCT(('Hrs 2021'!$B$2:$B$500='Suivi quotidien'!A914)*('Hrs 2021'!$A$2:$A$500='Suivi quotidien'!G914)*('Hrs 2021'!$E$2:$E$500*1))=0,"-",SUMPRODUCT(('Hrs 2021'!$B$2:$B$500='Suivi quotidien'!A914)*('Hrs 2021'!$A$2:$A$500='Suivi quotidien'!G914)*('Hrs 2021'!$E$2:$E$500*1)))</f>
        <v>-</v>
      </c>
      <c r="U914" s="184" t="str">
        <f>IFERROR(O914/T914,"-")</f>
        <v>-</v>
      </c>
      <c r="V914" s="153" t="str" cm="1">
        <f t="array" ref="V914">IF(SUMPRODUCT(('Hrs 2021'!$B$2:$B$500='Suivi quotidien'!A914)*('Hrs 2021'!$A$2:$A$500='Suivi quotidien'!G914)*('Hrs 2021'!$E$2:$E$500*1))=0,"-",SUMPRODUCT(('Hrs 2021'!$B$2:$B$500='Suivi quotidien'!A914)*('Hrs 2021'!$A$2:$A$500='Suivi quotidien'!G914)*('Hrs 2021'!$F$2:$F$500*1)))</f>
        <v>-</v>
      </c>
      <c r="W914" s="184" t="str">
        <f>IFERROR(O914/V914,"-")</f>
        <v>-</v>
      </c>
      <c r="X914" s="180" t="str" cm="1">
        <f t="array" ref="X914">IF(SUMPRODUCT(('Hrs 2022'!$C$2:$C$500='Suivi quotidien'!A914)*('Hrs 2022'!$B$2:$B$500='Suivi quotidien'!G914)*('Hrs 2022'!$F$2:$F$500*1))=0,"-",SUMPRODUCT(('Hrs 2022'!$C$2:$C$500='Suivi quotidien'!A914)*('Hrs 2022'!$B$2:$B$500='Suivi quotidien'!G914)*('Hrs 2022'!$F$2:$F$500*1)))</f>
        <v>-</v>
      </c>
      <c r="Y914" s="184" t="str">
        <f>IFERROR(O914/X914,"-")</f>
        <v>-</v>
      </c>
      <c r="Z914" s="153" t="s">
        <v>109</v>
      </c>
      <c r="AA914" s="184" t="str">
        <f>IFERROR(O914/Z914,"-")</f>
        <v>-</v>
      </c>
      <c r="AB914" s="156" t="s">
        <v>109</v>
      </c>
      <c r="AC914" s="181" t="s">
        <v>334</v>
      </c>
    </row>
    <row r="915" spans="1:29" ht="30" x14ac:dyDescent="0.25">
      <c r="A915" s="185"/>
      <c r="B915" s="68"/>
      <c r="L915" s="76"/>
      <c r="O915" s="149" t="str">
        <f>IFERROR(IF(N915="","",(N915+(0.16*N915))),"-")</f>
        <v/>
      </c>
      <c r="P915" s="153" t="s">
        <v>109</v>
      </c>
      <c r="Q915" s="184" t="str">
        <f>IFERROR(N915/P915,"-")</f>
        <v>-</v>
      </c>
      <c r="R915" s="153" t="str" cm="1">
        <f t="array" ref="R915">IFERROR(IF(SUMPRODUCT(('Hrs 2021'!$I$2:$I$500='Suivi quotidien'!A915)*('Hrs 2021'!$H$2:$H$500='Suivi quotidien'!G915)*('Hrs 2021'!$J$2:$J$500*1))=0,"",SUMPRODUCT(('Hrs 2021'!$I$2:$I$500='Suivi quotidien'!A915)*('Hrs 2021'!$H$2:$H$500='Suivi quotidien'!G915)*('Hrs 2021'!$J$2:$J$500*1)))/60,"-")</f>
        <v>-</v>
      </c>
      <c r="S915" s="184" t="str">
        <f>IFERROR(N915/R915,"-")</f>
        <v>-</v>
      </c>
      <c r="T915" s="180" t="str" cm="1">
        <f t="array" ref="T915">IF(SUMPRODUCT(('Hrs 2021'!$B$2:$B$500='Suivi quotidien'!A915)*('Hrs 2021'!$A$2:$A$500='Suivi quotidien'!G915)*('Hrs 2021'!$E$2:$E$500*1))=0,"-",SUMPRODUCT(('Hrs 2021'!$B$2:$B$500='Suivi quotidien'!A915)*('Hrs 2021'!$A$2:$A$500='Suivi quotidien'!G915)*('Hrs 2021'!$E$2:$E$500*1)))</f>
        <v>-</v>
      </c>
      <c r="U915" s="184" t="str">
        <f>IFERROR(O915/T915,"-")</f>
        <v>-</v>
      </c>
      <c r="V915" s="153" t="str" cm="1">
        <f t="array" ref="V915">IF(SUMPRODUCT(('Hrs 2021'!$B$2:$B$500='Suivi quotidien'!A915)*('Hrs 2021'!$A$2:$A$500='Suivi quotidien'!G915)*('Hrs 2021'!$E$2:$E$500*1))=0,"-",SUMPRODUCT(('Hrs 2021'!$B$2:$B$500='Suivi quotidien'!A915)*('Hrs 2021'!$A$2:$A$500='Suivi quotidien'!G915)*('Hrs 2021'!$F$2:$F$500*1)))</f>
        <v>-</v>
      </c>
      <c r="W915" s="184" t="str">
        <f>IFERROR(O915/V915,"-")</f>
        <v>-</v>
      </c>
      <c r="X915" s="180" t="str" cm="1">
        <f t="array" ref="X915">IF(SUMPRODUCT(('Hrs 2022'!$C$2:$C$500='Suivi quotidien'!A915)*('Hrs 2022'!$B$2:$B$500='Suivi quotidien'!G915)*('Hrs 2022'!$F$2:$F$500*1))=0,"-",SUMPRODUCT(('Hrs 2022'!$C$2:$C$500='Suivi quotidien'!A915)*('Hrs 2022'!$B$2:$B$500='Suivi quotidien'!G915)*('Hrs 2022'!$F$2:$F$500*1)))</f>
        <v>-</v>
      </c>
      <c r="Y915" s="184" t="str">
        <f>IFERROR(O915/X915,"-")</f>
        <v>-</v>
      </c>
      <c r="Z915" s="153" t="s">
        <v>109</v>
      </c>
      <c r="AA915" s="184" t="str">
        <f>IFERROR(O915/Z915,"-")</f>
        <v>-</v>
      </c>
      <c r="AB915" s="156" t="s">
        <v>109</v>
      </c>
      <c r="AC915" s="181" t="s">
        <v>334</v>
      </c>
    </row>
    <row r="916" spans="1:29" ht="30" x14ac:dyDescent="0.25">
      <c r="A916" s="185"/>
      <c r="B916" s="68"/>
      <c r="L916" s="76"/>
      <c r="O916" s="149" t="str">
        <f>IFERROR(IF(N916="","",(N916+(0.16*N916))),"-")</f>
        <v/>
      </c>
      <c r="P916" s="153" t="s">
        <v>109</v>
      </c>
      <c r="Q916" s="184" t="str">
        <f>IFERROR(N916/P916,"-")</f>
        <v>-</v>
      </c>
      <c r="R916" s="153" t="str" cm="1">
        <f t="array" ref="R916">IFERROR(IF(SUMPRODUCT(('Hrs 2021'!$I$2:$I$500='Suivi quotidien'!A916)*('Hrs 2021'!$H$2:$H$500='Suivi quotidien'!G916)*('Hrs 2021'!$J$2:$J$500*1))=0,"",SUMPRODUCT(('Hrs 2021'!$I$2:$I$500='Suivi quotidien'!A916)*('Hrs 2021'!$H$2:$H$500='Suivi quotidien'!G916)*('Hrs 2021'!$J$2:$J$500*1)))/60,"-")</f>
        <v>-</v>
      </c>
      <c r="S916" s="184" t="str">
        <f>IFERROR(N916/R916,"-")</f>
        <v>-</v>
      </c>
      <c r="T916" s="180" t="str" cm="1">
        <f t="array" ref="T916">IF(SUMPRODUCT(('Hrs 2021'!$B$2:$B$500='Suivi quotidien'!A916)*('Hrs 2021'!$A$2:$A$500='Suivi quotidien'!G916)*('Hrs 2021'!$E$2:$E$500*1))=0,"-",SUMPRODUCT(('Hrs 2021'!$B$2:$B$500='Suivi quotidien'!A916)*('Hrs 2021'!$A$2:$A$500='Suivi quotidien'!G916)*('Hrs 2021'!$E$2:$E$500*1)))</f>
        <v>-</v>
      </c>
      <c r="U916" s="184" t="str">
        <f>IFERROR(O916/T916,"-")</f>
        <v>-</v>
      </c>
      <c r="V916" s="153" t="str" cm="1">
        <f t="array" ref="V916">IF(SUMPRODUCT(('Hrs 2021'!$B$2:$B$500='Suivi quotidien'!A916)*('Hrs 2021'!$A$2:$A$500='Suivi quotidien'!G916)*('Hrs 2021'!$E$2:$E$500*1))=0,"-",SUMPRODUCT(('Hrs 2021'!$B$2:$B$500='Suivi quotidien'!A916)*('Hrs 2021'!$A$2:$A$500='Suivi quotidien'!G916)*('Hrs 2021'!$F$2:$F$500*1)))</f>
        <v>-</v>
      </c>
      <c r="W916" s="184" t="str">
        <f>IFERROR(O916/V916,"-")</f>
        <v>-</v>
      </c>
      <c r="X916" s="180" t="str" cm="1">
        <f t="array" ref="X916">IF(SUMPRODUCT(('Hrs 2022'!$C$2:$C$500='Suivi quotidien'!A916)*('Hrs 2022'!$B$2:$B$500='Suivi quotidien'!G916)*('Hrs 2022'!$F$2:$F$500*1))=0,"-",SUMPRODUCT(('Hrs 2022'!$C$2:$C$500='Suivi quotidien'!A916)*('Hrs 2022'!$B$2:$B$500='Suivi quotidien'!G916)*('Hrs 2022'!$F$2:$F$500*1)))</f>
        <v>-</v>
      </c>
      <c r="Y916" s="184" t="str">
        <f>IFERROR(O916/X916,"-")</f>
        <v>-</v>
      </c>
      <c r="Z916" s="153" t="s">
        <v>109</v>
      </c>
      <c r="AA916" s="184" t="str">
        <f>IFERROR(O916/Z916,"-")</f>
        <v>-</v>
      </c>
      <c r="AB916" s="156" t="s">
        <v>109</v>
      </c>
      <c r="AC916" s="181" t="s">
        <v>334</v>
      </c>
    </row>
    <row r="917" spans="1:29" ht="30" x14ac:dyDescent="0.25">
      <c r="A917" s="185"/>
      <c r="B917" s="68"/>
      <c r="L917" s="76"/>
      <c r="O917" s="149" t="str">
        <f>IFERROR(IF(N917="","",(N917+(0.16*N917))),"-")</f>
        <v/>
      </c>
      <c r="P917" s="153" t="s">
        <v>109</v>
      </c>
      <c r="Q917" s="184" t="str">
        <f>IFERROR(N917/P917,"-")</f>
        <v>-</v>
      </c>
      <c r="R917" s="153" t="str" cm="1">
        <f t="array" ref="R917">IFERROR(IF(SUMPRODUCT(('Hrs 2021'!$I$2:$I$500='Suivi quotidien'!A917)*('Hrs 2021'!$H$2:$H$500='Suivi quotidien'!G917)*('Hrs 2021'!$J$2:$J$500*1))=0,"",SUMPRODUCT(('Hrs 2021'!$I$2:$I$500='Suivi quotidien'!A917)*('Hrs 2021'!$H$2:$H$500='Suivi quotidien'!G917)*('Hrs 2021'!$J$2:$J$500*1)))/60,"-")</f>
        <v>-</v>
      </c>
      <c r="S917" s="184" t="str">
        <f>IFERROR(N917/R917,"-")</f>
        <v>-</v>
      </c>
      <c r="T917" s="180" t="str" cm="1">
        <f t="array" ref="T917">IF(SUMPRODUCT(('Hrs 2021'!$B$2:$B$500='Suivi quotidien'!A917)*('Hrs 2021'!$A$2:$A$500='Suivi quotidien'!G917)*('Hrs 2021'!$E$2:$E$500*1))=0,"-",SUMPRODUCT(('Hrs 2021'!$B$2:$B$500='Suivi quotidien'!A917)*('Hrs 2021'!$A$2:$A$500='Suivi quotidien'!G917)*('Hrs 2021'!$E$2:$E$500*1)))</f>
        <v>-</v>
      </c>
      <c r="U917" s="184" t="str">
        <f>IFERROR(O917/T917,"-")</f>
        <v>-</v>
      </c>
      <c r="V917" s="153" t="str" cm="1">
        <f t="array" ref="V917">IF(SUMPRODUCT(('Hrs 2021'!$B$2:$B$500='Suivi quotidien'!A917)*('Hrs 2021'!$A$2:$A$500='Suivi quotidien'!G917)*('Hrs 2021'!$E$2:$E$500*1))=0,"-",SUMPRODUCT(('Hrs 2021'!$B$2:$B$500='Suivi quotidien'!A917)*('Hrs 2021'!$A$2:$A$500='Suivi quotidien'!G917)*('Hrs 2021'!$F$2:$F$500*1)))</f>
        <v>-</v>
      </c>
      <c r="W917" s="184" t="str">
        <f>IFERROR(O917/V917,"-")</f>
        <v>-</v>
      </c>
      <c r="X917" s="180" t="str" cm="1">
        <f t="array" ref="X917">IF(SUMPRODUCT(('Hrs 2022'!$C$2:$C$500='Suivi quotidien'!A917)*('Hrs 2022'!$B$2:$B$500='Suivi quotidien'!G917)*('Hrs 2022'!$F$2:$F$500*1))=0,"-",SUMPRODUCT(('Hrs 2022'!$C$2:$C$500='Suivi quotidien'!A917)*('Hrs 2022'!$B$2:$B$500='Suivi quotidien'!G917)*('Hrs 2022'!$F$2:$F$500*1)))</f>
        <v>-</v>
      </c>
      <c r="Y917" s="184" t="str">
        <f>IFERROR(O917/X917,"-")</f>
        <v>-</v>
      </c>
      <c r="Z917" s="153" t="s">
        <v>109</v>
      </c>
      <c r="AA917" s="184" t="str">
        <f>IFERROR(O917/Z917,"-")</f>
        <v>-</v>
      </c>
      <c r="AB917" s="156" t="s">
        <v>109</v>
      </c>
      <c r="AC917" s="181" t="s">
        <v>334</v>
      </c>
    </row>
    <row r="918" spans="1:29" ht="30" x14ac:dyDescent="0.25">
      <c r="A918" s="185"/>
      <c r="B918" s="68"/>
      <c r="L918" s="76"/>
      <c r="O918" s="149" t="str">
        <f>IFERROR(IF(N918="","",(N918+(0.16*N918))),"-")</f>
        <v/>
      </c>
      <c r="P918" s="153" t="s">
        <v>109</v>
      </c>
      <c r="Q918" s="184" t="str">
        <f>IFERROR(N918/P918,"-")</f>
        <v>-</v>
      </c>
      <c r="R918" s="153" t="str" cm="1">
        <f t="array" ref="R918">IFERROR(IF(SUMPRODUCT(('Hrs 2021'!$I$2:$I$500='Suivi quotidien'!A918)*('Hrs 2021'!$H$2:$H$500='Suivi quotidien'!G918)*('Hrs 2021'!$J$2:$J$500*1))=0,"",SUMPRODUCT(('Hrs 2021'!$I$2:$I$500='Suivi quotidien'!A918)*('Hrs 2021'!$H$2:$H$500='Suivi quotidien'!G918)*('Hrs 2021'!$J$2:$J$500*1)))/60,"-")</f>
        <v>-</v>
      </c>
      <c r="S918" s="184" t="str">
        <f>IFERROR(N918/R918,"-")</f>
        <v>-</v>
      </c>
      <c r="T918" s="180" t="str" cm="1">
        <f t="array" ref="T918">IF(SUMPRODUCT(('Hrs 2021'!$B$2:$B$500='Suivi quotidien'!A918)*('Hrs 2021'!$A$2:$A$500='Suivi quotidien'!G918)*('Hrs 2021'!$E$2:$E$500*1))=0,"-",SUMPRODUCT(('Hrs 2021'!$B$2:$B$500='Suivi quotidien'!A918)*('Hrs 2021'!$A$2:$A$500='Suivi quotidien'!G918)*('Hrs 2021'!$E$2:$E$500*1)))</f>
        <v>-</v>
      </c>
      <c r="U918" s="184" t="str">
        <f>IFERROR(O918/T918,"-")</f>
        <v>-</v>
      </c>
      <c r="V918" s="153" t="str" cm="1">
        <f t="array" ref="V918">IF(SUMPRODUCT(('Hrs 2021'!$B$2:$B$500='Suivi quotidien'!A918)*('Hrs 2021'!$A$2:$A$500='Suivi quotidien'!G918)*('Hrs 2021'!$E$2:$E$500*1))=0,"-",SUMPRODUCT(('Hrs 2021'!$B$2:$B$500='Suivi quotidien'!A918)*('Hrs 2021'!$A$2:$A$500='Suivi quotidien'!G918)*('Hrs 2021'!$F$2:$F$500*1)))</f>
        <v>-</v>
      </c>
      <c r="W918" s="184" t="str">
        <f>IFERROR(O918/V918,"-")</f>
        <v>-</v>
      </c>
      <c r="X918" s="180" t="str" cm="1">
        <f t="array" ref="X918">IF(SUMPRODUCT(('Hrs 2022'!$C$2:$C$500='Suivi quotidien'!A918)*('Hrs 2022'!$B$2:$B$500='Suivi quotidien'!G918)*('Hrs 2022'!$F$2:$F$500*1))=0,"-",SUMPRODUCT(('Hrs 2022'!$C$2:$C$500='Suivi quotidien'!A918)*('Hrs 2022'!$B$2:$B$500='Suivi quotidien'!G918)*('Hrs 2022'!$F$2:$F$500*1)))</f>
        <v>-</v>
      </c>
      <c r="Y918" s="184" t="str">
        <f>IFERROR(O918/X918,"-")</f>
        <v>-</v>
      </c>
      <c r="Z918" s="153" t="s">
        <v>109</v>
      </c>
      <c r="AA918" s="184" t="str">
        <f>IFERROR(O918/Z918,"-")</f>
        <v>-</v>
      </c>
      <c r="AB918" s="156" t="s">
        <v>109</v>
      </c>
      <c r="AC918" s="181" t="s">
        <v>334</v>
      </c>
    </row>
    <row r="919" spans="1:29" ht="30" x14ac:dyDescent="0.25">
      <c r="A919" s="185"/>
      <c r="B919" s="68"/>
      <c r="L919" s="76"/>
      <c r="O919" s="149" t="str">
        <f>IFERROR(IF(N919="","",(N919+(0.16*N919))),"-")</f>
        <v/>
      </c>
      <c r="P919" s="153" t="s">
        <v>109</v>
      </c>
      <c r="Q919" s="184" t="str">
        <f>IFERROR(N919/P919,"-")</f>
        <v>-</v>
      </c>
      <c r="R919" s="153" t="str" cm="1">
        <f t="array" ref="R919">IFERROR(IF(SUMPRODUCT(('Hrs 2021'!$I$2:$I$500='Suivi quotidien'!A919)*('Hrs 2021'!$H$2:$H$500='Suivi quotidien'!G919)*('Hrs 2021'!$J$2:$J$500*1))=0,"",SUMPRODUCT(('Hrs 2021'!$I$2:$I$500='Suivi quotidien'!A919)*('Hrs 2021'!$H$2:$H$500='Suivi quotidien'!G919)*('Hrs 2021'!$J$2:$J$500*1)))/60,"-")</f>
        <v>-</v>
      </c>
      <c r="S919" s="184" t="str">
        <f>IFERROR(N919/R919,"-")</f>
        <v>-</v>
      </c>
      <c r="T919" s="180" t="str" cm="1">
        <f t="array" ref="T919">IF(SUMPRODUCT(('Hrs 2021'!$B$2:$B$500='Suivi quotidien'!A919)*('Hrs 2021'!$A$2:$A$500='Suivi quotidien'!G919)*('Hrs 2021'!$E$2:$E$500*1))=0,"-",SUMPRODUCT(('Hrs 2021'!$B$2:$B$500='Suivi quotidien'!A919)*('Hrs 2021'!$A$2:$A$500='Suivi quotidien'!G919)*('Hrs 2021'!$E$2:$E$500*1)))</f>
        <v>-</v>
      </c>
      <c r="U919" s="184" t="str">
        <f>IFERROR(O919/T919,"-")</f>
        <v>-</v>
      </c>
      <c r="V919" s="153" t="str" cm="1">
        <f t="array" ref="V919">IF(SUMPRODUCT(('Hrs 2021'!$B$2:$B$500='Suivi quotidien'!A919)*('Hrs 2021'!$A$2:$A$500='Suivi quotidien'!G919)*('Hrs 2021'!$E$2:$E$500*1))=0,"-",SUMPRODUCT(('Hrs 2021'!$B$2:$B$500='Suivi quotidien'!A919)*('Hrs 2021'!$A$2:$A$500='Suivi quotidien'!G919)*('Hrs 2021'!$F$2:$F$500*1)))</f>
        <v>-</v>
      </c>
      <c r="W919" s="184" t="str">
        <f>IFERROR(O919/V919,"-")</f>
        <v>-</v>
      </c>
      <c r="X919" s="180" t="str" cm="1">
        <f t="array" ref="X919">IF(SUMPRODUCT(('Hrs 2022'!$C$2:$C$500='Suivi quotidien'!A919)*('Hrs 2022'!$B$2:$B$500='Suivi quotidien'!G919)*('Hrs 2022'!$F$2:$F$500*1))=0,"-",SUMPRODUCT(('Hrs 2022'!$C$2:$C$500='Suivi quotidien'!A919)*('Hrs 2022'!$B$2:$B$500='Suivi quotidien'!G919)*('Hrs 2022'!$F$2:$F$500*1)))</f>
        <v>-</v>
      </c>
      <c r="Y919" s="184" t="str">
        <f>IFERROR(O919/X919,"-")</f>
        <v>-</v>
      </c>
      <c r="Z919" s="153" t="s">
        <v>109</v>
      </c>
      <c r="AA919" s="184" t="str">
        <f>IFERROR(O919/Z919,"-")</f>
        <v>-</v>
      </c>
      <c r="AB919" s="156" t="s">
        <v>109</v>
      </c>
      <c r="AC919" s="181" t="s">
        <v>334</v>
      </c>
    </row>
    <row r="920" spans="1:29" ht="30" x14ac:dyDescent="0.25">
      <c r="A920" s="185"/>
      <c r="B920" s="68"/>
      <c r="L920" s="76"/>
      <c r="O920" s="149" t="str">
        <f>IFERROR(IF(N920="","",(N920+(0.16*N920))),"-")</f>
        <v/>
      </c>
      <c r="P920" s="153" t="s">
        <v>109</v>
      </c>
      <c r="Q920" s="184" t="str">
        <f>IFERROR(N920/P920,"-")</f>
        <v>-</v>
      </c>
      <c r="R920" s="153" t="str" cm="1">
        <f t="array" ref="R920">IFERROR(IF(SUMPRODUCT(('Hrs 2021'!$I$2:$I$500='Suivi quotidien'!A920)*('Hrs 2021'!$H$2:$H$500='Suivi quotidien'!G920)*('Hrs 2021'!$J$2:$J$500*1))=0,"",SUMPRODUCT(('Hrs 2021'!$I$2:$I$500='Suivi quotidien'!A920)*('Hrs 2021'!$H$2:$H$500='Suivi quotidien'!G920)*('Hrs 2021'!$J$2:$J$500*1)))/60,"-")</f>
        <v>-</v>
      </c>
      <c r="S920" s="184" t="str">
        <f>IFERROR(N920/R920,"-")</f>
        <v>-</v>
      </c>
      <c r="T920" s="180" t="str" cm="1">
        <f t="array" ref="T920">IF(SUMPRODUCT(('Hrs 2021'!$B$2:$B$500='Suivi quotidien'!A920)*('Hrs 2021'!$A$2:$A$500='Suivi quotidien'!G920)*('Hrs 2021'!$E$2:$E$500*1))=0,"-",SUMPRODUCT(('Hrs 2021'!$B$2:$B$500='Suivi quotidien'!A920)*('Hrs 2021'!$A$2:$A$500='Suivi quotidien'!G920)*('Hrs 2021'!$E$2:$E$500*1)))</f>
        <v>-</v>
      </c>
      <c r="U920" s="184" t="str">
        <f>IFERROR(O920/T920,"-")</f>
        <v>-</v>
      </c>
      <c r="V920" s="153" t="str" cm="1">
        <f t="array" ref="V920">IF(SUMPRODUCT(('Hrs 2021'!$B$2:$B$500='Suivi quotidien'!A920)*('Hrs 2021'!$A$2:$A$500='Suivi quotidien'!G920)*('Hrs 2021'!$E$2:$E$500*1))=0,"-",SUMPRODUCT(('Hrs 2021'!$B$2:$B$500='Suivi quotidien'!A920)*('Hrs 2021'!$A$2:$A$500='Suivi quotidien'!G920)*('Hrs 2021'!$F$2:$F$500*1)))</f>
        <v>-</v>
      </c>
      <c r="W920" s="184" t="str">
        <f>IFERROR(O920/V920,"-")</f>
        <v>-</v>
      </c>
      <c r="X920" s="180" t="str" cm="1">
        <f t="array" ref="X920">IF(SUMPRODUCT(('Hrs 2022'!$C$2:$C$500='Suivi quotidien'!A920)*('Hrs 2022'!$B$2:$B$500='Suivi quotidien'!G920)*('Hrs 2022'!$F$2:$F$500*1))=0,"-",SUMPRODUCT(('Hrs 2022'!$C$2:$C$500='Suivi quotidien'!A920)*('Hrs 2022'!$B$2:$B$500='Suivi quotidien'!G920)*('Hrs 2022'!$F$2:$F$500*1)))</f>
        <v>-</v>
      </c>
      <c r="Y920" s="184" t="str">
        <f>IFERROR(O920/X920,"-")</f>
        <v>-</v>
      </c>
      <c r="Z920" s="153" t="s">
        <v>109</v>
      </c>
      <c r="AA920" s="184" t="str">
        <f>IFERROR(O920/Z920,"-")</f>
        <v>-</v>
      </c>
      <c r="AB920" s="156" t="s">
        <v>109</v>
      </c>
      <c r="AC920" s="181" t="s">
        <v>334</v>
      </c>
    </row>
    <row r="921" spans="1:29" ht="30" x14ac:dyDescent="0.25">
      <c r="A921" s="185"/>
      <c r="B921" s="68"/>
      <c r="L921" s="76"/>
      <c r="O921" s="149" t="str">
        <f>IFERROR(IF(N921="","",(N921+(0.16*N921))),"-")</f>
        <v/>
      </c>
      <c r="P921" s="153" t="s">
        <v>109</v>
      </c>
      <c r="Q921" s="184" t="str">
        <f>IFERROR(N921/P921,"-")</f>
        <v>-</v>
      </c>
      <c r="R921" s="153" t="str" cm="1">
        <f t="array" ref="R921">IFERROR(IF(SUMPRODUCT(('Hrs 2021'!$I$2:$I$500='Suivi quotidien'!A921)*('Hrs 2021'!$H$2:$H$500='Suivi quotidien'!G921)*('Hrs 2021'!$J$2:$J$500*1))=0,"",SUMPRODUCT(('Hrs 2021'!$I$2:$I$500='Suivi quotidien'!A921)*('Hrs 2021'!$H$2:$H$500='Suivi quotidien'!G921)*('Hrs 2021'!$J$2:$J$500*1)))/60,"-")</f>
        <v>-</v>
      </c>
      <c r="S921" s="184" t="str">
        <f>IFERROR(N921/R921,"-")</f>
        <v>-</v>
      </c>
      <c r="T921" s="180" t="str" cm="1">
        <f t="array" ref="T921">IF(SUMPRODUCT(('Hrs 2021'!$B$2:$B$500='Suivi quotidien'!A921)*('Hrs 2021'!$A$2:$A$500='Suivi quotidien'!G921)*('Hrs 2021'!$E$2:$E$500*1))=0,"-",SUMPRODUCT(('Hrs 2021'!$B$2:$B$500='Suivi quotidien'!A921)*('Hrs 2021'!$A$2:$A$500='Suivi quotidien'!G921)*('Hrs 2021'!$E$2:$E$500*1)))</f>
        <v>-</v>
      </c>
      <c r="U921" s="184" t="str">
        <f>IFERROR(O921/T921,"-")</f>
        <v>-</v>
      </c>
      <c r="V921" s="153" t="str" cm="1">
        <f t="array" ref="V921">IF(SUMPRODUCT(('Hrs 2021'!$B$2:$B$500='Suivi quotidien'!A921)*('Hrs 2021'!$A$2:$A$500='Suivi quotidien'!G921)*('Hrs 2021'!$E$2:$E$500*1))=0,"-",SUMPRODUCT(('Hrs 2021'!$B$2:$B$500='Suivi quotidien'!A921)*('Hrs 2021'!$A$2:$A$500='Suivi quotidien'!G921)*('Hrs 2021'!$F$2:$F$500*1)))</f>
        <v>-</v>
      </c>
      <c r="W921" s="184" t="str">
        <f>IFERROR(O921/V921,"-")</f>
        <v>-</v>
      </c>
      <c r="X921" s="180" t="str" cm="1">
        <f t="array" ref="X921">IF(SUMPRODUCT(('Hrs 2022'!$C$2:$C$500='Suivi quotidien'!A921)*('Hrs 2022'!$B$2:$B$500='Suivi quotidien'!G921)*('Hrs 2022'!$F$2:$F$500*1))=0,"-",SUMPRODUCT(('Hrs 2022'!$C$2:$C$500='Suivi quotidien'!A921)*('Hrs 2022'!$B$2:$B$500='Suivi quotidien'!G921)*('Hrs 2022'!$F$2:$F$500*1)))</f>
        <v>-</v>
      </c>
      <c r="Y921" s="184" t="str">
        <f>IFERROR(O921/X921,"-")</f>
        <v>-</v>
      </c>
      <c r="Z921" s="153" t="s">
        <v>109</v>
      </c>
      <c r="AA921" s="184" t="str">
        <f>IFERROR(O921/Z921,"-")</f>
        <v>-</v>
      </c>
      <c r="AB921" s="156" t="s">
        <v>109</v>
      </c>
      <c r="AC921" s="181" t="s">
        <v>334</v>
      </c>
    </row>
    <row r="922" spans="1:29" ht="30" x14ac:dyDescent="0.25">
      <c r="A922" s="185"/>
      <c r="B922" s="68"/>
      <c r="L922" s="76"/>
      <c r="O922" s="149" t="str">
        <f>IFERROR(IF(N922="","",(N922+(0.16*N922))),"-")</f>
        <v/>
      </c>
      <c r="P922" s="153" t="s">
        <v>109</v>
      </c>
      <c r="Q922" s="184" t="str">
        <f>IFERROR(N922/P922,"-")</f>
        <v>-</v>
      </c>
      <c r="R922" s="153" t="str" cm="1">
        <f t="array" ref="R922">IFERROR(IF(SUMPRODUCT(('Hrs 2021'!$I$2:$I$500='Suivi quotidien'!A922)*('Hrs 2021'!$H$2:$H$500='Suivi quotidien'!G922)*('Hrs 2021'!$J$2:$J$500*1))=0,"",SUMPRODUCT(('Hrs 2021'!$I$2:$I$500='Suivi quotidien'!A922)*('Hrs 2021'!$H$2:$H$500='Suivi quotidien'!G922)*('Hrs 2021'!$J$2:$J$500*1)))/60,"-")</f>
        <v>-</v>
      </c>
      <c r="S922" s="184" t="str">
        <f>IFERROR(N922/R922,"-")</f>
        <v>-</v>
      </c>
      <c r="T922" s="180" t="str" cm="1">
        <f t="array" ref="T922">IF(SUMPRODUCT(('Hrs 2021'!$B$2:$B$500='Suivi quotidien'!A922)*('Hrs 2021'!$A$2:$A$500='Suivi quotidien'!G922)*('Hrs 2021'!$E$2:$E$500*1))=0,"-",SUMPRODUCT(('Hrs 2021'!$B$2:$B$500='Suivi quotidien'!A922)*('Hrs 2021'!$A$2:$A$500='Suivi quotidien'!G922)*('Hrs 2021'!$E$2:$E$500*1)))</f>
        <v>-</v>
      </c>
      <c r="U922" s="184" t="str">
        <f>IFERROR(O922/T922,"-")</f>
        <v>-</v>
      </c>
      <c r="V922" s="153" t="str" cm="1">
        <f t="array" ref="V922">IF(SUMPRODUCT(('Hrs 2021'!$B$2:$B$500='Suivi quotidien'!A922)*('Hrs 2021'!$A$2:$A$500='Suivi quotidien'!G922)*('Hrs 2021'!$E$2:$E$500*1))=0,"-",SUMPRODUCT(('Hrs 2021'!$B$2:$B$500='Suivi quotidien'!A922)*('Hrs 2021'!$A$2:$A$500='Suivi quotidien'!G922)*('Hrs 2021'!$F$2:$F$500*1)))</f>
        <v>-</v>
      </c>
      <c r="W922" s="184" t="str">
        <f>IFERROR(O922/V922,"-")</f>
        <v>-</v>
      </c>
      <c r="X922" s="180" t="str" cm="1">
        <f t="array" ref="X922">IF(SUMPRODUCT(('Hrs 2022'!$C$2:$C$500='Suivi quotidien'!A922)*('Hrs 2022'!$B$2:$B$500='Suivi quotidien'!G922)*('Hrs 2022'!$F$2:$F$500*1))=0,"-",SUMPRODUCT(('Hrs 2022'!$C$2:$C$500='Suivi quotidien'!A922)*('Hrs 2022'!$B$2:$B$500='Suivi quotidien'!G922)*('Hrs 2022'!$F$2:$F$500*1)))</f>
        <v>-</v>
      </c>
      <c r="Y922" s="184" t="str">
        <f>IFERROR(O922/X922,"-")</f>
        <v>-</v>
      </c>
      <c r="Z922" s="153" t="s">
        <v>109</v>
      </c>
      <c r="AA922" s="184" t="str">
        <f>IFERROR(O922/Z922,"-")</f>
        <v>-</v>
      </c>
      <c r="AB922" s="156" t="s">
        <v>109</v>
      </c>
      <c r="AC922" s="181" t="s">
        <v>334</v>
      </c>
    </row>
    <row r="923" spans="1:29" ht="30" x14ac:dyDescent="0.25">
      <c r="A923" s="185"/>
      <c r="B923" s="68"/>
      <c r="L923" s="76"/>
      <c r="O923" s="149" t="str">
        <f>IFERROR(IF(N923="","",(N923+(0.16*N923))),"-")</f>
        <v/>
      </c>
      <c r="P923" s="153" t="s">
        <v>109</v>
      </c>
      <c r="Q923" s="184" t="str">
        <f>IFERROR(N923/P923,"-")</f>
        <v>-</v>
      </c>
      <c r="R923" s="153" t="str" cm="1">
        <f t="array" ref="R923">IFERROR(IF(SUMPRODUCT(('Hrs 2021'!$I$2:$I$500='Suivi quotidien'!A923)*('Hrs 2021'!$H$2:$H$500='Suivi quotidien'!G923)*('Hrs 2021'!$J$2:$J$500*1))=0,"",SUMPRODUCT(('Hrs 2021'!$I$2:$I$500='Suivi quotidien'!A923)*('Hrs 2021'!$H$2:$H$500='Suivi quotidien'!G923)*('Hrs 2021'!$J$2:$J$500*1)))/60,"-")</f>
        <v>-</v>
      </c>
      <c r="S923" s="184" t="str">
        <f>IFERROR(N923/R923,"-")</f>
        <v>-</v>
      </c>
      <c r="T923" s="180" t="str" cm="1">
        <f t="array" ref="T923">IF(SUMPRODUCT(('Hrs 2021'!$B$2:$B$500='Suivi quotidien'!A923)*('Hrs 2021'!$A$2:$A$500='Suivi quotidien'!G923)*('Hrs 2021'!$E$2:$E$500*1))=0,"-",SUMPRODUCT(('Hrs 2021'!$B$2:$B$500='Suivi quotidien'!A923)*('Hrs 2021'!$A$2:$A$500='Suivi quotidien'!G923)*('Hrs 2021'!$E$2:$E$500*1)))</f>
        <v>-</v>
      </c>
      <c r="U923" s="184" t="str">
        <f>IFERROR(O923/T923,"-")</f>
        <v>-</v>
      </c>
      <c r="V923" s="153" t="str" cm="1">
        <f t="array" ref="V923">IF(SUMPRODUCT(('Hrs 2021'!$B$2:$B$500='Suivi quotidien'!A923)*('Hrs 2021'!$A$2:$A$500='Suivi quotidien'!G923)*('Hrs 2021'!$E$2:$E$500*1))=0,"-",SUMPRODUCT(('Hrs 2021'!$B$2:$B$500='Suivi quotidien'!A923)*('Hrs 2021'!$A$2:$A$500='Suivi quotidien'!G923)*('Hrs 2021'!$F$2:$F$500*1)))</f>
        <v>-</v>
      </c>
      <c r="W923" s="184" t="str">
        <f>IFERROR(O923/V923,"-")</f>
        <v>-</v>
      </c>
      <c r="X923" s="180" t="str" cm="1">
        <f t="array" ref="X923">IF(SUMPRODUCT(('Hrs 2022'!$C$2:$C$500='Suivi quotidien'!A923)*('Hrs 2022'!$B$2:$B$500='Suivi quotidien'!G923)*('Hrs 2022'!$F$2:$F$500*1))=0,"-",SUMPRODUCT(('Hrs 2022'!$C$2:$C$500='Suivi quotidien'!A923)*('Hrs 2022'!$B$2:$B$500='Suivi quotidien'!G923)*('Hrs 2022'!$F$2:$F$500*1)))</f>
        <v>-</v>
      </c>
      <c r="Y923" s="184" t="str">
        <f>IFERROR(O923/X923,"-")</f>
        <v>-</v>
      </c>
      <c r="Z923" s="153" t="s">
        <v>109</v>
      </c>
      <c r="AA923" s="184" t="str">
        <f>IFERROR(O923/Z923,"-")</f>
        <v>-</v>
      </c>
      <c r="AB923" s="156" t="s">
        <v>109</v>
      </c>
      <c r="AC923" s="181" t="s">
        <v>334</v>
      </c>
    </row>
    <row r="924" spans="1:29" ht="30" x14ac:dyDescent="0.25">
      <c r="A924" s="185"/>
      <c r="B924" s="68"/>
      <c r="L924" s="76"/>
      <c r="O924" s="149" t="str">
        <f>IFERROR(IF(N924="","",(N924+(0.16*N924))),"-")</f>
        <v/>
      </c>
      <c r="P924" s="153" t="s">
        <v>109</v>
      </c>
      <c r="Q924" s="184" t="str">
        <f>IFERROR(N924/P924,"-")</f>
        <v>-</v>
      </c>
      <c r="R924" s="153" t="str" cm="1">
        <f t="array" ref="R924">IFERROR(IF(SUMPRODUCT(('Hrs 2021'!$I$2:$I$500='Suivi quotidien'!A924)*('Hrs 2021'!$H$2:$H$500='Suivi quotidien'!G924)*('Hrs 2021'!$J$2:$J$500*1))=0,"",SUMPRODUCT(('Hrs 2021'!$I$2:$I$500='Suivi quotidien'!A924)*('Hrs 2021'!$H$2:$H$500='Suivi quotidien'!G924)*('Hrs 2021'!$J$2:$J$500*1)))/60,"-")</f>
        <v>-</v>
      </c>
      <c r="S924" s="184" t="str">
        <f>IFERROR(N924/R924,"-")</f>
        <v>-</v>
      </c>
      <c r="T924" s="180" t="str" cm="1">
        <f t="array" ref="T924">IF(SUMPRODUCT(('Hrs 2021'!$B$2:$B$500='Suivi quotidien'!A924)*('Hrs 2021'!$A$2:$A$500='Suivi quotidien'!G924)*('Hrs 2021'!$E$2:$E$500*1))=0,"-",SUMPRODUCT(('Hrs 2021'!$B$2:$B$500='Suivi quotidien'!A924)*('Hrs 2021'!$A$2:$A$500='Suivi quotidien'!G924)*('Hrs 2021'!$E$2:$E$500*1)))</f>
        <v>-</v>
      </c>
      <c r="U924" s="184" t="str">
        <f>IFERROR(O924/T924,"-")</f>
        <v>-</v>
      </c>
      <c r="V924" s="153" t="str" cm="1">
        <f t="array" ref="V924">IF(SUMPRODUCT(('Hrs 2021'!$B$2:$B$500='Suivi quotidien'!A924)*('Hrs 2021'!$A$2:$A$500='Suivi quotidien'!G924)*('Hrs 2021'!$E$2:$E$500*1))=0,"-",SUMPRODUCT(('Hrs 2021'!$B$2:$B$500='Suivi quotidien'!A924)*('Hrs 2021'!$A$2:$A$500='Suivi quotidien'!G924)*('Hrs 2021'!$F$2:$F$500*1)))</f>
        <v>-</v>
      </c>
      <c r="W924" s="184" t="str">
        <f>IFERROR(O924/V924,"-")</f>
        <v>-</v>
      </c>
      <c r="X924" s="180" t="str" cm="1">
        <f t="array" ref="X924">IF(SUMPRODUCT(('Hrs 2022'!$C$2:$C$500='Suivi quotidien'!A924)*('Hrs 2022'!$B$2:$B$500='Suivi quotidien'!G924)*('Hrs 2022'!$F$2:$F$500*1))=0,"-",SUMPRODUCT(('Hrs 2022'!$C$2:$C$500='Suivi quotidien'!A924)*('Hrs 2022'!$B$2:$B$500='Suivi quotidien'!G924)*('Hrs 2022'!$F$2:$F$500*1)))</f>
        <v>-</v>
      </c>
      <c r="Y924" s="184" t="str">
        <f>IFERROR(O924/X924,"-")</f>
        <v>-</v>
      </c>
      <c r="Z924" s="153" t="s">
        <v>109</v>
      </c>
      <c r="AA924" s="184" t="str">
        <f>IFERROR(O924/Z924,"-")</f>
        <v>-</v>
      </c>
      <c r="AB924" s="156" t="s">
        <v>109</v>
      </c>
      <c r="AC924" s="181" t="s">
        <v>334</v>
      </c>
    </row>
    <row r="925" spans="1:29" ht="30" x14ac:dyDescent="0.25">
      <c r="A925" s="185"/>
      <c r="B925" s="68"/>
      <c r="L925" s="76"/>
      <c r="O925" s="149" t="str">
        <f>IFERROR(IF(N925="","",(N925+(0.16*N925))),"-")</f>
        <v/>
      </c>
      <c r="P925" s="153" t="s">
        <v>109</v>
      </c>
      <c r="Q925" s="184" t="str">
        <f>IFERROR(N925/P925,"-")</f>
        <v>-</v>
      </c>
      <c r="R925" s="153" t="str" cm="1">
        <f t="array" ref="R925">IFERROR(IF(SUMPRODUCT(('Hrs 2021'!$I$2:$I$500='Suivi quotidien'!A925)*('Hrs 2021'!$H$2:$H$500='Suivi quotidien'!G925)*('Hrs 2021'!$J$2:$J$500*1))=0,"",SUMPRODUCT(('Hrs 2021'!$I$2:$I$500='Suivi quotidien'!A925)*('Hrs 2021'!$H$2:$H$500='Suivi quotidien'!G925)*('Hrs 2021'!$J$2:$J$500*1)))/60,"-")</f>
        <v>-</v>
      </c>
      <c r="S925" s="184" t="str">
        <f>IFERROR(N925/R925,"-")</f>
        <v>-</v>
      </c>
      <c r="T925" s="180" t="str" cm="1">
        <f t="array" ref="T925">IF(SUMPRODUCT(('Hrs 2021'!$B$2:$B$500='Suivi quotidien'!A925)*('Hrs 2021'!$A$2:$A$500='Suivi quotidien'!G925)*('Hrs 2021'!$E$2:$E$500*1))=0,"-",SUMPRODUCT(('Hrs 2021'!$B$2:$B$500='Suivi quotidien'!A925)*('Hrs 2021'!$A$2:$A$500='Suivi quotidien'!G925)*('Hrs 2021'!$E$2:$E$500*1)))</f>
        <v>-</v>
      </c>
      <c r="U925" s="184" t="str">
        <f>IFERROR(O925/T925,"-")</f>
        <v>-</v>
      </c>
      <c r="V925" s="153" t="str" cm="1">
        <f t="array" ref="V925">IF(SUMPRODUCT(('Hrs 2021'!$B$2:$B$500='Suivi quotidien'!A925)*('Hrs 2021'!$A$2:$A$500='Suivi quotidien'!G925)*('Hrs 2021'!$E$2:$E$500*1))=0,"-",SUMPRODUCT(('Hrs 2021'!$B$2:$B$500='Suivi quotidien'!A925)*('Hrs 2021'!$A$2:$A$500='Suivi quotidien'!G925)*('Hrs 2021'!$F$2:$F$500*1)))</f>
        <v>-</v>
      </c>
      <c r="W925" s="184" t="str">
        <f>IFERROR(O925/V925,"-")</f>
        <v>-</v>
      </c>
      <c r="X925" s="180" t="str" cm="1">
        <f t="array" ref="X925">IF(SUMPRODUCT(('Hrs 2022'!$C$2:$C$500='Suivi quotidien'!A925)*('Hrs 2022'!$B$2:$B$500='Suivi quotidien'!G925)*('Hrs 2022'!$F$2:$F$500*1))=0,"-",SUMPRODUCT(('Hrs 2022'!$C$2:$C$500='Suivi quotidien'!A925)*('Hrs 2022'!$B$2:$B$500='Suivi quotidien'!G925)*('Hrs 2022'!$F$2:$F$500*1)))</f>
        <v>-</v>
      </c>
      <c r="Y925" s="184" t="str">
        <f>IFERROR(O925/X925,"-")</f>
        <v>-</v>
      </c>
      <c r="Z925" s="153" t="s">
        <v>109</v>
      </c>
      <c r="AA925" s="184" t="str">
        <f>IFERROR(O925/Z925,"-")</f>
        <v>-</v>
      </c>
      <c r="AB925" s="156" t="s">
        <v>109</v>
      </c>
      <c r="AC925" s="181" t="s">
        <v>334</v>
      </c>
    </row>
    <row r="926" spans="1:29" ht="30" x14ac:dyDescent="0.25">
      <c r="A926" s="185"/>
      <c r="B926" s="68"/>
      <c r="L926" s="76"/>
      <c r="O926" s="149" t="str">
        <f>IFERROR(IF(N926="","",(N926+(0.16*N926))),"-")</f>
        <v/>
      </c>
      <c r="P926" s="153" t="s">
        <v>109</v>
      </c>
      <c r="Q926" s="184" t="str">
        <f>IFERROR(N926/P926,"-")</f>
        <v>-</v>
      </c>
      <c r="R926" s="153" t="str" cm="1">
        <f t="array" ref="R926">IFERROR(IF(SUMPRODUCT(('Hrs 2021'!$I$2:$I$500='Suivi quotidien'!A926)*('Hrs 2021'!$H$2:$H$500='Suivi quotidien'!G926)*('Hrs 2021'!$J$2:$J$500*1))=0,"",SUMPRODUCT(('Hrs 2021'!$I$2:$I$500='Suivi quotidien'!A926)*('Hrs 2021'!$H$2:$H$500='Suivi quotidien'!G926)*('Hrs 2021'!$J$2:$J$500*1)))/60,"-")</f>
        <v>-</v>
      </c>
      <c r="S926" s="184" t="str">
        <f>IFERROR(N926/R926,"-")</f>
        <v>-</v>
      </c>
      <c r="T926" s="180" t="str" cm="1">
        <f t="array" ref="T926">IF(SUMPRODUCT(('Hrs 2021'!$B$2:$B$500='Suivi quotidien'!A926)*('Hrs 2021'!$A$2:$A$500='Suivi quotidien'!G926)*('Hrs 2021'!$E$2:$E$500*1))=0,"-",SUMPRODUCT(('Hrs 2021'!$B$2:$B$500='Suivi quotidien'!A926)*('Hrs 2021'!$A$2:$A$500='Suivi quotidien'!G926)*('Hrs 2021'!$E$2:$E$500*1)))</f>
        <v>-</v>
      </c>
      <c r="U926" s="184" t="str">
        <f>IFERROR(O926/T926,"-")</f>
        <v>-</v>
      </c>
      <c r="V926" s="153" t="str" cm="1">
        <f t="array" ref="V926">IF(SUMPRODUCT(('Hrs 2021'!$B$2:$B$500='Suivi quotidien'!A926)*('Hrs 2021'!$A$2:$A$500='Suivi quotidien'!G926)*('Hrs 2021'!$E$2:$E$500*1))=0,"-",SUMPRODUCT(('Hrs 2021'!$B$2:$B$500='Suivi quotidien'!A926)*('Hrs 2021'!$A$2:$A$500='Suivi quotidien'!G926)*('Hrs 2021'!$F$2:$F$500*1)))</f>
        <v>-</v>
      </c>
      <c r="W926" s="184" t="str">
        <f>IFERROR(O926/V926,"-")</f>
        <v>-</v>
      </c>
      <c r="X926" s="180" t="str" cm="1">
        <f t="array" ref="X926">IF(SUMPRODUCT(('Hrs 2022'!$C$2:$C$500='Suivi quotidien'!A926)*('Hrs 2022'!$B$2:$B$500='Suivi quotidien'!G926)*('Hrs 2022'!$F$2:$F$500*1))=0,"-",SUMPRODUCT(('Hrs 2022'!$C$2:$C$500='Suivi quotidien'!A926)*('Hrs 2022'!$B$2:$B$500='Suivi quotidien'!G926)*('Hrs 2022'!$F$2:$F$500*1)))</f>
        <v>-</v>
      </c>
      <c r="Y926" s="184" t="str">
        <f>IFERROR(O926/X926,"-")</f>
        <v>-</v>
      </c>
      <c r="Z926" s="153" t="s">
        <v>109</v>
      </c>
      <c r="AA926" s="184" t="str">
        <f>IFERROR(O926/Z926,"-")</f>
        <v>-</v>
      </c>
      <c r="AB926" s="156" t="s">
        <v>109</v>
      </c>
      <c r="AC926" s="181" t="s">
        <v>334</v>
      </c>
    </row>
    <row r="927" spans="1:29" ht="30" x14ac:dyDescent="0.25">
      <c r="A927" s="185"/>
      <c r="B927" s="68"/>
      <c r="L927" s="76"/>
      <c r="O927" s="149" t="str">
        <f>IFERROR(IF(N927="","",(N927+(0.16*N927))),"-")</f>
        <v/>
      </c>
      <c r="P927" s="153" t="s">
        <v>109</v>
      </c>
      <c r="Q927" s="184" t="str">
        <f>IFERROR(N927/P927,"-")</f>
        <v>-</v>
      </c>
      <c r="R927" s="153" t="str" cm="1">
        <f t="array" ref="R927">IFERROR(IF(SUMPRODUCT(('Hrs 2021'!$I$2:$I$500='Suivi quotidien'!A927)*('Hrs 2021'!$H$2:$H$500='Suivi quotidien'!G927)*('Hrs 2021'!$J$2:$J$500*1))=0,"",SUMPRODUCT(('Hrs 2021'!$I$2:$I$500='Suivi quotidien'!A927)*('Hrs 2021'!$H$2:$H$500='Suivi quotidien'!G927)*('Hrs 2021'!$J$2:$J$500*1)))/60,"-")</f>
        <v>-</v>
      </c>
      <c r="S927" s="184" t="str">
        <f>IFERROR(N927/R927,"-")</f>
        <v>-</v>
      </c>
      <c r="T927" s="180" t="str" cm="1">
        <f t="array" ref="T927">IF(SUMPRODUCT(('Hrs 2021'!$B$2:$B$500='Suivi quotidien'!A927)*('Hrs 2021'!$A$2:$A$500='Suivi quotidien'!G927)*('Hrs 2021'!$E$2:$E$500*1))=0,"-",SUMPRODUCT(('Hrs 2021'!$B$2:$B$500='Suivi quotidien'!A927)*('Hrs 2021'!$A$2:$A$500='Suivi quotidien'!G927)*('Hrs 2021'!$E$2:$E$500*1)))</f>
        <v>-</v>
      </c>
      <c r="U927" s="184" t="str">
        <f>IFERROR(O927/T927,"-")</f>
        <v>-</v>
      </c>
      <c r="V927" s="153" t="str" cm="1">
        <f t="array" ref="V927">IF(SUMPRODUCT(('Hrs 2021'!$B$2:$B$500='Suivi quotidien'!A927)*('Hrs 2021'!$A$2:$A$500='Suivi quotidien'!G927)*('Hrs 2021'!$E$2:$E$500*1))=0,"-",SUMPRODUCT(('Hrs 2021'!$B$2:$B$500='Suivi quotidien'!A927)*('Hrs 2021'!$A$2:$A$500='Suivi quotidien'!G927)*('Hrs 2021'!$F$2:$F$500*1)))</f>
        <v>-</v>
      </c>
      <c r="W927" s="184" t="str">
        <f>IFERROR(O927/V927,"-")</f>
        <v>-</v>
      </c>
      <c r="X927" s="180" t="str" cm="1">
        <f t="array" ref="X927">IF(SUMPRODUCT(('Hrs 2022'!$C$2:$C$500='Suivi quotidien'!A927)*('Hrs 2022'!$B$2:$B$500='Suivi quotidien'!G927)*('Hrs 2022'!$F$2:$F$500*1))=0,"-",SUMPRODUCT(('Hrs 2022'!$C$2:$C$500='Suivi quotidien'!A927)*('Hrs 2022'!$B$2:$B$500='Suivi quotidien'!G927)*('Hrs 2022'!$F$2:$F$500*1)))</f>
        <v>-</v>
      </c>
      <c r="Y927" s="184" t="str">
        <f>IFERROR(O927/X927,"-")</f>
        <v>-</v>
      </c>
      <c r="Z927" s="153" t="s">
        <v>109</v>
      </c>
      <c r="AA927" s="184" t="str">
        <f>IFERROR(O927/Z927,"-")</f>
        <v>-</v>
      </c>
      <c r="AB927" s="156" t="s">
        <v>109</v>
      </c>
      <c r="AC927" s="181" t="s">
        <v>334</v>
      </c>
    </row>
    <row r="928" spans="1:29" ht="30" x14ac:dyDescent="0.25">
      <c r="A928" s="185"/>
      <c r="B928" s="68"/>
      <c r="L928" s="76"/>
      <c r="O928" s="149" t="str">
        <f>IFERROR(IF(N928="","",(N928+(0.16*N928))),"-")</f>
        <v/>
      </c>
      <c r="P928" s="153" t="s">
        <v>109</v>
      </c>
      <c r="Q928" s="184" t="str">
        <f>IFERROR(N928/P928,"-")</f>
        <v>-</v>
      </c>
      <c r="R928" s="153" t="str" cm="1">
        <f t="array" ref="R928">IFERROR(IF(SUMPRODUCT(('Hrs 2021'!$I$2:$I$500='Suivi quotidien'!A928)*('Hrs 2021'!$H$2:$H$500='Suivi quotidien'!G928)*('Hrs 2021'!$J$2:$J$500*1))=0,"",SUMPRODUCT(('Hrs 2021'!$I$2:$I$500='Suivi quotidien'!A928)*('Hrs 2021'!$H$2:$H$500='Suivi quotidien'!G928)*('Hrs 2021'!$J$2:$J$500*1)))/60,"-")</f>
        <v>-</v>
      </c>
      <c r="S928" s="184" t="str">
        <f>IFERROR(N928/R928,"-")</f>
        <v>-</v>
      </c>
      <c r="T928" s="180" t="str" cm="1">
        <f t="array" ref="T928">IF(SUMPRODUCT(('Hrs 2021'!$B$2:$B$500='Suivi quotidien'!A928)*('Hrs 2021'!$A$2:$A$500='Suivi quotidien'!G928)*('Hrs 2021'!$E$2:$E$500*1))=0,"-",SUMPRODUCT(('Hrs 2021'!$B$2:$B$500='Suivi quotidien'!A928)*('Hrs 2021'!$A$2:$A$500='Suivi quotidien'!G928)*('Hrs 2021'!$E$2:$E$500*1)))</f>
        <v>-</v>
      </c>
      <c r="U928" s="184" t="str">
        <f>IFERROR(O928/T928,"-")</f>
        <v>-</v>
      </c>
      <c r="V928" s="153" t="str" cm="1">
        <f t="array" ref="V928">IF(SUMPRODUCT(('Hrs 2021'!$B$2:$B$500='Suivi quotidien'!A928)*('Hrs 2021'!$A$2:$A$500='Suivi quotidien'!G928)*('Hrs 2021'!$E$2:$E$500*1))=0,"-",SUMPRODUCT(('Hrs 2021'!$B$2:$B$500='Suivi quotidien'!A928)*('Hrs 2021'!$A$2:$A$500='Suivi quotidien'!G928)*('Hrs 2021'!$F$2:$F$500*1)))</f>
        <v>-</v>
      </c>
      <c r="W928" s="184" t="str">
        <f>IFERROR(O928/V928,"-")</f>
        <v>-</v>
      </c>
      <c r="X928" s="180" t="str" cm="1">
        <f t="array" ref="X928">IF(SUMPRODUCT(('Hrs 2022'!$C$2:$C$500='Suivi quotidien'!A928)*('Hrs 2022'!$B$2:$B$500='Suivi quotidien'!G928)*('Hrs 2022'!$F$2:$F$500*1))=0,"-",SUMPRODUCT(('Hrs 2022'!$C$2:$C$500='Suivi quotidien'!A928)*('Hrs 2022'!$B$2:$B$500='Suivi quotidien'!G928)*('Hrs 2022'!$F$2:$F$500*1)))</f>
        <v>-</v>
      </c>
      <c r="Y928" s="184" t="str">
        <f>IFERROR(O928/X928,"-")</f>
        <v>-</v>
      </c>
      <c r="Z928" s="153" t="s">
        <v>109</v>
      </c>
      <c r="AA928" s="184" t="str">
        <f>IFERROR(O928/Z928,"-")</f>
        <v>-</v>
      </c>
      <c r="AB928" s="156" t="s">
        <v>109</v>
      </c>
      <c r="AC928" s="181" t="s">
        <v>334</v>
      </c>
    </row>
    <row r="929" spans="1:29" ht="30" x14ac:dyDescent="0.25">
      <c r="A929" s="185"/>
      <c r="B929" s="68"/>
      <c r="L929" s="76"/>
      <c r="O929" s="149" t="str">
        <f>IFERROR(IF(N929="","",(N929+(0.16*N929))),"-")</f>
        <v/>
      </c>
      <c r="P929" s="153" t="s">
        <v>109</v>
      </c>
      <c r="Q929" s="184" t="str">
        <f>IFERROR(N929/P929,"-")</f>
        <v>-</v>
      </c>
      <c r="R929" s="153" t="str" cm="1">
        <f t="array" ref="R929">IFERROR(IF(SUMPRODUCT(('Hrs 2021'!$I$2:$I$500='Suivi quotidien'!A929)*('Hrs 2021'!$H$2:$H$500='Suivi quotidien'!G929)*('Hrs 2021'!$J$2:$J$500*1))=0,"",SUMPRODUCT(('Hrs 2021'!$I$2:$I$500='Suivi quotidien'!A929)*('Hrs 2021'!$H$2:$H$500='Suivi quotidien'!G929)*('Hrs 2021'!$J$2:$J$500*1)))/60,"-")</f>
        <v>-</v>
      </c>
      <c r="S929" s="184" t="str">
        <f>IFERROR(N929/R929,"-")</f>
        <v>-</v>
      </c>
      <c r="T929" s="180" t="str" cm="1">
        <f t="array" ref="T929">IF(SUMPRODUCT(('Hrs 2021'!$B$2:$B$500='Suivi quotidien'!A929)*('Hrs 2021'!$A$2:$A$500='Suivi quotidien'!G929)*('Hrs 2021'!$E$2:$E$500*1))=0,"-",SUMPRODUCT(('Hrs 2021'!$B$2:$B$500='Suivi quotidien'!A929)*('Hrs 2021'!$A$2:$A$500='Suivi quotidien'!G929)*('Hrs 2021'!$E$2:$E$500*1)))</f>
        <v>-</v>
      </c>
      <c r="U929" s="184" t="str">
        <f>IFERROR(O929/T929,"-")</f>
        <v>-</v>
      </c>
      <c r="V929" s="153" t="str" cm="1">
        <f t="array" ref="V929">IF(SUMPRODUCT(('Hrs 2021'!$B$2:$B$500='Suivi quotidien'!A929)*('Hrs 2021'!$A$2:$A$500='Suivi quotidien'!G929)*('Hrs 2021'!$E$2:$E$500*1))=0,"-",SUMPRODUCT(('Hrs 2021'!$B$2:$B$500='Suivi quotidien'!A929)*('Hrs 2021'!$A$2:$A$500='Suivi quotidien'!G929)*('Hrs 2021'!$F$2:$F$500*1)))</f>
        <v>-</v>
      </c>
      <c r="W929" s="184" t="str">
        <f>IFERROR(O929/V929,"-")</f>
        <v>-</v>
      </c>
      <c r="X929" s="180" t="str" cm="1">
        <f t="array" ref="X929">IF(SUMPRODUCT(('Hrs 2022'!$C$2:$C$500='Suivi quotidien'!A929)*('Hrs 2022'!$B$2:$B$500='Suivi quotidien'!G929)*('Hrs 2022'!$F$2:$F$500*1))=0,"-",SUMPRODUCT(('Hrs 2022'!$C$2:$C$500='Suivi quotidien'!A929)*('Hrs 2022'!$B$2:$B$500='Suivi quotidien'!G929)*('Hrs 2022'!$F$2:$F$500*1)))</f>
        <v>-</v>
      </c>
      <c r="Y929" s="184" t="str">
        <f>IFERROR(O929/X929,"-")</f>
        <v>-</v>
      </c>
      <c r="Z929" s="153" t="s">
        <v>109</v>
      </c>
      <c r="AA929" s="184" t="str">
        <f>IFERROR(O929/Z929,"-")</f>
        <v>-</v>
      </c>
      <c r="AB929" s="156" t="s">
        <v>109</v>
      </c>
      <c r="AC929" s="181" t="s">
        <v>334</v>
      </c>
    </row>
    <row r="930" spans="1:29" ht="30" x14ac:dyDescent="0.25">
      <c r="A930" s="185"/>
      <c r="B930" s="68"/>
      <c r="L930" s="76"/>
      <c r="O930" s="149" t="str">
        <f>IFERROR(IF(N930="","",(N930+(0.16*N930))),"-")</f>
        <v/>
      </c>
      <c r="P930" s="153" t="s">
        <v>109</v>
      </c>
      <c r="Q930" s="184" t="str">
        <f>IFERROR(N930/P930,"-")</f>
        <v>-</v>
      </c>
      <c r="R930" s="153" t="str" cm="1">
        <f t="array" ref="R930">IFERROR(IF(SUMPRODUCT(('Hrs 2021'!$I$2:$I$500='Suivi quotidien'!A930)*('Hrs 2021'!$H$2:$H$500='Suivi quotidien'!G930)*('Hrs 2021'!$J$2:$J$500*1))=0,"",SUMPRODUCT(('Hrs 2021'!$I$2:$I$500='Suivi quotidien'!A930)*('Hrs 2021'!$H$2:$H$500='Suivi quotidien'!G930)*('Hrs 2021'!$J$2:$J$500*1)))/60,"-")</f>
        <v>-</v>
      </c>
      <c r="S930" s="184" t="str">
        <f>IFERROR(N930/R930,"-")</f>
        <v>-</v>
      </c>
      <c r="T930" s="180" t="str" cm="1">
        <f t="array" ref="T930">IF(SUMPRODUCT(('Hrs 2021'!$B$2:$B$500='Suivi quotidien'!A930)*('Hrs 2021'!$A$2:$A$500='Suivi quotidien'!G930)*('Hrs 2021'!$E$2:$E$500*1))=0,"-",SUMPRODUCT(('Hrs 2021'!$B$2:$B$500='Suivi quotidien'!A930)*('Hrs 2021'!$A$2:$A$500='Suivi quotidien'!G930)*('Hrs 2021'!$E$2:$E$500*1)))</f>
        <v>-</v>
      </c>
      <c r="U930" s="184" t="str">
        <f>IFERROR(O930/T930,"-")</f>
        <v>-</v>
      </c>
      <c r="V930" s="153" t="str" cm="1">
        <f t="array" ref="V930">IF(SUMPRODUCT(('Hrs 2021'!$B$2:$B$500='Suivi quotidien'!A930)*('Hrs 2021'!$A$2:$A$500='Suivi quotidien'!G930)*('Hrs 2021'!$E$2:$E$500*1))=0,"-",SUMPRODUCT(('Hrs 2021'!$B$2:$B$500='Suivi quotidien'!A930)*('Hrs 2021'!$A$2:$A$500='Suivi quotidien'!G930)*('Hrs 2021'!$F$2:$F$500*1)))</f>
        <v>-</v>
      </c>
      <c r="W930" s="184" t="str">
        <f>IFERROR(O930/V930,"-")</f>
        <v>-</v>
      </c>
      <c r="X930" s="180" t="str" cm="1">
        <f t="array" ref="X930">IF(SUMPRODUCT(('Hrs 2022'!$C$2:$C$500='Suivi quotidien'!A930)*('Hrs 2022'!$B$2:$B$500='Suivi quotidien'!G930)*('Hrs 2022'!$F$2:$F$500*1))=0,"-",SUMPRODUCT(('Hrs 2022'!$C$2:$C$500='Suivi quotidien'!A930)*('Hrs 2022'!$B$2:$B$500='Suivi quotidien'!G930)*('Hrs 2022'!$F$2:$F$500*1)))</f>
        <v>-</v>
      </c>
      <c r="Y930" s="184" t="str">
        <f>IFERROR(O930/X930,"-")</f>
        <v>-</v>
      </c>
      <c r="Z930" s="153" t="s">
        <v>109</v>
      </c>
      <c r="AA930" s="184" t="str">
        <f>IFERROR(O930/Z930,"-")</f>
        <v>-</v>
      </c>
      <c r="AB930" s="156" t="s">
        <v>109</v>
      </c>
      <c r="AC930" s="181" t="s">
        <v>334</v>
      </c>
    </row>
    <row r="931" spans="1:29" ht="30" x14ac:dyDescent="0.25">
      <c r="A931" s="185"/>
      <c r="B931" s="68"/>
      <c r="L931" s="76"/>
      <c r="O931" s="149" t="str">
        <f>IFERROR(IF(N931="","",(N931+(0.16*N931))),"-")</f>
        <v/>
      </c>
      <c r="P931" s="153" t="s">
        <v>109</v>
      </c>
      <c r="Q931" s="184" t="str">
        <f>IFERROR(N931/P931,"-")</f>
        <v>-</v>
      </c>
      <c r="R931" s="153" t="str" cm="1">
        <f t="array" ref="R931">IFERROR(IF(SUMPRODUCT(('Hrs 2021'!$I$2:$I$500='Suivi quotidien'!A931)*('Hrs 2021'!$H$2:$H$500='Suivi quotidien'!G931)*('Hrs 2021'!$J$2:$J$500*1))=0,"",SUMPRODUCT(('Hrs 2021'!$I$2:$I$500='Suivi quotidien'!A931)*('Hrs 2021'!$H$2:$H$500='Suivi quotidien'!G931)*('Hrs 2021'!$J$2:$J$500*1)))/60,"-")</f>
        <v>-</v>
      </c>
      <c r="S931" s="184" t="str">
        <f>IFERROR(N931/R931,"-")</f>
        <v>-</v>
      </c>
      <c r="T931" s="180" t="str" cm="1">
        <f t="array" ref="T931">IF(SUMPRODUCT(('Hrs 2021'!$B$2:$B$500='Suivi quotidien'!A931)*('Hrs 2021'!$A$2:$A$500='Suivi quotidien'!G931)*('Hrs 2021'!$E$2:$E$500*1))=0,"-",SUMPRODUCT(('Hrs 2021'!$B$2:$B$500='Suivi quotidien'!A931)*('Hrs 2021'!$A$2:$A$500='Suivi quotidien'!G931)*('Hrs 2021'!$E$2:$E$500*1)))</f>
        <v>-</v>
      </c>
      <c r="U931" s="184" t="str">
        <f>IFERROR(O931/T931,"-")</f>
        <v>-</v>
      </c>
      <c r="V931" s="153" t="str" cm="1">
        <f t="array" ref="V931">IF(SUMPRODUCT(('Hrs 2021'!$B$2:$B$500='Suivi quotidien'!A931)*('Hrs 2021'!$A$2:$A$500='Suivi quotidien'!G931)*('Hrs 2021'!$E$2:$E$500*1))=0,"-",SUMPRODUCT(('Hrs 2021'!$B$2:$B$500='Suivi quotidien'!A931)*('Hrs 2021'!$A$2:$A$500='Suivi quotidien'!G931)*('Hrs 2021'!$F$2:$F$500*1)))</f>
        <v>-</v>
      </c>
      <c r="W931" s="184" t="str">
        <f>IFERROR(O931/V931,"-")</f>
        <v>-</v>
      </c>
      <c r="X931" s="180" t="str" cm="1">
        <f t="array" ref="X931">IF(SUMPRODUCT(('Hrs 2022'!$C$2:$C$500='Suivi quotidien'!A931)*('Hrs 2022'!$B$2:$B$500='Suivi quotidien'!G931)*('Hrs 2022'!$F$2:$F$500*1))=0,"-",SUMPRODUCT(('Hrs 2022'!$C$2:$C$500='Suivi quotidien'!A931)*('Hrs 2022'!$B$2:$B$500='Suivi quotidien'!G931)*('Hrs 2022'!$F$2:$F$500*1)))</f>
        <v>-</v>
      </c>
      <c r="Y931" s="184" t="str">
        <f>IFERROR(O931/X931,"-")</f>
        <v>-</v>
      </c>
      <c r="Z931" s="153" t="s">
        <v>109</v>
      </c>
      <c r="AA931" s="184" t="str">
        <f>IFERROR(O931/Z931,"-")</f>
        <v>-</v>
      </c>
      <c r="AB931" s="156" t="s">
        <v>109</v>
      </c>
      <c r="AC931" s="181" t="s">
        <v>334</v>
      </c>
    </row>
    <row r="932" spans="1:29" ht="30" x14ac:dyDescent="0.25">
      <c r="A932" s="185"/>
      <c r="B932" s="68"/>
      <c r="L932" s="76"/>
      <c r="O932" s="149" t="str">
        <f>IFERROR(IF(N932="","",(N932+(0.16*N932))),"-")</f>
        <v/>
      </c>
      <c r="P932" s="153" t="s">
        <v>109</v>
      </c>
      <c r="Q932" s="184" t="str">
        <f>IFERROR(N932/P932,"-")</f>
        <v>-</v>
      </c>
      <c r="R932" s="153" t="str" cm="1">
        <f t="array" ref="R932">IFERROR(IF(SUMPRODUCT(('Hrs 2021'!$I$2:$I$500='Suivi quotidien'!A932)*('Hrs 2021'!$H$2:$H$500='Suivi quotidien'!G932)*('Hrs 2021'!$J$2:$J$500*1))=0,"",SUMPRODUCT(('Hrs 2021'!$I$2:$I$500='Suivi quotidien'!A932)*('Hrs 2021'!$H$2:$H$500='Suivi quotidien'!G932)*('Hrs 2021'!$J$2:$J$500*1)))/60,"-")</f>
        <v>-</v>
      </c>
      <c r="S932" s="184" t="str">
        <f>IFERROR(N932/R932,"-")</f>
        <v>-</v>
      </c>
      <c r="T932" s="180" t="str" cm="1">
        <f t="array" ref="T932">IF(SUMPRODUCT(('Hrs 2021'!$B$2:$B$500='Suivi quotidien'!A932)*('Hrs 2021'!$A$2:$A$500='Suivi quotidien'!G932)*('Hrs 2021'!$E$2:$E$500*1))=0,"-",SUMPRODUCT(('Hrs 2021'!$B$2:$B$500='Suivi quotidien'!A932)*('Hrs 2021'!$A$2:$A$500='Suivi quotidien'!G932)*('Hrs 2021'!$E$2:$E$500*1)))</f>
        <v>-</v>
      </c>
      <c r="U932" s="184" t="str">
        <f>IFERROR(O932/T932,"-")</f>
        <v>-</v>
      </c>
      <c r="V932" s="153" t="str" cm="1">
        <f t="array" ref="V932">IF(SUMPRODUCT(('Hrs 2021'!$B$2:$B$500='Suivi quotidien'!A932)*('Hrs 2021'!$A$2:$A$500='Suivi quotidien'!G932)*('Hrs 2021'!$E$2:$E$500*1))=0,"-",SUMPRODUCT(('Hrs 2021'!$B$2:$B$500='Suivi quotidien'!A932)*('Hrs 2021'!$A$2:$A$500='Suivi quotidien'!G932)*('Hrs 2021'!$F$2:$F$500*1)))</f>
        <v>-</v>
      </c>
      <c r="W932" s="184" t="str">
        <f>IFERROR(O932/V932,"-")</f>
        <v>-</v>
      </c>
      <c r="X932" s="180" t="str" cm="1">
        <f t="array" ref="X932">IF(SUMPRODUCT(('Hrs 2022'!$C$2:$C$500='Suivi quotidien'!A932)*('Hrs 2022'!$B$2:$B$500='Suivi quotidien'!G932)*('Hrs 2022'!$F$2:$F$500*1))=0,"-",SUMPRODUCT(('Hrs 2022'!$C$2:$C$500='Suivi quotidien'!A932)*('Hrs 2022'!$B$2:$B$500='Suivi quotidien'!G932)*('Hrs 2022'!$F$2:$F$500*1)))</f>
        <v>-</v>
      </c>
      <c r="Y932" s="184" t="str">
        <f>IFERROR(O932/X932,"-")</f>
        <v>-</v>
      </c>
      <c r="Z932" s="153" t="s">
        <v>109</v>
      </c>
      <c r="AA932" s="184" t="str">
        <f>IFERROR(O932/Z932,"-")</f>
        <v>-</v>
      </c>
      <c r="AB932" s="156" t="s">
        <v>109</v>
      </c>
      <c r="AC932" s="181" t="s">
        <v>334</v>
      </c>
    </row>
    <row r="933" spans="1:29" ht="30" x14ac:dyDescent="0.25">
      <c r="A933" s="185"/>
      <c r="B933" s="68"/>
      <c r="L933" s="76"/>
      <c r="O933" s="149" t="str">
        <f>IFERROR(IF(N933="","",(N933+(0.16*N933))),"-")</f>
        <v/>
      </c>
      <c r="P933" s="153" t="s">
        <v>109</v>
      </c>
      <c r="Q933" s="184" t="str">
        <f>IFERROR(N933/P933,"-")</f>
        <v>-</v>
      </c>
      <c r="R933" s="153" t="str" cm="1">
        <f t="array" ref="R933">IFERROR(IF(SUMPRODUCT(('Hrs 2021'!$I$2:$I$500='Suivi quotidien'!A933)*('Hrs 2021'!$H$2:$H$500='Suivi quotidien'!G933)*('Hrs 2021'!$J$2:$J$500*1))=0,"",SUMPRODUCT(('Hrs 2021'!$I$2:$I$500='Suivi quotidien'!A933)*('Hrs 2021'!$H$2:$H$500='Suivi quotidien'!G933)*('Hrs 2021'!$J$2:$J$500*1)))/60,"-")</f>
        <v>-</v>
      </c>
      <c r="S933" s="184" t="str">
        <f>IFERROR(N933/R933,"-")</f>
        <v>-</v>
      </c>
      <c r="T933" s="180" t="str" cm="1">
        <f t="array" ref="T933">IF(SUMPRODUCT(('Hrs 2021'!$B$2:$B$500='Suivi quotidien'!A933)*('Hrs 2021'!$A$2:$A$500='Suivi quotidien'!G933)*('Hrs 2021'!$E$2:$E$500*1))=0,"-",SUMPRODUCT(('Hrs 2021'!$B$2:$B$500='Suivi quotidien'!A933)*('Hrs 2021'!$A$2:$A$500='Suivi quotidien'!G933)*('Hrs 2021'!$E$2:$E$500*1)))</f>
        <v>-</v>
      </c>
      <c r="U933" s="184" t="str">
        <f>IFERROR(O933/T933,"-")</f>
        <v>-</v>
      </c>
      <c r="V933" s="153" t="str" cm="1">
        <f t="array" ref="V933">IF(SUMPRODUCT(('Hrs 2021'!$B$2:$B$500='Suivi quotidien'!A933)*('Hrs 2021'!$A$2:$A$500='Suivi quotidien'!G933)*('Hrs 2021'!$E$2:$E$500*1))=0,"-",SUMPRODUCT(('Hrs 2021'!$B$2:$B$500='Suivi quotidien'!A933)*('Hrs 2021'!$A$2:$A$500='Suivi quotidien'!G933)*('Hrs 2021'!$F$2:$F$500*1)))</f>
        <v>-</v>
      </c>
      <c r="W933" s="184" t="str">
        <f>IFERROR(O933/V933,"-")</f>
        <v>-</v>
      </c>
      <c r="X933" s="180" t="str" cm="1">
        <f t="array" ref="X933">IF(SUMPRODUCT(('Hrs 2022'!$C$2:$C$500='Suivi quotidien'!A933)*('Hrs 2022'!$B$2:$B$500='Suivi quotidien'!G933)*('Hrs 2022'!$F$2:$F$500*1))=0,"-",SUMPRODUCT(('Hrs 2022'!$C$2:$C$500='Suivi quotidien'!A933)*('Hrs 2022'!$B$2:$B$500='Suivi quotidien'!G933)*('Hrs 2022'!$F$2:$F$500*1)))</f>
        <v>-</v>
      </c>
      <c r="Y933" s="184" t="str">
        <f>IFERROR(O933/X933,"-")</f>
        <v>-</v>
      </c>
      <c r="Z933" s="153" t="s">
        <v>109</v>
      </c>
      <c r="AA933" s="184" t="str">
        <f>IFERROR(O933/Z933,"-")</f>
        <v>-</v>
      </c>
      <c r="AB933" s="156" t="s">
        <v>109</v>
      </c>
      <c r="AC933" s="181" t="s">
        <v>334</v>
      </c>
    </row>
    <row r="934" spans="1:29" ht="30" x14ac:dyDescent="0.25">
      <c r="A934" s="185"/>
      <c r="B934" s="68"/>
      <c r="L934" s="76"/>
      <c r="O934" s="149" t="str">
        <f>IFERROR(IF(N934="","",(N934+(0.16*N934))),"-")</f>
        <v/>
      </c>
      <c r="P934" s="153" t="s">
        <v>109</v>
      </c>
      <c r="Q934" s="184" t="str">
        <f>IFERROR(N934/P934,"-")</f>
        <v>-</v>
      </c>
      <c r="R934" s="153" t="str" cm="1">
        <f t="array" ref="R934">IFERROR(IF(SUMPRODUCT(('Hrs 2021'!$I$2:$I$500='Suivi quotidien'!A934)*('Hrs 2021'!$H$2:$H$500='Suivi quotidien'!G934)*('Hrs 2021'!$J$2:$J$500*1))=0,"",SUMPRODUCT(('Hrs 2021'!$I$2:$I$500='Suivi quotidien'!A934)*('Hrs 2021'!$H$2:$H$500='Suivi quotidien'!G934)*('Hrs 2021'!$J$2:$J$500*1)))/60,"-")</f>
        <v>-</v>
      </c>
      <c r="S934" s="184" t="str">
        <f>IFERROR(N934/R934,"-")</f>
        <v>-</v>
      </c>
      <c r="T934" s="180" t="str" cm="1">
        <f t="array" ref="T934">IF(SUMPRODUCT(('Hrs 2021'!$B$2:$B$500='Suivi quotidien'!A934)*('Hrs 2021'!$A$2:$A$500='Suivi quotidien'!G934)*('Hrs 2021'!$E$2:$E$500*1))=0,"-",SUMPRODUCT(('Hrs 2021'!$B$2:$B$500='Suivi quotidien'!A934)*('Hrs 2021'!$A$2:$A$500='Suivi quotidien'!G934)*('Hrs 2021'!$E$2:$E$500*1)))</f>
        <v>-</v>
      </c>
      <c r="U934" s="184" t="str">
        <f>IFERROR(O934/T934,"-")</f>
        <v>-</v>
      </c>
      <c r="V934" s="153" t="str" cm="1">
        <f t="array" ref="V934">IF(SUMPRODUCT(('Hrs 2021'!$B$2:$B$500='Suivi quotidien'!A934)*('Hrs 2021'!$A$2:$A$500='Suivi quotidien'!G934)*('Hrs 2021'!$E$2:$E$500*1))=0,"-",SUMPRODUCT(('Hrs 2021'!$B$2:$B$500='Suivi quotidien'!A934)*('Hrs 2021'!$A$2:$A$500='Suivi quotidien'!G934)*('Hrs 2021'!$F$2:$F$500*1)))</f>
        <v>-</v>
      </c>
      <c r="W934" s="184" t="str">
        <f>IFERROR(O934/V934,"-")</f>
        <v>-</v>
      </c>
      <c r="X934" s="180" t="str" cm="1">
        <f t="array" ref="X934">IF(SUMPRODUCT(('Hrs 2022'!$C$2:$C$500='Suivi quotidien'!A934)*('Hrs 2022'!$B$2:$B$500='Suivi quotidien'!G934)*('Hrs 2022'!$F$2:$F$500*1))=0,"-",SUMPRODUCT(('Hrs 2022'!$C$2:$C$500='Suivi quotidien'!A934)*('Hrs 2022'!$B$2:$B$500='Suivi quotidien'!G934)*('Hrs 2022'!$F$2:$F$500*1)))</f>
        <v>-</v>
      </c>
      <c r="Y934" s="184" t="str">
        <f>IFERROR(O934/X934,"-")</f>
        <v>-</v>
      </c>
      <c r="Z934" s="153" t="s">
        <v>109</v>
      </c>
      <c r="AA934" s="184" t="str">
        <f>IFERROR(O934/Z934,"-")</f>
        <v>-</v>
      </c>
      <c r="AB934" s="156" t="s">
        <v>109</v>
      </c>
      <c r="AC934" s="181" t="s">
        <v>334</v>
      </c>
    </row>
    <row r="935" spans="1:29" ht="30" x14ac:dyDescent="0.25">
      <c r="A935" s="185"/>
      <c r="B935" s="68"/>
      <c r="L935" s="76"/>
      <c r="O935" s="149" t="str">
        <f>IFERROR(IF(N935="","",(N935+(0.16*N935))),"-")</f>
        <v/>
      </c>
      <c r="P935" s="153" t="s">
        <v>109</v>
      </c>
      <c r="Q935" s="184" t="str">
        <f>IFERROR(N935/P935,"-")</f>
        <v>-</v>
      </c>
      <c r="R935" s="153" t="str" cm="1">
        <f t="array" ref="R935">IFERROR(IF(SUMPRODUCT(('Hrs 2021'!$I$2:$I$500='Suivi quotidien'!A935)*('Hrs 2021'!$H$2:$H$500='Suivi quotidien'!G935)*('Hrs 2021'!$J$2:$J$500*1))=0,"",SUMPRODUCT(('Hrs 2021'!$I$2:$I$500='Suivi quotidien'!A935)*('Hrs 2021'!$H$2:$H$500='Suivi quotidien'!G935)*('Hrs 2021'!$J$2:$J$500*1)))/60,"-")</f>
        <v>-</v>
      </c>
      <c r="S935" s="184" t="str">
        <f>IFERROR(N935/R935,"-")</f>
        <v>-</v>
      </c>
      <c r="T935" s="180" t="str" cm="1">
        <f t="array" ref="T935">IF(SUMPRODUCT(('Hrs 2021'!$B$2:$B$500='Suivi quotidien'!A935)*('Hrs 2021'!$A$2:$A$500='Suivi quotidien'!G935)*('Hrs 2021'!$E$2:$E$500*1))=0,"-",SUMPRODUCT(('Hrs 2021'!$B$2:$B$500='Suivi quotidien'!A935)*('Hrs 2021'!$A$2:$A$500='Suivi quotidien'!G935)*('Hrs 2021'!$E$2:$E$500*1)))</f>
        <v>-</v>
      </c>
      <c r="U935" s="184" t="str">
        <f>IFERROR(O935/T935,"-")</f>
        <v>-</v>
      </c>
      <c r="V935" s="153" t="str" cm="1">
        <f t="array" ref="V935">IF(SUMPRODUCT(('Hrs 2021'!$B$2:$B$500='Suivi quotidien'!A935)*('Hrs 2021'!$A$2:$A$500='Suivi quotidien'!G935)*('Hrs 2021'!$E$2:$E$500*1))=0,"-",SUMPRODUCT(('Hrs 2021'!$B$2:$B$500='Suivi quotidien'!A935)*('Hrs 2021'!$A$2:$A$500='Suivi quotidien'!G935)*('Hrs 2021'!$F$2:$F$500*1)))</f>
        <v>-</v>
      </c>
      <c r="W935" s="184" t="str">
        <f>IFERROR(O935/V935,"-")</f>
        <v>-</v>
      </c>
      <c r="X935" s="180" t="str" cm="1">
        <f t="array" ref="X935">IF(SUMPRODUCT(('Hrs 2022'!$C$2:$C$500='Suivi quotidien'!A935)*('Hrs 2022'!$B$2:$B$500='Suivi quotidien'!G935)*('Hrs 2022'!$F$2:$F$500*1))=0,"-",SUMPRODUCT(('Hrs 2022'!$C$2:$C$500='Suivi quotidien'!A935)*('Hrs 2022'!$B$2:$B$500='Suivi quotidien'!G935)*('Hrs 2022'!$F$2:$F$500*1)))</f>
        <v>-</v>
      </c>
      <c r="Y935" s="184" t="str">
        <f>IFERROR(O935/X935,"-")</f>
        <v>-</v>
      </c>
      <c r="Z935" s="153" t="s">
        <v>109</v>
      </c>
      <c r="AA935" s="184" t="str">
        <f>IFERROR(O935/Z935,"-")</f>
        <v>-</v>
      </c>
      <c r="AB935" s="156" t="s">
        <v>109</v>
      </c>
      <c r="AC935" s="181" t="s">
        <v>334</v>
      </c>
    </row>
    <row r="936" spans="1:29" ht="30" x14ac:dyDescent="0.25">
      <c r="A936" s="185"/>
      <c r="B936" s="68"/>
      <c r="L936" s="76"/>
      <c r="O936" s="149" t="str">
        <f>IFERROR(IF(N936="","",(N936+(0.16*N936))),"-")</f>
        <v/>
      </c>
      <c r="P936" s="153" t="s">
        <v>109</v>
      </c>
      <c r="Q936" s="184" t="str">
        <f>IFERROR(N936/P936,"-")</f>
        <v>-</v>
      </c>
      <c r="R936" s="153" t="str" cm="1">
        <f t="array" ref="R936">IFERROR(IF(SUMPRODUCT(('Hrs 2021'!$I$2:$I$500='Suivi quotidien'!A936)*('Hrs 2021'!$H$2:$H$500='Suivi quotidien'!G936)*('Hrs 2021'!$J$2:$J$500*1))=0,"",SUMPRODUCT(('Hrs 2021'!$I$2:$I$500='Suivi quotidien'!A936)*('Hrs 2021'!$H$2:$H$500='Suivi quotidien'!G936)*('Hrs 2021'!$J$2:$J$500*1)))/60,"-")</f>
        <v>-</v>
      </c>
      <c r="S936" s="184" t="str">
        <f>IFERROR(N936/R936,"-")</f>
        <v>-</v>
      </c>
      <c r="T936" s="180" t="str" cm="1">
        <f t="array" ref="T936">IF(SUMPRODUCT(('Hrs 2021'!$B$2:$B$500='Suivi quotidien'!A936)*('Hrs 2021'!$A$2:$A$500='Suivi quotidien'!G936)*('Hrs 2021'!$E$2:$E$500*1))=0,"-",SUMPRODUCT(('Hrs 2021'!$B$2:$B$500='Suivi quotidien'!A936)*('Hrs 2021'!$A$2:$A$500='Suivi quotidien'!G936)*('Hrs 2021'!$E$2:$E$500*1)))</f>
        <v>-</v>
      </c>
      <c r="U936" s="184" t="str">
        <f>IFERROR(O936/T936,"-")</f>
        <v>-</v>
      </c>
      <c r="V936" s="153" t="str" cm="1">
        <f t="array" ref="V936">IF(SUMPRODUCT(('Hrs 2021'!$B$2:$B$500='Suivi quotidien'!A936)*('Hrs 2021'!$A$2:$A$500='Suivi quotidien'!G936)*('Hrs 2021'!$E$2:$E$500*1))=0,"-",SUMPRODUCT(('Hrs 2021'!$B$2:$B$500='Suivi quotidien'!A936)*('Hrs 2021'!$A$2:$A$500='Suivi quotidien'!G936)*('Hrs 2021'!$F$2:$F$500*1)))</f>
        <v>-</v>
      </c>
      <c r="W936" s="184" t="str">
        <f>IFERROR(O936/V936,"-")</f>
        <v>-</v>
      </c>
      <c r="X936" s="180" t="str" cm="1">
        <f t="array" ref="X936">IF(SUMPRODUCT(('Hrs 2022'!$C$2:$C$500='Suivi quotidien'!A936)*('Hrs 2022'!$B$2:$B$500='Suivi quotidien'!G936)*('Hrs 2022'!$F$2:$F$500*1))=0,"-",SUMPRODUCT(('Hrs 2022'!$C$2:$C$500='Suivi quotidien'!A936)*('Hrs 2022'!$B$2:$B$500='Suivi quotidien'!G936)*('Hrs 2022'!$F$2:$F$500*1)))</f>
        <v>-</v>
      </c>
      <c r="Y936" s="184" t="str">
        <f>IFERROR(O936/X936,"-")</f>
        <v>-</v>
      </c>
      <c r="Z936" s="153" t="s">
        <v>109</v>
      </c>
      <c r="AA936" s="184" t="str">
        <f>IFERROR(O936/Z936,"-")</f>
        <v>-</v>
      </c>
      <c r="AB936" s="156" t="s">
        <v>109</v>
      </c>
      <c r="AC936" s="181" t="s">
        <v>334</v>
      </c>
    </row>
    <row r="937" spans="1:29" ht="30" x14ac:dyDescent="0.25">
      <c r="A937" s="185"/>
      <c r="B937" s="68"/>
      <c r="L937" s="76"/>
      <c r="O937" s="149" t="str">
        <f>IFERROR(IF(N937="","",(N937+(0.16*N937))),"-")</f>
        <v/>
      </c>
      <c r="P937" s="153" t="s">
        <v>109</v>
      </c>
      <c r="Q937" s="184" t="str">
        <f>IFERROR(N937/P937,"-")</f>
        <v>-</v>
      </c>
      <c r="R937" s="153" t="str" cm="1">
        <f t="array" ref="R937">IFERROR(IF(SUMPRODUCT(('Hrs 2021'!$I$2:$I$500='Suivi quotidien'!A937)*('Hrs 2021'!$H$2:$H$500='Suivi quotidien'!G937)*('Hrs 2021'!$J$2:$J$500*1))=0,"",SUMPRODUCT(('Hrs 2021'!$I$2:$I$500='Suivi quotidien'!A937)*('Hrs 2021'!$H$2:$H$500='Suivi quotidien'!G937)*('Hrs 2021'!$J$2:$J$500*1)))/60,"-")</f>
        <v>-</v>
      </c>
      <c r="S937" s="184" t="str">
        <f>IFERROR(N937/R937,"-")</f>
        <v>-</v>
      </c>
      <c r="T937" s="180" t="str" cm="1">
        <f t="array" ref="T937">IF(SUMPRODUCT(('Hrs 2021'!$B$2:$B$500='Suivi quotidien'!A937)*('Hrs 2021'!$A$2:$A$500='Suivi quotidien'!G937)*('Hrs 2021'!$E$2:$E$500*1))=0,"-",SUMPRODUCT(('Hrs 2021'!$B$2:$B$500='Suivi quotidien'!A937)*('Hrs 2021'!$A$2:$A$500='Suivi quotidien'!G937)*('Hrs 2021'!$E$2:$E$500*1)))</f>
        <v>-</v>
      </c>
      <c r="U937" s="184" t="str">
        <f>IFERROR(O937/T937,"-")</f>
        <v>-</v>
      </c>
      <c r="V937" s="153" t="str" cm="1">
        <f t="array" ref="V937">IF(SUMPRODUCT(('Hrs 2021'!$B$2:$B$500='Suivi quotidien'!A937)*('Hrs 2021'!$A$2:$A$500='Suivi quotidien'!G937)*('Hrs 2021'!$E$2:$E$500*1))=0,"-",SUMPRODUCT(('Hrs 2021'!$B$2:$B$500='Suivi quotidien'!A937)*('Hrs 2021'!$A$2:$A$500='Suivi quotidien'!G937)*('Hrs 2021'!$F$2:$F$500*1)))</f>
        <v>-</v>
      </c>
      <c r="W937" s="184" t="str">
        <f>IFERROR(O937/V937,"-")</f>
        <v>-</v>
      </c>
      <c r="X937" s="180" t="str" cm="1">
        <f t="array" ref="X937">IF(SUMPRODUCT(('Hrs 2022'!$C$2:$C$500='Suivi quotidien'!A937)*('Hrs 2022'!$B$2:$B$500='Suivi quotidien'!G937)*('Hrs 2022'!$F$2:$F$500*1))=0,"-",SUMPRODUCT(('Hrs 2022'!$C$2:$C$500='Suivi quotidien'!A937)*('Hrs 2022'!$B$2:$B$500='Suivi quotidien'!G937)*('Hrs 2022'!$F$2:$F$500*1)))</f>
        <v>-</v>
      </c>
      <c r="Y937" s="184" t="str">
        <f>IFERROR(O937/X937,"-")</f>
        <v>-</v>
      </c>
      <c r="Z937" s="153" t="s">
        <v>109</v>
      </c>
      <c r="AA937" s="184" t="str">
        <f>IFERROR(O937/Z937,"-")</f>
        <v>-</v>
      </c>
      <c r="AB937" s="156" t="s">
        <v>109</v>
      </c>
      <c r="AC937" s="181" t="s">
        <v>334</v>
      </c>
    </row>
    <row r="938" spans="1:29" ht="30" x14ac:dyDescent="0.25">
      <c r="A938" s="185"/>
      <c r="B938" s="68"/>
      <c r="L938" s="76"/>
      <c r="O938" s="149" t="str">
        <f>IFERROR(IF(N938="","",(N938+(0.16*N938))),"-")</f>
        <v/>
      </c>
      <c r="P938" s="153" t="s">
        <v>109</v>
      </c>
      <c r="Q938" s="184" t="str">
        <f>IFERROR(N938/P938,"-")</f>
        <v>-</v>
      </c>
      <c r="R938" s="153" t="str" cm="1">
        <f t="array" ref="R938">IFERROR(IF(SUMPRODUCT(('Hrs 2021'!$I$2:$I$500='Suivi quotidien'!A938)*('Hrs 2021'!$H$2:$H$500='Suivi quotidien'!G938)*('Hrs 2021'!$J$2:$J$500*1))=0,"",SUMPRODUCT(('Hrs 2021'!$I$2:$I$500='Suivi quotidien'!A938)*('Hrs 2021'!$H$2:$H$500='Suivi quotidien'!G938)*('Hrs 2021'!$J$2:$J$500*1)))/60,"-")</f>
        <v>-</v>
      </c>
      <c r="S938" s="184" t="str">
        <f>IFERROR(N938/R938,"-")</f>
        <v>-</v>
      </c>
      <c r="T938" s="180" t="str" cm="1">
        <f t="array" ref="T938">IF(SUMPRODUCT(('Hrs 2021'!$B$2:$B$500='Suivi quotidien'!A938)*('Hrs 2021'!$A$2:$A$500='Suivi quotidien'!G938)*('Hrs 2021'!$E$2:$E$500*1))=0,"-",SUMPRODUCT(('Hrs 2021'!$B$2:$B$500='Suivi quotidien'!A938)*('Hrs 2021'!$A$2:$A$500='Suivi quotidien'!G938)*('Hrs 2021'!$E$2:$E$500*1)))</f>
        <v>-</v>
      </c>
      <c r="U938" s="184" t="str">
        <f>IFERROR(O938/T938,"-")</f>
        <v>-</v>
      </c>
      <c r="V938" s="153" t="str" cm="1">
        <f t="array" ref="V938">IF(SUMPRODUCT(('Hrs 2021'!$B$2:$B$500='Suivi quotidien'!A938)*('Hrs 2021'!$A$2:$A$500='Suivi quotidien'!G938)*('Hrs 2021'!$E$2:$E$500*1))=0,"-",SUMPRODUCT(('Hrs 2021'!$B$2:$B$500='Suivi quotidien'!A938)*('Hrs 2021'!$A$2:$A$500='Suivi quotidien'!G938)*('Hrs 2021'!$F$2:$F$500*1)))</f>
        <v>-</v>
      </c>
      <c r="W938" s="184" t="str">
        <f>IFERROR(O938/V938,"-")</f>
        <v>-</v>
      </c>
      <c r="X938" s="180" t="str" cm="1">
        <f t="array" ref="X938">IF(SUMPRODUCT(('Hrs 2022'!$C$2:$C$500='Suivi quotidien'!A938)*('Hrs 2022'!$B$2:$B$500='Suivi quotidien'!G938)*('Hrs 2022'!$F$2:$F$500*1))=0,"-",SUMPRODUCT(('Hrs 2022'!$C$2:$C$500='Suivi quotidien'!A938)*('Hrs 2022'!$B$2:$B$500='Suivi quotidien'!G938)*('Hrs 2022'!$F$2:$F$500*1)))</f>
        <v>-</v>
      </c>
      <c r="Y938" s="184" t="str">
        <f>IFERROR(O938/X938,"-")</f>
        <v>-</v>
      </c>
      <c r="Z938" s="153" t="s">
        <v>109</v>
      </c>
      <c r="AA938" s="184" t="str">
        <f>IFERROR(O938/Z938,"-")</f>
        <v>-</v>
      </c>
      <c r="AB938" s="156" t="s">
        <v>109</v>
      </c>
      <c r="AC938" s="181" t="s">
        <v>334</v>
      </c>
    </row>
    <row r="939" spans="1:29" ht="30" x14ac:dyDescent="0.25">
      <c r="A939" s="185"/>
      <c r="B939" s="68"/>
      <c r="L939" s="76"/>
      <c r="O939" s="149" t="str">
        <f>IFERROR(IF(N939="","",(N939+(0.16*N939))),"-")</f>
        <v/>
      </c>
      <c r="P939" s="153" t="s">
        <v>109</v>
      </c>
      <c r="Q939" s="184" t="str">
        <f>IFERROR(N939/P939,"-")</f>
        <v>-</v>
      </c>
      <c r="R939" s="153" t="str" cm="1">
        <f t="array" ref="R939">IFERROR(IF(SUMPRODUCT(('Hrs 2021'!$I$2:$I$500='Suivi quotidien'!A939)*('Hrs 2021'!$H$2:$H$500='Suivi quotidien'!G939)*('Hrs 2021'!$J$2:$J$500*1))=0,"",SUMPRODUCT(('Hrs 2021'!$I$2:$I$500='Suivi quotidien'!A939)*('Hrs 2021'!$H$2:$H$500='Suivi quotidien'!G939)*('Hrs 2021'!$J$2:$J$500*1)))/60,"-")</f>
        <v>-</v>
      </c>
      <c r="S939" s="184" t="str">
        <f>IFERROR(N939/R939,"-")</f>
        <v>-</v>
      </c>
      <c r="T939" s="180" t="str" cm="1">
        <f t="array" ref="T939">IF(SUMPRODUCT(('Hrs 2021'!$B$2:$B$500='Suivi quotidien'!A939)*('Hrs 2021'!$A$2:$A$500='Suivi quotidien'!G939)*('Hrs 2021'!$E$2:$E$500*1))=0,"-",SUMPRODUCT(('Hrs 2021'!$B$2:$B$500='Suivi quotidien'!A939)*('Hrs 2021'!$A$2:$A$500='Suivi quotidien'!G939)*('Hrs 2021'!$E$2:$E$500*1)))</f>
        <v>-</v>
      </c>
      <c r="U939" s="184" t="str">
        <f>IFERROR(O939/T939,"-")</f>
        <v>-</v>
      </c>
      <c r="V939" s="153" t="str" cm="1">
        <f t="array" ref="V939">IF(SUMPRODUCT(('Hrs 2021'!$B$2:$B$500='Suivi quotidien'!A939)*('Hrs 2021'!$A$2:$A$500='Suivi quotidien'!G939)*('Hrs 2021'!$E$2:$E$500*1))=0,"-",SUMPRODUCT(('Hrs 2021'!$B$2:$B$500='Suivi quotidien'!A939)*('Hrs 2021'!$A$2:$A$500='Suivi quotidien'!G939)*('Hrs 2021'!$F$2:$F$500*1)))</f>
        <v>-</v>
      </c>
      <c r="W939" s="184" t="str">
        <f>IFERROR(O939/V939,"-")</f>
        <v>-</v>
      </c>
      <c r="X939" s="180" t="str" cm="1">
        <f t="array" ref="X939">IF(SUMPRODUCT(('Hrs 2022'!$C$2:$C$500='Suivi quotidien'!A939)*('Hrs 2022'!$B$2:$B$500='Suivi quotidien'!G939)*('Hrs 2022'!$F$2:$F$500*1))=0,"-",SUMPRODUCT(('Hrs 2022'!$C$2:$C$500='Suivi quotidien'!A939)*('Hrs 2022'!$B$2:$B$500='Suivi quotidien'!G939)*('Hrs 2022'!$F$2:$F$500*1)))</f>
        <v>-</v>
      </c>
      <c r="Y939" s="184" t="str">
        <f>IFERROR(O939/X939,"-")</f>
        <v>-</v>
      </c>
      <c r="Z939" s="153" t="s">
        <v>109</v>
      </c>
      <c r="AA939" s="184" t="str">
        <f>IFERROR(O939/Z939,"-")</f>
        <v>-</v>
      </c>
      <c r="AB939" s="156" t="s">
        <v>109</v>
      </c>
      <c r="AC939" s="181" t="s">
        <v>334</v>
      </c>
    </row>
    <row r="940" spans="1:29" ht="30" x14ac:dyDescent="0.25">
      <c r="A940" s="185"/>
      <c r="B940" s="68"/>
      <c r="L940" s="76"/>
      <c r="O940" s="149" t="str">
        <f>IFERROR(IF(N940="","",(N940+(0.16*N940))),"-")</f>
        <v/>
      </c>
      <c r="P940" s="153" t="s">
        <v>109</v>
      </c>
      <c r="Q940" s="184" t="str">
        <f>IFERROR(N940/P940,"-")</f>
        <v>-</v>
      </c>
      <c r="R940" s="153" t="str" cm="1">
        <f t="array" ref="R940">IFERROR(IF(SUMPRODUCT(('Hrs 2021'!$I$2:$I$500='Suivi quotidien'!A940)*('Hrs 2021'!$H$2:$H$500='Suivi quotidien'!G940)*('Hrs 2021'!$J$2:$J$500*1))=0,"",SUMPRODUCT(('Hrs 2021'!$I$2:$I$500='Suivi quotidien'!A940)*('Hrs 2021'!$H$2:$H$500='Suivi quotidien'!G940)*('Hrs 2021'!$J$2:$J$500*1)))/60,"-")</f>
        <v>-</v>
      </c>
      <c r="S940" s="184" t="str">
        <f>IFERROR(N940/R940,"-")</f>
        <v>-</v>
      </c>
      <c r="T940" s="180" t="str" cm="1">
        <f t="array" ref="T940">IF(SUMPRODUCT(('Hrs 2021'!$B$2:$B$500='Suivi quotidien'!A940)*('Hrs 2021'!$A$2:$A$500='Suivi quotidien'!G940)*('Hrs 2021'!$E$2:$E$500*1))=0,"-",SUMPRODUCT(('Hrs 2021'!$B$2:$B$500='Suivi quotidien'!A940)*('Hrs 2021'!$A$2:$A$500='Suivi quotidien'!G940)*('Hrs 2021'!$E$2:$E$500*1)))</f>
        <v>-</v>
      </c>
      <c r="U940" s="184" t="str">
        <f>IFERROR(O940/T940,"-")</f>
        <v>-</v>
      </c>
      <c r="V940" s="153" t="str" cm="1">
        <f t="array" ref="V940">IF(SUMPRODUCT(('Hrs 2021'!$B$2:$B$500='Suivi quotidien'!A940)*('Hrs 2021'!$A$2:$A$500='Suivi quotidien'!G940)*('Hrs 2021'!$E$2:$E$500*1))=0,"-",SUMPRODUCT(('Hrs 2021'!$B$2:$B$500='Suivi quotidien'!A940)*('Hrs 2021'!$A$2:$A$500='Suivi quotidien'!G940)*('Hrs 2021'!$F$2:$F$500*1)))</f>
        <v>-</v>
      </c>
      <c r="W940" s="184" t="str">
        <f>IFERROR(O940/V940,"-")</f>
        <v>-</v>
      </c>
      <c r="X940" s="180" t="str" cm="1">
        <f t="array" ref="X940">IF(SUMPRODUCT(('Hrs 2022'!$C$2:$C$500='Suivi quotidien'!A940)*('Hrs 2022'!$B$2:$B$500='Suivi quotidien'!G940)*('Hrs 2022'!$F$2:$F$500*1))=0,"-",SUMPRODUCT(('Hrs 2022'!$C$2:$C$500='Suivi quotidien'!A940)*('Hrs 2022'!$B$2:$B$500='Suivi quotidien'!G940)*('Hrs 2022'!$F$2:$F$500*1)))</f>
        <v>-</v>
      </c>
      <c r="Y940" s="184" t="str">
        <f>IFERROR(O940/X940,"-")</f>
        <v>-</v>
      </c>
      <c r="Z940" s="153" t="s">
        <v>109</v>
      </c>
      <c r="AA940" s="184" t="str">
        <f>IFERROR(O940/Z940,"-")</f>
        <v>-</v>
      </c>
      <c r="AB940" s="156" t="s">
        <v>109</v>
      </c>
      <c r="AC940" s="181" t="s">
        <v>334</v>
      </c>
    </row>
    <row r="941" spans="1:29" ht="30" x14ac:dyDescent="0.25">
      <c r="A941" s="185"/>
      <c r="B941" s="68"/>
      <c r="L941" s="76"/>
      <c r="O941" s="149" t="str">
        <f>IFERROR(IF(N941="","",(N941+(0.16*N941))),"-")</f>
        <v/>
      </c>
      <c r="P941" s="153" t="s">
        <v>109</v>
      </c>
      <c r="Q941" s="184" t="str">
        <f>IFERROR(N941/P941,"-")</f>
        <v>-</v>
      </c>
      <c r="R941" s="153" t="str" cm="1">
        <f t="array" ref="R941">IFERROR(IF(SUMPRODUCT(('Hrs 2021'!$I$2:$I$500='Suivi quotidien'!A941)*('Hrs 2021'!$H$2:$H$500='Suivi quotidien'!G941)*('Hrs 2021'!$J$2:$J$500*1))=0,"",SUMPRODUCT(('Hrs 2021'!$I$2:$I$500='Suivi quotidien'!A941)*('Hrs 2021'!$H$2:$H$500='Suivi quotidien'!G941)*('Hrs 2021'!$J$2:$J$500*1)))/60,"-")</f>
        <v>-</v>
      </c>
      <c r="S941" s="184" t="str">
        <f>IFERROR(N941/R941,"-")</f>
        <v>-</v>
      </c>
      <c r="T941" s="180" t="str" cm="1">
        <f t="array" ref="T941">IF(SUMPRODUCT(('Hrs 2021'!$B$2:$B$500='Suivi quotidien'!A941)*('Hrs 2021'!$A$2:$A$500='Suivi quotidien'!G941)*('Hrs 2021'!$E$2:$E$500*1))=0,"-",SUMPRODUCT(('Hrs 2021'!$B$2:$B$500='Suivi quotidien'!A941)*('Hrs 2021'!$A$2:$A$500='Suivi quotidien'!G941)*('Hrs 2021'!$E$2:$E$500*1)))</f>
        <v>-</v>
      </c>
      <c r="U941" s="184" t="str">
        <f>IFERROR(O941/T941,"-")</f>
        <v>-</v>
      </c>
      <c r="V941" s="153" t="str" cm="1">
        <f t="array" ref="V941">IF(SUMPRODUCT(('Hrs 2021'!$B$2:$B$500='Suivi quotidien'!A941)*('Hrs 2021'!$A$2:$A$500='Suivi quotidien'!G941)*('Hrs 2021'!$E$2:$E$500*1))=0,"-",SUMPRODUCT(('Hrs 2021'!$B$2:$B$500='Suivi quotidien'!A941)*('Hrs 2021'!$A$2:$A$500='Suivi quotidien'!G941)*('Hrs 2021'!$F$2:$F$500*1)))</f>
        <v>-</v>
      </c>
      <c r="W941" s="184" t="str">
        <f>IFERROR(O941/V941,"-")</f>
        <v>-</v>
      </c>
      <c r="X941" s="180" t="str" cm="1">
        <f t="array" ref="X941">IF(SUMPRODUCT(('Hrs 2022'!$C$2:$C$500='Suivi quotidien'!A941)*('Hrs 2022'!$B$2:$B$500='Suivi quotidien'!G941)*('Hrs 2022'!$F$2:$F$500*1))=0,"-",SUMPRODUCT(('Hrs 2022'!$C$2:$C$500='Suivi quotidien'!A941)*('Hrs 2022'!$B$2:$B$500='Suivi quotidien'!G941)*('Hrs 2022'!$F$2:$F$500*1)))</f>
        <v>-</v>
      </c>
      <c r="Y941" s="184" t="str">
        <f>IFERROR(O941/X941,"-")</f>
        <v>-</v>
      </c>
      <c r="Z941" s="153" t="s">
        <v>109</v>
      </c>
      <c r="AA941" s="184" t="str">
        <f>IFERROR(O941/Z941,"-")</f>
        <v>-</v>
      </c>
      <c r="AB941" s="156" t="s">
        <v>109</v>
      </c>
      <c r="AC941" s="181" t="s">
        <v>334</v>
      </c>
    </row>
    <row r="942" spans="1:29" ht="30" x14ac:dyDescent="0.25">
      <c r="A942" s="185"/>
      <c r="B942" s="68"/>
      <c r="L942" s="76"/>
      <c r="O942" s="149" t="str">
        <f>IFERROR(IF(N942="","",(N942+(0.16*N942))),"-")</f>
        <v/>
      </c>
      <c r="P942" s="153" t="s">
        <v>109</v>
      </c>
      <c r="Q942" s="184" t="str">
        <f>IFERROR(N942/P942,"-")</f>
        <v>-</v>
      </c>
      <c r="R942" s="153" t="str" cm="1">
        <f t="array" ref="R942">IFERROR(IF(SUMPRODUCT(('Hrs 2021'!$I$2:$I$500='Suivi quotidien'!A942)*('Hrs 2021'!$H$2:$H$500='Suivi quotidien'!G942)*('Hrs 2021'!$J$2:$J$500*1))=0,"",SUMPRODUCT(('Hrs 2021'!$I$2:$I$500='Suivi quotidien'!A942)*('Hrs 2021'!$H$2:$H$500='Suivi quotidien'!G942)*('Hrs 2021'!$J$2:$J$500*1)))/60,"-")</f>
        <v>-</v>
      </c>
      <c r="S942" s="184" t="str">
        <f>IFERROR(N942/R942,"-")</f>
        <v>-</v>
      </c>
      <c r="T942" s="180" t="str" cm="1">
        <f t="array" ref="T942">IF(SUMPRODUCT(('Hrs 2021'!$B$2:$B$500='Suivi quotidien'!A942)*('Hrs 2021'!$A$2:$A$500='Suivi quotidien'!G942)*('Hrs 2021'!$E$2:$E$500*1))=0,"-",SUMPRODUCT(('Hrs 2021'!$B$2:$B$500='Suivi quotidien'!A942)*('Hrs 2021'!$A$2:$A$500='Suivi quotidien'!G942)*('Hrs 2021'!$E$2:$E$500*1)))</f>
        <v>-</v>
      </c>
      <c r="U942" s="184" t="str">
        <f>IFERROR(O942/T942,"-")</f>
        <v>-</v>
      </c>
      <c r="V942" s="153" t="str" cm="1">
        <f t="array" ref="V942">IF(SUMPRODUCT(('Hrs 2021'!$B$2:$B$500='Suivi quotidien'!A942)*('Hrs 2021'!$A$2:$A$500='Suivi quotidien'!G942)*('Hrs 2021'!$E$2:$E$500*1))=0,"-",SUMPRODUCT(('Hrs 2021'!$B$2:$B$500='Suivi quotidien'!A942)*('Hrs 2021'!$A$2:$A$500='Suivi quotidien'!G942)*('Hrs 2021'!$F$2:$F$500*1)))</f>
        <v>-</v>
      </c>
      <c r="W942" s="184" t="str">
        <f>IFERROR(O942/V942,"-")</f>
        <v>-</v>
      </c>
      <c r="X942" s="180" t="str" cm="1">
        <f t="array" ref="X942">IF(SUMPRODUCT(('Hrs 2022'!$C$2:$C$500='Suivi quotidien'!A942)*('Hrs 2022'!$B$2:$B$500='Suivi quotidien'!G942)*('Hrs 2022'!$F$2:$F$500*1))=0,"-",SUMPRODUCT(('Hrs 2022'!$C$2:$C$500='Suivi quotidien'!A942)*('Hrs 2022'!$B$2:$B$500='Suivi quotidien'!G942)*('Hrs 2022'!$F$2:$F$500*1)))</f>
        <v>-</v>
      </c>
      <c r="Y942" s="184" t="str">
        <f>IFERROR(O942/X942,"-")</f>
        <v>-</v>
      </c>
      <c r="Z942" s="153" t="s">
        <v>109</v>
      </c>
      <c r="AA942" s="184" t="str">
        <f>IFERROR(O942/Z942,"-")</f>
        <v>-</v>
      </c>
      <c r="AB942" s="156" t="s">
        <v>109</v>
      </c>
      <c r="AC942" s="181" t="s">
        <v>334</v>
      </c>
    </row>
    <row r="943" spans="1:29" ht="30" x14ac:dyDescent="0.25">
      <c r="A943" s="185"/>
      <c r="B943" s="68"/>
      <c r="L943" s="76"/>
      <c r="O943" s="149" t="str">
        <f>IFERROR(IF(N943="","",(N943+(0.16*N943))),"-")</f>
        <v/>
      </c>
      <c r="P943" s="153" t="s">
        <v>109</v>
      </c>
      <c r="Q943" s="184" t="str">
        <f>IFERROR(N943/P943,"-")</f>
        <v>-</v>
      </c>
      <c r="R943" s="153" t="str" cm="1">
        <f t="array" ref="R943">IFERROR(IF(SUMPRODUCT(('Hrs 2021'!$I$2:$I$500='Suivi quotidien'!A943)*('Hrs 2021'!$H$2:$H$500='Suivi quotidien'!G943)*('Hrs 2021'!$J$2:$J$500*1))=0,"",SUMPRODUCT(('Hrs 2021'!$I$2:$I$500='Suivi quotidien'!A943)*('Hrs 2021'!$H$2:$H$500='Suivi quotidien'!G943)*('Hrs 2021'!$J$2:$J$500*1)))/60,"-")</f>
        <v>-</v>
      </c>
      <c r="S943" s="184" t="str">
        <f>IFERROR(N943/R943,"-")</f>
        <v>-</v>
      </c>
      <c r="T943" s="180" t="str" cm="1">
        <f t="array" ref="T943">IF(SUMPRODUCT(('Hrs 2021'!$B$2:$B$500='Suivi quotidien'!A943)*('Hrs 2021'!$A$2:$A$500='Suivi quotidien'!G943)*('Hrs 2021'!$E$2:$E$500*1))=0,"-",SUMPRODUCT(('Hrs 2021'!$B$2:$B$500='Suivi quotidien'!A943)*('Hrs 2021'!$A$2:$A$500='Suivi quotidien'!G943)*('Hrs 2021'!$E$2:$E$500*1)))</f>
        <v>-</v>
      </c>
      <c r="U943" s="184" t="str">
        <f>IFERROR(O943/T943,"-")</f>
        <v>-</v>
      </c>
      <c r="V943" s="153" t="str" cm="1">
        <f t="array" ref="V943">IF(SUMPRODUCT(('Hrs 2021'!$B$2:$B$500='Suivi quotidien'!A943)*('Hrs 2021'!$A$2:$A$500='Suivi quotidien'!G943)*('Hrs 2021'!$E$2:$E$500*1))=0,"-",SUMPRODUCT(('Hrs 2021'!$B$2:$B$500='Suivi quotidien'!A943)*('Hrs 2021'!$A$2:$A$500='Suivi quotidien'!G943)*('Hrs 2021'!$F$2:$F$500*1)))</f>
        <v>-</v>
      </c>
      <c r="W943" s="184" t="str">
        <f>IFERROR(O943/V943,"-")</f>
        <v>-</v>
      </c>
      <c r="X943" s="180" t="str" cm="1">
        <f t="array" ref="X943">IF(SUMPRODUCT(('Hrs 2022'!$C$2:$C$500='Suivi quotidien'!A943)*('Hrs 2022'!$B$2:$B$500='Suivi quotidien'!G943)*('Hrs 2022'!$F$2:$F$500*1))=0,"-",SUMPRODUCT(('Hrs 2022'!$C$2:$C$500='Suivi quotidien'!A943)*('Hrs 2022'!$B$2:$B$500='Suivi quotidien'!G943)*('Hrs 2022'!$F$2:$F$500*1)))</f>
        <v>-</v>
      </c>
      <c r="Y943" s="184" t="str">
        <f>IFERROR(O943/X943,"-")</f>
        <v>-</v>
      </c>
      <c r="Z943" s="153" t="s">
        <v>109</v>
      </c>
      <c r="AA943" s="184" t="str">
        <f>IFERROR(O943/Z943,"-")</f>
        <v>-</v>
      </c>
      <c r="AB943" s="156" t="s">
        <v>109</v>
      </c>
      <c r="AC943" s="181" t="s">
        <v>334</v>
      </c>
    </row>
    <row r="944" spans="1:29" ht="30" x14ac:dyDescent="0.25">
      <c r="A944" s="185"/>
      <c r="B944" s="68"/>
      <c r="L944" s="76"/>
      <c r="O944" s="149" t="str">
        <f>IFERROR(IF(N944="","",(N944+(0.16*N944))),"-")</f>
        <v/>
      </c>
      <c r="P944" s="153" t="s">
        <v>109</v>
      </c>
      <c r="Q944" s="184" t="str">
        <f>IFERROR(N944/P944,"-")</f>
        <v>-</v>
      </c>
      <c r="R944" s="153" t="str" cm="1">
        <f t="array" ref="R944">IFERROR(IF(SUMPRODUCT(('Hrs 2021'!$I$2:$I$500='Suivi quotidien'!A944)*('Hrs 2021'!$H$2:$H$500='Suivi quotidien'!G944)*('Hrs 2021'!$J$2:$J$500*1))=0,"",SUMPRODUCT(('Hrs 2021'!$I$2:$I$500='Suivi quotidien'!A944)*('Hrs 2021'!$H$2:$H$500='Suivi quotidien'!G944)*('Hrs 2021'!$J$2:$J$500*1)))/60,"-")</f>
        <v>-</v>
      </c>
      <c r="S944" s="184" t="str">
        <f>IFERROR(N944/R944,"-")</f>
        <v>-</v>
      </c>
      <c r="T944" s="180" t="str" cm="1">
        <f t="array" ref="T944">IF(SUMPRODUCT(('Hrs 2021'!$B$2:$B$500='Suivi quotidien'!A944)*('Hrs 2021'!$A$2:$A$500='Suivi quotidien'!G944)*('Hrs 2021'!$E$2:$E$500*1))=0,"-",SUMPRODUCT(('Hrs 2021'!$B$2:$B$500='Suivi quotidien'!A944)*('Hrs 2021'!$A$2:$A$500='Suivi quotidien'!G944)*('Hrs 2021'!$E$2:$E$500*1)))</f>
        <v>-</v>
      </c>
      <c r="U944" s="184" t="str">
        <f>IFERROR(O944/T944,"-")</f>
        <v>-</v>
      </c>
      <c r="V944" s="153" t="str" cm="1">
        <f t="array" ref="V944">IF(SUMPRODUCT(('Hrs 2021'!$B$2:$B$500='Suivi quotidien'!A944)*('Hrs 2021'!$A$2:$A$500='Suivi quotidien'!G944)*('Hrs 2021'!$E$2:$E$500*1))=0,"-",SUMPRODUCT(('Hrs 2021'!$B$2:$B$500='Suivi quotidien'!A944)*('Hrs 2021'!$A$2:$A$500='Suivi quotidien'!G944)*('Hrs 2021'!$F$2:$F$500*1)))</f>
        <v>-</v>
      </c>
      <c r="W944" s="184" t="str">
        <f>IFERROR(O944/V944,"-")</f>
        <v>-</v>
      </c>
      <c r="X944" s="180" t="str" cm="1">
        <f t="array" ref="X944">IF(SUMPRODUCT(('Hrs 2022'!$C$2:$C$500='Suivi quotidien'!A944)*('Hrs 2022'!$B$2:$B$500='Suivi quotidien'!G944)*('Hrs 2022'!$F$2:$F$500*1))=0,"-",SUMPRODUCT(('Hrs 2022'!$C$2:$C$500='Suivi quotidien'!A944)*('Hrs 2022'!$B$2:$B$500='Suivi quotidien'!G944)*('Hrs 2022'!$F$2:$F$500*1)))</f>
        <v>-</v>
      </c>
      <c r="Y944" s="184" t="str">
        <f>IFERROR(O944/X944,"-")</f>
        <v>-</v>
      </c>
      <c r="Z944" s="153" t="s">
        <v>109</v>
      </c>
      <c r="AA944" s="184" t="str">
        <f>IFERROR(O944/Z944,"-")</f>
        <v>-</v>
      </c>
      <c r="AB944" s="156" t="s">
        <v>109</v>
      </c>
      <c r="AC944" s="181" t="s">
        <v>334</v>
      </c>
    </row>
    <row r="945" spans="1:29" ht="30" x14ac:dyDescent="0.25">
      <c r="A945" s="185"/>
      <c r="B945" s="68"/>
      <c r="L945" s="76"/>
      <c r="O945" s="149" t="str">
        <f>IFERROR(IF(N945="","",(N945+(0.16*N945))),"-")</f>
        <v/>
      </c>
      <c r="P945" s="153" t="s">
        <v>109</v>
      </c>
      <c r="Q945" s="184" t="str">
        <f>IFERROR(N945/P945,"-")</f>
        <v>-</v>
      </c>
      <c r="R945" s="153" t="str" cm="1">
        <f t="array" ref="R945">IFERROR(IF(SUMPRODUCT(('Hrs 2021'!$I$2:$I$500='Suivi quotidien'!A945)*('Hrs 2021'!$H$2:$H$500='Suivi quotidien'!G945)*('Hrs 2021'!$J$2:$J$500*1))=0,"",SUMPRODUCT(('Hrs 2021'!$I$2:$I$500='Suivi quotidien'!A945)*('Hrs 2021'!$H$2:$H$500='Suivi quotidien'!G945)*('Hrs 2021'!$J$2:$J$500*1)))/60,"-")</f>
        <v>-</v>
      </c>
      <c r="S945" s="184" t="str">
        <f>IFERROR(N945/R945,"-")</f>
        <v>-</v>
      </c>
      <c r="T945" s="180" t="str" cm="1">
        <f t="array" ref="T945">IF(SUMPRODUCT(('Hrs 2021'!$B$2:$B$500='Suivi quotidien'!A945)*('Hrs 2021'!$A$2:$A$500='Suivi quotidien'!G945)*('Hrs 2021'!$E$2:$E$500*1))=0,"-",SUMPRODUCT(('Hrs 2021'!$B$2:$B$500='Suivi quotidien'!A945)*('Hrs 2021'!$A$2:$A$500='Suivi quotidien'!G945)*('Hrs 2021'!$E$2:$E$500*1)))</f>
        <v>-</v>
      </c>
      <c r="U945" s="184" t="str">
        <f>IFERROR(O945/T945,"-")</f>
        <v>-</v>
      </c>
      <c r="V945" s="153" t="str" cm="1">
        <f t="array" ref="V945">IF(SUMPRODUCT(('Hrs 2021'!$B$2:$B$500='Suivi quotidien'!A945)*('Hrs 2021'!$A$2:$A$500='Suivi quotidien'!G945)*('Hrs 2021'!$E$2:$E$500*1))=0,"-",SUMPRODUCT(('Hrs 2021'!$B$2:$B$500='Suivi quotidien'!A945)*('Hrs 2021'!$A$2:$A$500='Suivi quotidien'!G945)*('Hrs 2021'!$F$2:$F$500*1)))</f>
        <v>-</v>
      </c>
      <c r="W945" s="184" t="str">
        <f>IFERROR(O945/V945,"-")</f>
        <v>-</v>
      </c>
      <c r="X945" s="180" t="str" cm="1">
        <f t="array" ref="X945">IF(SUMPRODUCT(('Hrs 2022'!$C$2:$C$500='Suivi quotidien'!A945)*('Hrs 2022'!$B$2:$B$500='Suivi quotidien'!G945)*('Hrs 2022'!$F$2:$F$500*1))=0,"-",SUMPRODUCT(('Hrs 2022'!$C$2:$C$500='Suivi quotidien'!A945)*('Hrs 2022'!$B$2:$B$500='Suivi quotidien'!G945)*('Hrs 2022'!$F$2:$F$500*1)))</f>
        <v>-</v>
      </c>
      <c r="Y945" s="184" t="str">
        <f>IFERROR(O945/X945,"-")</f>
        <v>-</v>
      </c>
      <c r="Z945" s="153" t="s">
        <v>109</v>
      </c>
      <c r="AA945" s="184" t="str">
        <f>IFERROR(O945/Z945,"-")</f>
        <v>-</v>
      </c>
      <c r="AB945" s="156" t="s">
        <v>109</v>
      </c>
      <c r="AC945" s="181" t="s">
        <v>334</v>
      </c>
    </row>
    <row r="946" spans="1:29" ht="30" x14ac:dyDescent="0.25">
      <c r="A946" s="185"/>
      <c r="B946" s="68"/>
      <c r="L946" s="76"/>
      <c r="O946" s="149" t="str">
        <f>IFERROR(IF(N946="","",(N946+(0.16*N946))),"-")</f>
        <v/>
      </c>
      <c r="P946" s="153" t="s">
        <v>109</v>
      </c>
      <c r="Q946" s="184" t="str">
        <f>IFERROR(N946/P946,"-")</f>
        <v>-</v>
      </c>
      <c r="R946" s="153" t="str" cm="1">
        <f t="array" ref="R946">IFERROR(IF(SUMPRODUCT(('Hrs 2021'!$I$2:$I$500='Suivi quotidien'!A946)*('Hrs 2021'!$H$2:$H$500='Suivi quotidien'!G946)*('Hrs 2021'!$J$2:$J$500*1))=0,"",SUMPRODUCT(('Hrs 2021'!$I$2:$I$500='Suivi quotidien'!A946)*('Hrs 2021'!$H$2:$H$500='Suivi quotidien'!G946)*('Hrs 2021'!$J$2:$J$500*1)))/60,"-")</f>
        <v>-</v>
      </c>
      <c r="S946" s="184" t="str">
        <f>IFERROR(N946/R946,"-")</f>
        <v>-</v>
      </c>
      <c r="T946" s="180" t="str" cm="1">
        <f t="array" ref="T946">IF(SUMPRODUCT(('Hrs 2021'!$B$2:$B$500='Suivi quotidien'!A946)*('Hrs 2021'!$A$2:$A$500='Suivi quotidien'!G946)*('Hrs 2021'!$E$2:$E$500*1))=0,"-",SUMPRODUCT(('Hrs 2021'!$B$2:$B$500='Suivi quotidien'!A946)*('Hrs 2021'!$A$2:$A$500='Suivi quotidien'!G946)*('Hrs 2021'!$E$2:$E$500*1)))</f>
        <v>-</v>
      </c>
      <c r="U946" s="184" t="str">
        <f>IFERROR(O946/T946,"-")</f>
        <v>-</v>
      </c>
      <c r="V946" s="153" t="str" cm="1">
        <f t="array" ref="V946">IF(SUMPRODUCT(('Hrs 2021'!$B$2:$B$500='Suivi quotidien'!A946)*('Hrs 2021'!$A$2:$A$500='Suivi quotidien'!G946)*('Hrs 2021'!$E$2:$E$500*1))=0,"-",SUMPRODUCT(('Hrs 2021'!$B$2:$B$500='Suivi quotidien'!A946)*('Hrs 2021'!$A$2:$A$500='Suivi quotidien'!G946)*('Hrs 2021'!$F$2:$F$500*1)))</f>
        <v>-</v>
      </c>
      <c r="W946" s="184" t="str">
        <f>IFERROR(O946/V946,"-")</f>
        <v>-</v>
      </c>
      <c r="X946" s="180" t="str" cm="1">
        <f t="array" ref="X946">IF(SUMPRODUCT(('Hrs 2022'!$C$2:$C$500='Suivi quotidien'!A946)*('Hrs 2022'!$B$2:$B$500='Suivi quotidien'!G946)*('Hrs 2022'!$F$2:$F$500*1))=0,"-",SUMPRODUCT(('Hrs 2022'!$C$2:$C$500='Suivi quotidien'!A946)*('Hrs 2022'!$B$2:$B$500='Suivi quotidien'!G946)*('Hrs 2022'!$F$2:$F$500*1)))</f>
        <v>-</v>
      </c>
      <c r="Y946" s="184" t="str">
        <f>IFERROR(O946/X946,"-")</f>
        <v>-</v>
      </c>
      <c r="Z946" s="153" t="s">
        <v>109</v>
      </c>
      <c r="AA946" s="184" t="str">
        <f>IFERROR(O946/Z946,"-")</f>
        <v>-</v>
      </c>
      <c r="AB946" s="156" t="s">
        <v>109</v>
      </c>
      <c r="AC946" s="181" t="s">
        <v>334</v>
      </c>
    </row>
    <row r="947" spans="1:29" ht="30" x14ac:dyDescent="0.25">
      <c r="A947" s="185"/>
      <c r="B947" s="68"/>
      <c r="L947" s="76"/>
      <c r="O947" s="149" t="str">
        <f>IFERROR(IF(N947="","",(N947+(0.16*N947))),"-")</f>
        <v/>
      </c>
      <c r="P947" s="153" t="s">
        <v>109</v>
      </c>
      <c r="Q947" s="184" t="str">
        <f>IFERROR(N947/P947,"-")</f>
        <v>-</v>
      </c>
      <c r="R947" s="153" t="str" cm="1">
        <f t="array" ref="R947">IFERROR(IF(SUMPRODUCT(('Hrs 2021'!$I$2:$I$500='Suivi quotidien'!A947)*('Hrs 2021'!$H$2:$H$500='Suivi quotidien'!G947)*('Hrs 2021'!$J$2:$J$500*1))=0,"",SUMPRODUCT(('Hrs 2021'!$I$2:$I$500='Suivi quotidien'!A947)*('Hrs 2021'!$H$2:$H$500='Suivi quotidien'!G947)*('Hrs 2021'!$J$2:$J$500*1)))/60,"-")</f>
        <v>-</v>
      </c>
      <c r="S947" s="184" t="str">
        <f>IFERROR(N947/R947,"-")</f>
        <v>-</v>
      </c>
      <c r="T947" s="180" t="str" cm="1">
        <f t="array" ref="T947">IF(SUMPRODUCT(('Hrs 2021'!$B$2:$B$500='Suivi quotidien'!A947)*('Hrs 2021'!$A$2:$A$500='Suivi quotidien'!G947)*('Hrs 2021'!$E$2:$E$500*1))=0,"-",SUMPRODUCT(('Hrs 2021'!$B$2:$B$500='Suivi quotidien'!A947)*('Hrs 2021'!$A$2:$A$500='Suivi quotidien'!G947)*('Hrs 2021'!$E$2:$E$500*1)))</f>
        <v>-</v>
      </c>
      <c r="U947" s="184" t="str">
        <f>IFERROR(O947/T947,"-")</f>
        <v>-</v>
      </c>
      <c r="V947" s="153" t="str" cm="1">
        <f t="array" ref="V947">IF(SUMPRODUCT(('Hrs 2021'!$B$2:$B$500='Suivi quotidien'!A947)*('Hrs 2021'!$A$2:$A$500='Suivi quotidien'!G947)*('Hrs 2021'!$E$2:$E$500*1))=0,"-",SUMPRODUCT(('Hrs 2021'!$B$2:$B$500='Suivi quotidien'!A947)*('Hrs 2021'!$A$2:$A$500='Suivi quotidien'!G947)*('Hrs 2021'!$F$2:$F$500*1)))</f>
        <v>-</v>
      </c>
      <c r="W947" s="184" t="str">
        <f>IFERROR(O947/V947,"-")</f>
        <v>-</v>
      </c>
      <c r="X947" s="180" t="str" cm="1">
        <f t="array" ref="X947">IF(SUMPRODUCT(('Hrs 2022'!$C$2:$C$500='Suivi quotidien'!A947)*('Hrs 2022'!$B$2:$B$500='Suivi quotidien'!G947)*('Hrs 2022'!$F$2:$F$500*1))=0,"-",SUMPRODUCT(('Hrs 2022'!$C$2:$C$500='Suivi quotidien'!A947)*('Hrs 2022'!$B$2:$B$500='Suivi quotidien'!G947)*('Hrs 2022'!$F$2:$F$500*1)))</f>
        <v>-</v>
      </c>
      <c r="Y947" s="184" t="str">
        <f>IFERROR(O947/X947,"-")</f>
        <v>-</v>
      </c>
      <c r="Z947" s="153" t="s">
        <v>109</v>
      </c>
      <c r="AA947" s="184" t="str">
        <f>IFERROR(O947/Z947,"-")</f>
        <v>-</v>
      </c>
      <c r="AB947" s="156" t="s">
        <v>109</v>
      </c>
      <c r="AC947" s="181" t="s">
        <v>334</v>
      </c>
    </row>
    <row r="948" spans="1:29" ht="30" x14ac:dyDescent="0.25">
      <c r="A948" s="185"/>
      <c r="B948" s="68"/>
      <c r="L948" s="76"/>
      <c r="O948" s="149" t="str">
        <f>IFERROR(IF(N948="","",(N948+(0.16*N948))),"-")</f>
        <v/>
      </c>
      <c r="P948" s="153" t="s">
        <v>109</v>
      </c>
      <c r="Q948" s="184" t="str">
        <f>IFERROR(N948/P948,"-")</f>
        <v>-</v>
      </c>
      <c r="R948" s="153" t="str" cm="1">
        <f t="array" ref="R948">IFERROR(IF(SUMPRODUCT(('Hrs 2021'!$I$2:$I$500='Suivi quotidien'!A948)*('Hrs 2021'!$H$2:$H$500='Suivi quotidien'!G948)*('Hrs 2021'!$J$2:$J$500*1))=0,"",SUMPRODUCT(('Hrs 2021'!$I$2:$I$500='Suivi quotidien'!A948)*('Hrs 2021'!$H$2:$H$500='Suivi quotidien'!G948)*('Hrs 2021'!$J$2:$J$500*1)))/60,"-")</f>
        <v>-</v>
      </c>
      <c r="S948" s="184" t="str">
        <f>IFERROR(N948/R948,"-")</f>
        <v>-</v>
      </c>
      <c r="T948" s="180" t="str" cm="1">
        <f t="array" ref="T948">IF(SUMPRODUCT(('Hrs 2021'!$B$2:$B$500='Suivi quotidien'!A948)*('Hrs 2021'!$A$2:$A$500='Suivi quotidien'!G948)*('Hrs 2021'!$E$2:$E$500*1))=0,"-",SUMPRODUCT(('Hrs 2021'!$B$2:$B$500='Suivi quotidien'!A948)*('Hrs 2021'!$A$2:$A$500='Suivi quotidien'!G948)*('Hrs 2021'!$E$2:$E$500*1)))</f>
        <v>-</v>
      </c>
      <c r="U948" s="184" t="str">
        <f>IFERROR(O948/T948,"-")</f>
        <v>-</v>
      </c>
      <c r="V948" s="153" t="str" cm="1">
        <f t="array" ref="V948">IF(SUMPRODUCT(('Hrs 2021'!$B$2:$B$500='Suivi quotidien'!A948)*('Hrs 2021'!$A$2:$A$500='Suivi quotidien'!G948)*('Hrs 2021'!$E$2:$E$500*1))=0,"-",SUMPRODUCT(('Hrs 2021'!$B$2:$B$500='Suivi quotidien'!A948)*('Hrs 2021'!$A$2:$A$500='Suivi quotidien'!G948)*('Hrs 2021'!$F$2:$F$500*1)))</f>
        <v>-</v>
      </c>
      <c r="W948" s="184" t="str">
        <f>IFERROR(O948/V948,"-")</f>
        <v>-</v>
      </c>
      <c r="X948" s="180" t="str" cm="1">
        <f t="array" ref="X948">IF(SUMPRODUCT(('Hrs 2022'!$C$2:$C$500='Suivi quotidien'!A948)*('Hrs 2022'!$B$2:$B$500='Suivi quotidien'!G948)*('Hrs 2022'!$F$2:$F$500*1))=0,"-",SUMPRODUCT(('Hrs 2022'!$C$2:$C$500='Suivi quotidien'!A948)*('Hrs 2022'!$B$2:$B$500='Suivi quotidien'!G948)*('Hrs 2022'!$F$2:$F$500*1)))</f>
        <v>-</v>
      </c>
      <c r="Y948" s="184" t="str">
        <f>IFERROR(O948/X948,"-")</f>
        <v>-</v>
      </c>
      <c r="Z948" s="153" t="s">
        <v>109</v>
      </c>
      <c r="AA948" s="184" t="str">
        <f>IFERROR(O948/Z948,"-")</f>
        <v>-</v>
      </c>
      <c r="AB948" s="156" t="s">
        <v>109</v>
      </c>
      <c r="AC948" s="181" t="s">
        <v>334</v>
      </c>
    </row>
    <row r="949" spans="1:29" ht="30" x14ac:dyDescent="0.25">
      <c r="A949" s="185"/>
      <c r="B949" s="68"/>
      <c r="L949" s="76"/>
      <c r="O949" s="149" t="str">
        <f>IFERROR(IF(N949="","",(N949+(0.16*N949))),"-")</f>
        <v/>
      </c>
      <c r="P949" s="153" t="s">
        <v>109</v>
      </c>
      <c r="Q949" s="184" t="str">
        <f>IFERROR(N949/P949,"-")</f>
        <v>-</v>
      </c>
      <c r="R949" s="153" t="str" cm="1">
        <f t="array" ref="R949">IFERROR(IF(SUMPRODUCT(('Hrs 2021'!$I$2:$I$500='Suivi quotidien'!A949)*('Hrs 2021'!$H$2:$H$500='Suivi quotidien'!G949)*('Hrs 2021'!$J$2:$J$500*1))=0,"",SUMPRODUCT(('Hrs 2021'!$I$2:$I$500='Suivi quotidien'!A949)*('Hrs 2021'!$H$2:$H$500='Suivi quotidien'!G949)*('Hrs 2021'!$J$2:$J$500*1)))/60,"-")</f>
        <v>-</v>
      </c>
      <c r="S949" s="184" t="str">
        <f>IFERROR(N949/R949,"-")</f>
        <v>-</v>
      </c>
      <c r="T949" s="180" t="str" cm="1">
        <f t="array" ref="T949">IF(SUMPRODUCT(('Hrs 2021'!$B$2:$B$500='Suivi quotidien'!A949)*('Hrs 2021'!$A$2:$A$500='Suivi quotidien'!G949)*('Hrs 2021'!$E$2:$E$500*1))=0,"-",SUMPRODUCT(('Hrs 2021'!$B$2:$B$500='Suivi quotidien'!A949)*('Hrs 2021'!$A$2:$A$500='Suivi quotidien'!G949)*('Hrs 2021'!$E$2:$E$500*1)))</f>
        <v>-</v>
      </c>
      <c r="U949" s="184" t="str">
        <f>IFERROR(O949/T949,"-")</f>
        <v>-</v>
      </c>
      <c r="V949" s="153" t="str" cm="1">
        <f t="array" ref="V949">IF(SUMPRODUCT(('Hrs 2021'!$B$2:$B$500='Suivi quotidien'!A949)*('Hrs 2021'!$A$2:$A$500='Suivi quotidien'!G949)*('Hrs 2021'!$E$2:$E$500*1))=0,"-",SUMPRODUCT(('Hrs 2021'!$B$2:$B$500='Suivi quotidien'!A949)*('Hrs 2021'!$A$2:$A$500='Suivi quotidien'!G949)*('Hrs 2021'!$F$2:$F$500*1)))</f>
        <v>-</v>
      </c>
      <c r="W949" s="184" t="str">
        <f>IFERROR(O949/V949,"-")</f>
        <v>-</v>
      </c>
      <c r="X949" s="180" t="str" cm="1">
        <f t="array" ref="X949">IF(SUMPRODUCT(('Hrs 2022'!$C$2:$C$500='Suivi quotidien'!A949)*('Hrs 2022'!$B$2:$B$500='Suivi quotidien'!G949)*('Hrs 2022'!$F$2:$F$500*1))=0,"-",SUMPRODUCT(('Hrs 2022'!$C$2:$C$500='Suivi quotidien'!A949)*('Hrs 2022'!$B$2:$B$500='Suivi quotidien'!G949)*('Hrs 2022'!$F$2:$F$500*1)))</f>
        <v>-</v>
      </c>
      <c r="Y949" s="184" t="str">
        <f>IFERROR(O949/X949,"-")</f>
        <v>-</v>
      </c>
      <c r="Z949" s="153" t="s">
        <v>109</v>
      </c>
      <c r="AA949" s="184" t="str">
        <f>IFERROR(O949/Z949,"-")</f>
        <v>-</v>
      </c>
      <c r="AB949" s="156" t="s">
        <v>109</v>
      </c>
      <c r="AC949" s="181" t="s">
        <v>334</v>
      </c>
    </row>
    <row r="950" spans="1:29" ht="30" x14ac:dyDescent="0.25">
      <c r="A950" s="185"/>
      <c r="B950" s="68"/>
      <c r="L950" s="76"/>
      <c r="O950" s="149" t="str">
        <f>IFERROR(IF(N950="","",(N950+(0.16*N950))),"-")</f>
        <v/>
      </c>
      <c r="P950" s="153" t="s">
        <v>109</v>
      </c>
      <c r="Q950" s="184" t="str">
        <f>IFERROR(N950/P950,"-")</f>
        <v>-</v>
      </c>
      <c r="R950" s="153" t="str" cm="1">
        <f t="array" ref="R950">IFERROR(IF(SUMPRODUCT(('Hrs 2021'!$I$2:$I$500='Suivi quotidien'!A950)*('Hrs 2021'!$H$2:$H$500='Suivi quotidien'!G950)*('Hrs 2021'!$J$2:$J$500*1))=0,"",SUMPRODUCT(('Hrs 2021'!$I$2:$I$500='Suivi quotidien'!A950)*('Hrs 2021'!$H$2:$H$500='Suivi quotidien'!G950)*('Hrs 2021'!$J$2:$J$500*1)))/60,"-")</f>
        <v>-</v>
      </c>
      <c r="S950" s="184" t="str">
        <f>IFERROR(N950/R950,"-")</f>
        <v>-</v>
      </c>
      <c r="T950" s="180" t="str" cm="1">
        <f t="array" ref="T950">IF(SUMPRODUCT(('Hrs 2021'!$B$2:$B$500='Suivi quotidien'!A950)*('Hrs 2021'!$A$2:$A$500='Suivi quotidien'!G950)*('Hrs 2021'!$E$2:$E$500*1))=0,"-",SUMPRODUCT(('Hrs 2021'!$B$2:$B$500='Suivi quotidien'!A950)*('Hrs 2021'!$A$2:$A$500='Suivi quotidien'!G950)*('Hrs 2021'!$E$2:$E$500*1)))</f>
        <v>-</v>
      </c>
      <c r="U950" s="184" t="str">
        <f>IFERROR(O950/T950,"-")</f>
        <v>-</v>
      </c>
      <c r="V950" s="153" t="str" cm="1">
        <f t="array" ref="V950">IF(SUMPRODUCT(('Hrs 2021'!$B$2:$B$500='Suivi quotidien'!A950)*('Hrs 2021'!$A$2:$A$500='Suivi quotidien'!G950)*('Hrs 2021'!$E$2:$E$500*1))=0,"-",SUMPRODUCT(('Hrs 2021'!$B$2:$B$500='Suivi quotidien'!A950)*('Hrs 2021'!$A$2:$A$500='Suivi quotidien'!G950)*('Hrs 2021'!$F$2:$F$500*1)))</f>
        <v>-</v>
      </c>
      <c r="W950" s="184" t="str">
        <f>IFERROR(O950/V950,"-")</f>
        <v>-</v>
      </c>
      <c r="X950" s="180" t="str" cm="1">
        <f t="array" ref="X950">IF(SUMPRODUCT(('Hrs 2022'!$C$2:$C$500='Suivi quotidien'!A950)*('Hrs 2022'!$B$2:$B$500='Suivi quotidien'!G950)*('Hrs 2022'!$F$2:$F$500*1))=0,"-",SUMPRODUCT(('Hrs 2022'!$C$2:$C$500='Suivi quotidien'!A950)*('Hrs 2022'!$B$2:$B$500='Suivi quotidien'!G950)*('Hrs 2022'!$F$2:$F$500*1)))</f>
        <v>-</v>
      </c>
      <c r="Y950" s="184" t="str">
        <f>IFERROR(O950/X950,"-")</f>
        <v>-</v>
      </c>
      <c r="Z950" s="153" t="s">
        <v>109</v>
      </c>
      <c r="AA950" s="184" t="str">
        <f>IFERROR(O950/Z950,"-")</f>
        <v>-</v>
      </c>
      <c r="AB950" s="156" t="s">
        <v>109</v>
      </c>
      <c r="AC950" s="181" t="s">
        <v>334</v>
      </c>
    </row>
    <row r="951" spans="1:29" ht="30" x14ac:dyDescent="0.25">
      <c r="A951" s="185"/>
      <c r="B951" s="68"/>
      <c r="L951" s="76"/>
      <c r="O951" s="149" t="str">
        <f>IFERROR(IF(N951="","",(N951+(0.16*N951))),"-")</f>
        <v/>
      </c>
      <c r="P951" s="153" t="s">
        <v>109</v>
      </c>
      <c r="Q951" s="184" t="str">
        <f>IFERROR(N951/P951,"-")</f>
        <v>-</v>
      </c>
      <c r="R951" s="153" t="str" cm="1">
        <f t="array" ref="R951">IFERROR(IF(SUMPRODUCT(('Hrs 2021'!$I$2:$I$500='Suivi quotidien'!A951)*('Hrs 2021'!$H$2:$H$500='Suivi quotidien'!G951)*('Hrs 2021'!$J$2:$J$500*1))=0,"",SUMPRODUCT(('Hrs 2021'!$I$2:$I$500='Suivi quotidien'!A951)*('Hrs 2021'!$H$2:$H$500='Suivi quotidien'!G951)*('Hrs 2021'!$J$2:$J$500*1)))/60,"-")</f>
        <v>-</v>
      </c>
      <c r="S951" s="184" t="str">
        <f>IFERROR(N951/R951,"-")</f>
        <v>-</v>
      </c>
      <c r="T951" s="180" t="str" cm="1">
        <f t="array" ref="T951">IF(SUMPRODUCT(('Hrs 2021'!$B$2:$B$500='Suivi quotidien'!A951)*('Hrs 2021'!$A$2:$A$500='Suivi quotidien'!G951)*('Hrs 2021'!$E$2:$E$500*1))=0,"-",SUMPRODUCT(('Hrs 2021'!$B$2:$B$500='Suivi quotidien'!A951)*('Hrs 2021'!$A$2:$A$500='Suivi quotidien'!G951)*('Hrs 2021'!$E$2:$E$500*1)))</f>
        <v>-</v>
      </c>
      <c r="U951" s="184" t="str">
        <f>IFERROR(O951/T951,"-")</f>
        <v>-</v>
      </c>
      <c r="V951" s="153" t="str" cm="1">
        <f t="array" ref="V951">IF(SUMPRODUCT(('Hrs 2021'!$B$2:$B$500='Suivi quotidien'!A951)*('Hrs 2021'!$A$2:$A$500='Suivi quotidien'!G951)*('Hrs 2021'!$E$2:$E$500*1))=0,"-",SUMPRODUCT(('Hrs 2021'!$B$2:$B$500='Suivi quotidien'!A951)*('Hrs 2021'!$A$2:$A$500='Suivi quotidien'!G951)*('Hrs 2021'!$F$2:$F$500*1)))</f>
        <v>-</v>
      </c>
      <c r="W951" s="184" t="str">
        <f>IFERROR(O951/V951,"-")</f>
        <v>-</v>
      </c>
      <c r="X951" s="180" t="str" cm="1">
        <f t="array" ref="X951">IF(SUMPRODUCT(('Hrs 2022'!$C$2:$C$500='Suivi quotidien'!A951)*('Hrs 2022'!$B$2:$B$500='Suivi quotidien'!G951)*('Hrs 2022'!$F$2:$F$500*1))=0,"-",SUMPRODUCT(('Hrs 2022'!$C$2:$C$500='Suivi quotidien'!A951)*('Hrs 2022'!$B$2:$B$500='Suivi quotidien'!G951)*('Hrs 2022'!$F$2:$F$500*1)))</f>
        <v>-</v>
      </c>
      <c r="Y951" s="184" t="str">
        <f>IFERROR(O951/X951,"-")</f>
        <v>-</v>
      </c>
      <c r="Z951" s="153" t="s">
        <v>109</v>
      </c>
      <c r="AA951" s="184" t="str">
        <f>IFERROR(O951/Z951,"-")</f>
        <v>-</v>
      </c>
      <c r="AB951" s="156" t="s">
        <v>109</v>
      </c>
      <c r="AC951" s="181" t="s">
        <v>334</v>
      </c>
    </row>
    <row r="952" spans="1:29" ht="30" x14ac:dyDescent="0.25">
      <c r="A952" s="185"/>
      <c r="B952" s="68"/>
      <c r="L952" s="76"/>
      <c r="O952" s="149" t="str">
        <f>IFERROR(IF(N952="","",(N952+(0.16*N952))),"-")</f>
        <v/>
      </c>
      <c r="P952" s="153" t="s">
        <v>109</v>
      </c>
      <c r="Q952" s="184" t="str">
        <f>IFERROR(N952/P952,"-")</f>
        <v>-</v>
      </c>
      <c r="R952" s="153" t="str" cm="1">
        <f t="array" ref="R952">IFERROR(IF(SUMPRODUCT(('Hrs 2021'!$I$2:$I$500='Suivi quotidien'!A952)*('Hrs 2021'!$H$2:$H$500='Suivi quotidien'!G952)*('Hrs 2021'!$J$2:$J$500*1))=0,"",SUMPRODUCT(('Hrs 2021'!$I$2:$I$500='Suivi quotidien'!A952)*('Hrs 2021'!$H$2:$H$500='Suivi quotidien'!G952)*('Hrs 2021'!$J$2:$J$500*1)))/60,"-")</f>
        <v>-</v>
      </c>
      <c r="S952" s="184" t="str">
        <f>IFERROR(N952/R952,"-")</f>
        <v>-</v>
      </c>
      <c r="T952" s="180" t="str" cm="1">
        <f t="array" ref="T952">IF(SUMPRODUCT(('Hrs 2021'!$B$2:$B$500='Suivi quotidien'!A952)*('Hrs 2021'!$A$2:$A$500='Suivi quotidien'!G952)*('Hrs 2021'!$E$2:$E$500*1))=0,"-",SUMPRODUCT(('Hrs 2021'!$B$2:$B$500='Suivi quotidien'!A952)*('Hrs 2021'!$A$2:$A$500='Suivi quotidien'!G952)*('Hrs 2021'!$E$2:$E$500*1)))</f>
        <v>-</v>
      </c>
      <c r="U952" s="184" t="str">
        <f>IFERROR(O952/T952,"-")</f>
        <v>-</v>
      </c>
      <c r="V952" s="153" t="str" cm="1">
        <f t="array" ref="V952">IF(SUMPRODUCT(('Hrs 2021'!$B$2:$B$500='Suivi quotidien'!A952)*('Hrs 2021'!$A$2:$A$500='Suivi quotidien'!G952)*('Hrs 2021'!$E$2:$E$500*1))=0,"-",SUMPRODUCT(('Hrs 2021'!$B$2:$B$500='Suivi quotidien'!A952)*('Hrs 2021'!$A$2:$A$500='Suivi quotidien'!G952)*('Hrs 2021'!$F$2:$F$500*1)))</f>
        <v>-</v>
      </c>
      <c r="W952" s="184" t="str">
        <f>IFERROR(O952/V952,"-")</f>
        <v>-</v>
      </c>
      <c r="X952" s="180" t="str" cm="1">
        <f t="array" ref="X952">IF(SUMPRODUCT(('Hrs 2022'!$C$2:$C$500='Suivi quotidien'!A952)*('Hrs 2022'!$B$2:$B$500='Suivi quotidien'!G952)*('Hrs 2022'!$F$2:$F$500*1))=0,"-",SUMPRODUCT(('Hrs 2022'!$C$2:$C$500='Suivi quotidien'!A952)*('Hrs 2022'!$B$2:$B$500='Suivi quotidien'!G952)*('Hrs 2022'!$F$2:$F$500*1)))</f>
        <v>-</v>
      </c>
      <c r="Y952" s="184" t="str">
        <f>IFERROR(O952/X952,"-")</f>
        <v>-</v>
      </c>
      <c r="Z952" s="153" t="s">
        <v>109</v>
      </c>
      <c r="AA952" s="184" t="str">
        <f>IFERROR(O952/Z952,"-")</f>
        <v>-</v>
      </c>
      <c r="AB952" s="156" t="s">
        <v>109</v>
      </c>
      <c r="AC952" s="181" t="s">
        <v>334</v>
      </c>
    </row>
    <row r="953" spans="1:29" ht="30" x14ac:dyDescent="0.25">
      <c r="A953" s="185"/>
      <c r="B953" s="68"/>
      <c r="L953" s="76"/>
      <c r="O953" s="149" t="str">
        <f>IFERROR(IF(N953="","",(N953+(0.16*N953))),"-")</f>
        <v/>
      </c>
      <c r="P953" s="153" t="s">
        <v>109</v>
      </c>
      <c r="Q953" s="184" t="str">
        <f>IFERROR(N953/P953,"-")</f>
        <v>-</v>
      </c>
      <c r="R953" s="153" t="str" cm="1">
        <f t="array" ref="R953">IFERROR(IF(SUMPRODUCT(('Hrs 2021'!$I$2:$I$500='Suivi quotidien'!A953)*('Hrs 2021'!$H$2:$H$500='Suivi quotidien'!G953)*('Hrs 2021'!$J$2:$J$500*1))=0,"",SUMPRODUCT(('Hrs 2021'!$I$2:$I$500='Suivi quotidien'!A953)*('Hrs 2021'!$H$2:$H$500='Suivi quotidien'!G953)*('Hrs 2021'!$J$2:$J$500*1)))/60,"-")</f>
        <v>-</v>
      </c>
      <c r="S953" s="184" t="str">
        <f>IFERROR(N953/R953,"-")</f>
        <v>-</v>
      </c>
      <c r="T953" s="180" t="str" cm="1">
        <f t="array" ref="T953">IF(SUMPRODUCT(('Hrs 2021'!$B$2:$B$500='Suivi quotidien'!A953)*('Hrs 2021'!$A$2:$A$500='Suivi quotidien'!G953)*('Hrs 2021'!$E$2:$E$500*1))=0,"-",SUMPRODUCT(('Hrs 2021'!$B$2:$B$500='Suivi quotidien'!A953)*('Hrs 2021'!$A$2:$A$500='Suivi quotidien'!G953)*('Hrs 2021'!$E$2:$E$500*1)))</f>
        <v>-</v>
      </c>
      <c r="U953" s="184" t="str">
        <f>IFERROR(O953/T953,"-")</f>
        <v>-</v>
      </c>
      <c r="V953" s="153" t="str" cm="1">
        <f t="array" ref="V953">IF(SUMPRODUCT(('Hrs 2021'!$B$2:$B$500='Suivi quotidien'!A953)*('Hrs 2021'!$A$2:$A$500='Suivi quotidien'!G953)*('Hrs 2021'!$E$2:$E$500*1))=0,"-",SUMPRODUCT(('Hrs 2021'!$B$2:$B$500='Suivi quotidien'!A953)*('Hrs 2021'!$A$2:$A$500='Suivi quotidien'!G953)*('Hrs 2021'!$F$2:$F$500*1)))</f>
        <v>-</v>
      </c>
      <c r="W953" s="184" t="str">
        <f>IFERROR(O953/V953,"-")</f>
        <v>-</v>
      </c>
      <c r="X953" s="180" t="str" cm="1">
        <f t="array" ref="X953">IF(SUMPRODUCT(('Hrs 2022'!$C$2:$C$500='Suivi quotidien'!A953)*('Hrs 2022'!$B$2:$B$500='Suivi quotidien'!G953)*('Hrs 2022'!$F$2:$F$500*1))=0,"-",SUMPRODUCT(('Hrs 2022'!$C$2:$C$500='Suivi quotidien'!A953)*('Hrs 2022'!$B$2:$B$500='Suivi quotidien'!G953)*('Hrs 2022'!$F$2:$F$500*1)))</f>
        <v>-</v>
      </c>
      <c r="Y953" s="184" t="str">
        <f>IFERROR(O953/X953,"-")</f>
        <v>-</v>
      </c>
      <c r="Z953" s="153" t="s">
        <v>109</v>
      </c>
      <c r="AA953" s="184" t="str">
        <f>IFERROR(O953/Z953,"-")</f>
        <v>-</v>
      </c>
      <c r="AB953" s="156" t="s">
        <v>109</v>
      </c>
      <c r="AC953" s="181" t="s">
        <v>334</v>
      </c>
    </row>
    <row r="954" spans="1:29" ht="30" x14ac:dyDescent="0.25">
      <c r="A954" s="185"/>
      <c r="B954" s="68"/>
      <c r="L954" s="76"/>
      <c r="O954" s="149" t="str">
        <f>IFERROR(IF(N954="","",(N954+(0.16*N954))),"-")</f>
        <v/>
      </c>
      <c r="P954" s="153" t="s">
        <v>109</v>
      </c>
      <c r="Q954" s="184" t="str">
        <f>IFERROR(N954/P954,"-")</f>
        <v>-</v>
      </c>
      <c r="R954" s="153" t="str" cm="1">
        <f t="array" ref="R954">IFERROR(IF(SUMPRODUCT(('Hrs 2021'!$I$2:$I$500='Suivi quotidien'!A954)*('Hrs 2021'!$H$2:$H$500='Suivi quotidien'!G954)*('Hrs 2021'!$J$2:$J$500*1))=0,"",SUMPRODUCT(('Hrs 2021'!$I$2:$I$500='Suivi quotidien'!A954)*('Hrs 2021'!$H$2:$H$500='Suivi quotidien'!G954)*('Hrs 2021'!$J$2:$J$500*1)))/60,"-")</f>
        <v>-</v>
      </c>
      <c r="S954" s="184" t="str">
        <f>IFERROR(N954/R954,"-")</f>
        <v>-</v>
      </c>
      <c r="T954" s="180" t="str" cm="1">
        <f t="array" ref="T954">IF(SUMPRODUCT(('Hrs 2021'!$B$2:$B$500='Suivi quotidien'!A954)*('Hrs 2021'!$A$2:$A$500='Suivi quotidien'!G954)*('Hrs 2021'!$E$2:$E$500*1))=0,"-",SUMPRODUCT(('Hrs 2021'!$B$2:$B$500='Suivi quotidien'!A954)*('Hrs 2021'!$A$2:$A$500='Suivi quotidien'!G954)*('Hrs 2021'!$E$2:$E$500*1)))</f>
        <v>-</v>
      </c>
      <c r="U954" s="184" t="str">
        <f>IFERROR(O954/T954,"-")</f>
        <v>-</v>
      </c>
      <c r="V954" s="153" t="str" cm="1">
        <f t="array" ref="V954">IF(SUMPRODUCT(('Hrs 2021'!$B$2:$B$500='Suivi quotidien'!A954)*('Hrs 2021'!$A$2:$A$500='Suivi quotidien'!G954)*('Hrs 2021'!$E$2:$E$500*1))=0,"-",SUMPRODUCT(('Hrs 2021'!$B$2:$B$500='Suivi quotidien'!A954)*('Hrs 2021'!$A$2:$A$500='Suivi quotidien'!G954)*('Hrs 2021'!$F$2:$F$500*1)))</f>
        <v>-</v>
      </c>
      <c r="W954" s="184" t="str">
        <f>IFERROR(O954/V954,"-")</f>
        <v>-</v>
      </c>
      <c r="X954" s="180" t="str" cm="1">
        <f t="array" ref="X954">IF(SUMPRODUCT(('Hrs 2022'!$C$2:$C$500='Suivi quotidien'!A954)*('Hrs 2022'!$B$2:$B$500='Suivi quotidien'!G954)*('Hrs 2022'!$F$2:$F$500*1))=0,"-",SUMPRODUCT(('Hrs 2022'!$C$2:$C$500='Suivi quotidien'!A954)*('Hrs 2022'!$B$2:$B$500='Suivi quotidien'!G954)*('Hrs 2022'!$F$2:$F$500*1)))</f>
        <v>-</v>
      </c>
      <c r="Y954" s="184" t="str">
        <f>IFERROR(O954/X954,"-")</f>
        <v>-</v>
      </c>
      <c r="Z954" s="153" t="s">
        <v>109</v>
      </c>
      <c r="AA954" s="184" t="str">
        <f>IFERROR(O954/Z954,"-")</f>
        <v>-</v>
      </c>
      <c r="AB954" s="156" t="s">
        <v>109</v>
      </c>
      <c r="AC954" s="181" t="s">
        <v>334</v>
      </c>
    </row>
    <row r="955" spans="1:29" ht="30" x14ac:dyDescent="0.25">
      <c r="A955" s="185"/>
      <c r="B955" s="68"/>
      <c r="L955" s="76"/>
      <c r="O955" s="149" t="str">
        <f>IFERROR(IF(N955="","",(N955+(0.16*N955))),"-")</f>
        <v/>
      </c>
      <c r="P955" s="153" t="s">
        <v>109</v>
      </c>
      <c r="Q955" s="184" t="str">
        <f>IFERROR(N955/P955,"-")</f>
        <v>-</v>
      </c>
      <c r="R955" s="153" t="str" cm="1">
        <f t="array" ref="R955">IFERROR(IF(SUMPRODUCT(('Hrs 2021'!$I$2:$I$500='Suivi quotidien'!A955)*('Hrs 2021'!$H$2:$H$500='Suivi quotidien'!G955)*('Hrs 2021'!$J$2:$J$500*1))=0,"",SUMPRODUCT(('Hrs 2021'!$I$2:$I$500='Suivi quotidien'!A955)*('Hrs 2021'!$H$2:$H$500='Suivi quotidien'!G955)*('Hrs 2021'!$J$2:$J$500*1)))/60,"-")</f>
        <v>-</v>
      </c>
      <c r="S955" s="184" t="str">
        <f>IFERROR(N955/R955,"-")</f>
        <v>-</v>
      </c>
      <c r="T955" s="180" t="str" cm="1">
        <f t="array" ref="T955">IF(SUMPRODUCT(('Hrs 2021'!$B$2:$B$500='Suivi quotidien'!A955)*('Hrs 2021'!$A$2:$A$500='Suivi quotidien'!G955)*('Hrs 2021'!$E$2:$E$500*1))=0,"-",SUMPRODUCT(('Hrs 2021'!$B$2:$B$500='Suivi quotidien'!A955)*('Hrs 2021'!$A$2:$A$500='Suivi quotidien'!G955)*('Hrs 2021'!$E$2:$E$500*1)))</f>
        <v>-</v>
      </c>
      <c r="U955" s="184" t="str">
        <f>IFERROR(O955/T955,"-")</f>
        <v>-</v>
      </c>
      <c r="V955" s="153" t="str" cm="1">
        <f t="array" ref="V955">IF(SUMPRODUCT(('Hrs 2021'!$B$2:$B$500='Suivi quotidien'!A955)*('Hrs 2021'!$A$2:$A$500='Suivi quotidien'!G955)*('Hrs 2021'!$E$2:$E$500*1))=0,"-",SUMPRODUCT(('Hrs 2021'!$B$2:$B$500='Suivi quotidien'!A955)*('Hrs 2021'!$A$2:$A$500='Suivi quotidien'!G955)*('Hrs 2021'!$F$2:$F$500*1)))</f>
        <v>-</v>
      </c>
      <c r="W955" s="184" t="str">
        <f>IFERROR(O955/V955,"-")</f>
        <v>-</v>
      </c>
      <c r="X955" s="180" t="str" cm="1">
        <f t="array" ref="X955">IF(SUMPRODUCT(('Hrs 2022'!$C$2:$C$500='Suivi quotidien'!A955)*('Hrs 2022'!$B$2:$B$500='Suivi quotidien'!G955)*('Hrs 2022'!$F$2:$F$500*1))=0,"-",SUMPRODUCT(('Hrs 2022'!$C$2:$C$500='Suivi quotidien'!A955)*('Hrs 2022'!$B$2:$B$500='Suivi quotidien'!G955)*('Hrs 2022'!$F$2:$F$500*1)))</f>
        <v>-</v>
      </c>
      <c r="Y955" s="184" t="str">
        <f>IFERROR(O955/X955,"-")</f>
        <v>-</v>
      </c>
      <c r="Z955" s="153" t="s">
        <v>109</v>
      </c>
      <c r="AA955" s="184" t="str">
        <f>IFERROR(O955/Z955,"-")</f>
        <v>-</v>
      </c>
      <c r="AB955" s="156" t="s">
        <v>109</v>
      </c>
      <c r="AC955" s="181" t="s">
        <v>334</v>
      </c>
    </row>
    <row r="956" spans="1:29" ht="30" x14ac:dyDescent="0.25">
      <c r="A956" s="185"/>
      <c r="B956" s="68"/>
      <c r="L956" s="76"/>
      <c r="O956" s="149" t="str">
        <f>IFERROR(IF(N956="","",(N956+(0.16*N956))),"-")</f>
        <v/>
      </c>
      <c r="P956" s="153" t="s">
        <v>109</v>
      </c>
      <c r="Q956" s="184" t="str">
        <f>IFERROR(N956/P956,"-")</f>
        <v>-</v>
      </c>
      <c r="R956" s="153" t="str" cm="1">
        <f t="array" ref="R956">IFERROR(IF(SUMPRODUCT(('Hrs 2021'!$I$2:$I$500='Suivi quotidien'!A956)*('Hrs 2021'!$H$2:$H$500='Suivi quotidien'!G956)*('Hrs 2021'!$J$2:$J$500*1))=0,"",SUMPRODUCT(('Hrs 2021'!$I$2:$I$500='Suivi quotidien'!A956)*('Hrs 2021'!$H$2:$H$500='Suivi quotidien'!G956)*('Hrs 2021'!$J$2:$J$500*1)))/60,"-")</f>
        <v>-</v>
      </c>
      <c r="S956" s="184" t="str">
        <f>IFERROR(N956/R956,"-")</f>
        <v>-</v>
      </c>
      <c r="T956" s="180" t="str" cm="1">
        <f t="array" ref="T956">IF(SUMPRODUCT(('Hrs 2021'!$B$2:$B$500='Suivi quotidien'!A956)*('Hrs 2021'!$A$2:$A$500='Suivi quotidien'!G956)*('Hrs 2021'!$E$2:$E$500*1))=0,"-",SUMPRODUCT(('Hrs 2021'!$B$2:$B$500='Suivi quotidien'!A956)*('Hrs 2021'!$A$2:$A$500='Suivi quotidien'!G956)*('Hrs 2021'!$E$2:$E$500*1)))</f>
        <v>-</v>
      </c>
      <c r="U956" s="184" t="str">
        <f>IFERROR(O956/T956,"-")</f>
        <v>-</v>
      </c>
      <c r="V956" s="153" t="str" cm="1">
        <f t="array" ref="V956">IF(SUMPRODUCT(('Hrs 2021'!$B$2:$B$500='Suivi quotidien'!A956)*('Hrs 2021'!$A$2:$A$500='Suivi quotidien'!G956)*('Hrs 2021'!$E$2:$E$500*1))=0,"-",SUMPRODUCT(('Hrs 2021'!$B$2:$B$500='Suivi quotidien'!A956)*('Hrs 2021'!$A$2:$A$500='Suivi quotidien'!G956)*('Hrs 2021'!$F$2:$F$500*1)))</f>
        <v>-</v>
      </c>
      <c r="W956" s="184" t="str">
        <f>IFERROR(O956/V956,"-")</f>
        <v>-</v>
      </c>
      <c r="X956" s="180" t="str" cm="1">
        <f t="array" ref="X956">IF(SUMPRODUCT(('Hrs 2022'!$C$2:$C$500='Suivi quotidien'!A956)*('Hrs 2022'!$B$2:$B$500='Suivi quotidien'!G956)*('Hrs 2022'!$F$2:$F$500*1))=0,"-",SUMPRODUCT(('Hrs 2022'!$C$2:$C$500='Suivi quotidien'!A956)*('Hrs 2022'!$B$2:$B$500='Suivi quotidien'!G956)*('Hrs 2022'!$F$2:$F$500*1)))</f>
        <v>-</v>
      </c>
      <c r="Y956" s="184" t="str">
        <f>IFERROR(O956/X956,"-")</f>
        <v>-</v>
      </c>
      <c r="Z956" s="153" t="s">
        <v>109</v>
      </c>
      <c r="AA956" s="184" t="str">
        <f>IFERROR(O956/Z956,"-")</f>
        <v>-</v>
      </c>
      <c r="AB956" s="156" t="s">
        <v>109</v>
      </c>
      <c r="AC956" s="181" t="s">
        <v>334</v>
      </c>
    </row>
    <row r="957" spans="1:29" ht="30" x14ac:dyDescent="0.25">
      <c r="A957" s="185"/>
      <c r="B957" s="68"/>
      <c r="L957" s="76"/>
      <c r="O957" s="149" t="str">
        <f>IFERROR(IF(N957="","",(N957+(0.16*N957))),"-")</f>
        <v/>
      </c>
      <c r="P957" s="153" t="s">
        <v>109</v>
      </c>
      <c r="Q957" s="184" t="str">
        <f>IFERROR(N957/P957,"-")</f>
        <v>-</v>
      </c>
      <c r="R957" s="153" t="str" cm="1">
        <f t="array" ref="R957">IFERROR(IF(SUMPRODUCT(('Hrs 2021'!$I$2:$I$500='Suivi quotidien'!A957)*('Hrs 2021'!$H$2:$H$500='Suivi quotidien'!G957)*('Hrs 2021'!$J$2:$J$500*1))=0,"",SUMPRODUCT(('Hrs 2021'!$I$2:$I$500='Suivi quotidien'!A957)*('Hrs 2021'!$H$2:$H$500='Suivi quotidien'!G957)*('Hrs 2021'!$J$2:$J$500*1)))/60,"-")</f>
        <v>-</v>
      </c>
      <c r="S957" s="184" t="str">
        <f>IFERROR(N957/R957,"-")</f>
        <v>-</v>
      </c>
      <c r="T957" s="180" t="str" cm="1">
        <f t="array" ref="T957">IF(SUMPRODUCT(('Hrs 2021'!$B$2:$B$500='Suivi quotidien'!A957)*('Hrs 2021'!$A$2:$A$500='Suivi quotidien'!G957)*('Hrs 2021'!$E$2:$E$500*1))=0,"-",SUMPRODUCT(('Hrs 2021'!$B$2:$B$500='Suivi quotidien'!A957)*('Hrs 2021'!$A$2:$A$500='Suivi quotidien'!G957)*('Hrs 2021'!$E$2:$E$500*1)))</f>
        <v>-</v>
      </c>
      <c r="U957" s="184" t="str">
        <f>IFERROR(O957/T957,"-")</f>
        <v>-</v>
      </c>
      <c r="V957" s="153" t="str" cm="1">
        <f t="array" ref="V957">IF(SUMPRODUCT(('Hrs 2021'!$B$2:$B$500='Suivi quotidien'!A957)*('Hrs 2021'!$A$2:$A$500='Suivi quotidien'!G957)*('Hrs 2021'!$E$2:$E$500*1))=0,"-",SUMPRODUCT(('Hrs 2021'!$B$2:$B$500='Suivi quotidien'!A957)*('Hrs 2021'!$A$2:$A$500='Suivi quotidien'!G957)*('Hrs 2021'!$F$2:$F$500*1)))</f>
        <v>-</v>
      </c>
      <c r="W957" s="184" t="str">
        <f>IFERROR(O957/V957,"-")</f>
        <v>-</v>
      </c>
      <c r="X957" s="180" t="str" cm="1">
        <f t="array" ref="X957">IF(SUMPRODUCT(('Hrs 2022'!$C$2:$C$500='Suivi quotidien'!A957)*('Hrs 2022'!$B$2:$B$500='Suivi quotidien'!G957)*('Hrs 2022'!$F$2:$F$500*1))=0,"-",SUMPRODUCT(('Hrs 2022'!$C$2:$C$500='Suivi quotidien'!A957)*('Hrs 2022'!$B$2:$B$500='Suivi quotidien'!G957)*('Hrs 2022'!$F$2:$F$500*1)))</f>
        <v>-</v>
      </c>
      <c r="Y957" s="184" t="str">
        <f>IFERROR(O957/X957,"-")</f>
        <v>-</v>
      </c>
      <c r="Z957" s="153" t="s">
        <v>109</v>
      </c>
      <c r="AA957" s="184" t="str">
        <f>IFERROR(O957/Z957,"-")</f>
        <v>-</v>
      </c>
      <c r="AB957" s="156" t="s">
        <v>109</v>
      </c>
      <c r="AC957" s="181" t="s">
        <v>334</v>
      </c>
    </row>
    <row r="958" spans="1:29" ht="30" x14ac:dyDescent="0.25">
      <c r="A958" s="185"/>
      <c r="B958" s="68"/>
      <c r="L958" s="76"/>
      <c r="O958" s="149" t="str">
        <f>IFERROR(IF(N958="","",(N958+(0.16*N958))),"-")</f>
        <v/>
      </c>
      <c r="P958" s="153" t="s">
        <v>109</v>
      </c>
      <c r="Q958" s="184" t="str">
        <f>IFERROR(N958/P958,"-")</f>
        <v>-</v>
      </c>
      <c r="R958" s="153" t="str" cm="1">
        <f t="array" ref="R958">IFERROR(IF(SUMPRODUCT(('Hrs 2021'!$I$2:$I$500='Suivi quotidien'!A958)*('Hrs 2021'!$H$2:$H$500='Suivi quotidien'!G958)*('Hrs 2021'!$J$2:$J$500*1))=0,"",SUMPRODUCT(('Hrs 2021'!$I$2:$I$500='Suivi quotidien'!A958)*('Hrs 2021'!$H$2:$H$500='Suivi quotidien'!G958)*('Hrs 2021'!$J$2:$J$500*1)))/60,"-")</f>
        <v>-</v>
      </c>
      <c r="S958" s="184" t="str">
        <f>IFERROR(N958/R958,"-")</f>
        <v>-</v>
      </c>
      <c r="T958" s="180" t="str" cm="1">
        <f t="array" ref="T958">IF(SUMPRODUCT(('Hrs 2021'!$B$2:$B$500='Suivi quotidien'!A958)*('Hrs 2021'!$A$2:$A$500='Suivi quotidien'!G958)*('Hrs 2021'!$E$2:$E$500*1))=0,"-",SUMPRODUCT(('Hrs 2021'!$B$2:$B$500='Suivi quotidien'!A958)*('Hrs 2021'!$A$2:$A$500='Suivi quotidien'!G958)*('Hrs 2021'!$E$2:$E$500*1)))</f>
        <v>-</v>
      </c>
      <c r="U958" s="184" t="str">
        <f>IFERROR(O958/T958,"-")</f>
        <v>-</v>
      </c>
      <c r="V958" s="153" t="str" cm="1">
        <f t="array" ref="V958">IF(SUMPRODUCT(('Hrs 2021'!$B$2:$B$500='Suivi quotidien'!A958)*('Hrs 2021'!$A$2:$A$500='Suivi quotidien'!G958)*('Hrs 2021'!$E$2:$E$500*1))=0,"-",SUMPRODUCT(('Hrs 2021'!$B$2:$B$500='Suivi quotidien'!A958)*('Hrs 2021'!$A$2:$A$500='Suivi quotidien'!G958)*('Hrs 2021'!$F$2:$F$500*1)))</f>
        <v>-</v>
      </c>
      <c r="W958" s="184" t="str">
        <f>IFERROR(O958/V958,"-")</f>
        <v>-</v>
      </c>
      <c r="X958" s="180" t="str" cm="1">
        <f t="array" ref="X958">IF(SUMPRODUCT(('Hrs 2022'!$C$2:$C$500='Suivi quotidien'!A958)*('Hrs 2022'!$B$2:$B$500='Suivi quotidien'!G958)*('Hrs 2022'!$F$2:$F$500*1))=0,"-",SUMPRODUCT(('Hrs 2022'!$C$2:$C$500='Suivi quotidien'!A958)*('Hrs 2022'!$B$2:$B$500='Suivi quotidien'!G958)*('Hrs 2022'!$F$2:$F$500*1)))</f>
        <v>-</v>
      </c>
      <c r="Y958" s="184" t="str">
        <f>IFERROR(O958/X958,"-")</f>
        <v>-</v>
      </c>
      <c r="Z958" s="153" t="s">
        <v>109</v>
      </c>
      <c r="AA958" s="184" t="str">
        <f>IFERROR(O958/Z958,"-")</f>
        <v>-</v>
      </c>
      <c r="AB958" s="156" t="s">
        <v>109</v>
      </c>
      <c r="AC958" s="181" t="s">
        <v>334</v>
      </c>
    </row>
    <row r="959" spans="1:29" ht="30" x14ac:dyDescent="0.25">
      <c r="A959" s="185"/>
      <c r="B959" s="68"/>
      <c r="L959" s="76"/>
      <c r="O959" s="149" t="str">
        <f>IFERROR(IF(N959="","",(N959+(0.16*N959))),"-")</f>
        <v/>
      </c>
      <c r="P959" s="153" t="s">
        <v>109</v>
      </c>
      <c r="Q959" s="184" t="str">
        <f>IFERROR(N959/P959,"-")</f>
        <v>-</v>
      </c>
      <c r="R959" s="153" t="str" cm="1">
        <f t="array" ref="R959">IFERROR(IF(SUMPRODUCT(('Hrs 2021'!$I$2:$I$500='Suivi quotidien'!A959)*('Hrs 2021'!$H$2:$H$500='Suivi quotidien'!G959)*('Hrs 2021'!$J$2:$J$500*1))=0,"",SUMPRODUCT(('Hrs 2021'!$I$2:$I$500='Suivi quotidien'!A959)*('Hrs 2021'!$H$2:$H$500='Suivi quotidien'!G959)*('Hrs 2021'!$J$2:$J$500*1)))/60,"-")</f>
        <v>-</v>
      </c>
      <c r="S959" s="184" t="str">
        <f>IFERROR(N959/R959,"-")</f>
        <v>-</v>
      </c>
      <c r="T959" s="180" t="str" cm="1">
        <f t="array" ref="T959">IF(SUMPRODUCT(('Hrs 2021'!$B$2:$B$500='Suivi quotidien'!A959)*('Hrs 2021'!$A$2:$A$500='Suivi quotidien'!G959)*('Hrs 2021'!$E$2:$E$500*1))=0,"-",SUMPRODUCT(('Hrs 2021'!$B$2:$B$500='Suivi quotidien'!A959)*('Hrs 2021'!$A$2:$A$500='Suivi quotidien'!G959)*('Hrs 2021'!$E$2:$E$500*1)))</f>
        <v>-</v>
      </c>
      <c r="U959" s="184" t="str">
        <f>IFERROR(O959/T959,"-")</f>
        <v>-</v>
      </c>
      <c r="V959" s="153" t="str" cm="1">
        <f t="array" ref="V959">IF(SUMPRODUCT(('Hrs 2021'!$B$2:$B$500='Suivi quotidien'!A959)*('Hrs 2021'!$A$2:$A$500='Suivi quotidien'!G959)*('Hrs 2021'!$E$2:$E$500*1))=0,"-",SUMPRODUCT(('Hrs 2021'!$B$2:$B$500='Suivi quotidien'!A959)*('Hrs 2021'!$A$2:$A$500='Suivi quotidien'!G959)*('Hrs 2021'!$F$2:$F$500*1)))</f>
        <v>-</v>
      </c>
      <c r="W959" s="184" t="str">
        <f>IFERROR(O959/V959,"-")</f>
        <v>-</v>
      </c>
      <c r="X959" s="180" t="str" cm="1">
        <f t="array" ref="X959">IF(SUMPRODUCT(('Hrs 2022'!$C$2:$C$500='Suivi quotidien'!A959)*('Hrs 2022'!$B$2:$B$500='Suivi quotidien'!G959)*('Hrs 2022'!$F$2:$F$500*1))=0,"-",SUMPRODUCT(('Hrs 2022'!$C$2:$C$500='Suivi quotidien'!A959)*('Hrs 2022'!$B$2:$B$500='Suivi quotidien'!G959)*('Hrs 2022'!$F$2:$F$500*1)))</f>
        <v>-</v>
      </c>
      <c r="Y959" s="184" t="str">
        <f>IFERROR(O959/X959,"-")</f>
        <v>-</v>
      </c>
      <c r="Z959" s="153" t="s">
        <v>109</v>
      </c>
      <c r="AA959" s="184" t="str">
        <f>IFERROR(O959/Z959,"-")</f>
        <v>-</v>
      </c>
      <c r="AB959" s="156" t="s">
        <v>109</v>
      </c>
      <c r="AC959" s="181" t="s">
        <v>334</v>
      </c>
    </row>
    <row r="960" spans="1:29" ht="30" x14ac:dyDescent="0.25">
      <c r="A960" s="185"/>
      <c r="B960" s="68"/>
      <c r="L960" s="76"/>
      <c r="O960" s="149" t="str">
        <f>IFERROR(IF(N960="","",(N960+(0.16*N960))),"-")</f>
        <v/>
      </c>
      <c r="P960" s="153" t="s">
        <v>109</v>
      </c>
      <c r="Q960" s="184" t="str">
        <f>IFERROR(N960/P960,"-")</f>
        <v>-</v>
      </c>
      <c r="R960" s="153" t="str" cm="1">
        <f t="array" ref="R960">IFERROR(IF(SUMPRODUCT(('Hrs 2021'!$I$2:$I$500='Suivi quotidien'!A960)*('Hrs 2021'!$H$2:$H$500='Suivi quotidien'!G960)*('Hrs 2021'!$J$2:$J$500*1))=0,"",SUMPRODUCT(('Hrs 2021'!$I$2:$I$500='Suivi quotidien'!A960)*('Hrs 2021'!$H$2:$H$500='Suivi quotidien'!G960)*('Hrs 2021'!$J$2:$J$500*1)))/60,"-")</f>
        <v>-</v>
      </c>
      <c r="S960" s="184" t="str">
        <f>IFERROR(N960/R960,"-")</f>
        <v>-</v>
      </c>
      <c r="T960" s="180" t="str" cm="1">
        <f t="array" ref="T960">IF(SUMPRODUCT(('Hrs 2021'!$B$2:$B$500='Suivi quotidien'!A960)*('Hrs 2021'!$A$2:$A$500='Suivi quotidien'!G960)*('Hrs 2021'!$E$2:$E$500*1))=0,"-",SUMPRODUCT(('Hrs 2021'!$B$2:$B$500='Suivi quotidien'!A960)*('Hrs 2021'!$A$2:$A$500='Suivi quotidien'!G960)*('Hrs 2021'!$E$2:$E$500*1)))</f>
        <v>-</v>
      </c>
      <c r="U960" s="184" t="str">
        <f>IFERROR(O960/T960,"-")</f>
        <v>-</v>
      </c>
      <c r="V960" s="153" t="str" cm="1">
        <f t="array" ref="V960">IF(SUMPRODUCT(('Hrs 2021'!$B$2:$B$500='Suivi quotidien'!A960)*('Hrs 2021'!$A$2:$A$500='Suivi quotidien'!G960)*('Hrs 2021'!$E$2:$E$500*1))=0,"-",SUMPRODUCT(('Hrs 2021'!$B$2:$B$500='Suivi quotidien'!A960)*('Hrs 2021'!$A$2:$A$500='Suivi quotidien'!G960)*('Hrs 2021'!$F$2:$F$500*1)))</f>
        <v>-</v>
      </c>
      <c r="W960" s="184" t="str">
        <f>IFERROR(O960/V960,"-")</f>
        <v>-</v>
      </c>
      <c r="X960" s="180" t="str" cm="1">
        <f t="array" ref="X960">IF(SUMPRODUCT(('Hrs 2022'!$C$2:$C$500='Suivi quotidien'!A960)*('Hrs 2022'!$B$2:$B$500='Suivi quotidien'!G960)*('Hrs 2022'!$F$2:$F$500*1))=0,"-",SUMPRODUCT(('Hrs 2022'!$C$2:$C$500='Suivi quotidien'!A960)*('Hrs 2022'!$B$2:$B$500='Suivi quotidien'!G960)*('Hrs 2022'!$F$2:$F$500*1)))</f>
        <v>-</v>
      </c>
      <c r="Y960" s="184" t="str">
        <f>IFERROR(O960/X960,"-")</f>
        <v>-</v>
      </c>
      <c r="Z960" s="153" t="s">
        <v>109</v>
      </c>
      <c r="AA960" s="184" t="str">
        <f>IFERROR(O960/Z960,"-")</f>
        <v>-</v>
      </c>
      <c r="AB960" s="156" t="s">
        <v>109</v>
      </c>
      <c r="AC960" s="181" t="s">
        <v>334</v>
      </c>
    </row>
    <row r="961" spans="1:29" ht="30" x14ac:dyDescent="0.25">
      <c r="A961" s="185"/>
      <c r="B961" s="68"/>
      <c r="L961" s="76"/>
      <c r="O961" s="149" t="str">
        <f>IFERROR(IF(N961="","",(N961+(0.16*N961))),"-")</f>
        <v/>
      </c>
      <c r="P961" s="153" t="s">
        <v>109</v>
      </c>
      <c r="Q961" s="184" t="str">
        <f>IFERROR(N961/P961,"-")</f>
        <v>-</v>
      </c>
      <c r="R961" s="153" t="str" cm="1">
        <f t="array" ref="R961">IFERROR(IF(SUMPRODUCT(('Hrs 2021'!$I$2:$I$500='Suivi quotidien'!A961)*('Hrs 2021'!$H$2:$H$500='Suivi quotidien'!G961)*('Hrs 2021'!$J$2:$J$500*1))=0,"",SUMPRODUCT(('Hrs 2021'!$I$2:$I$500='Suivi quotidien'!A961)*('Hrs 2021'!$H$2:$H$500='Suivi quotidien'!G961)*('Hrs 2021'!$J$2:$J$500*1)))/60,"-")</f>
        <v>-</v>
      </c>
      <c r="S961" s="184" t="str">
        <f>IFERROR(N961/R961,"-")</f>
        <v>-</v>
      </c>
      <c r="T961" s="180" t="str" cm="1">
        <f t="array" ref="T961">IF(SUMPRODUCT(('Hrs 2021'!$B$2:$B$500='Suivi quotidien'!A961)*('Hrs 2021'!$A$2:$A$500='Suivi quotidien'!G961)*('Hrs 2021'!$E$2:$E$500*1))=0,"-",SUMPRODUCT(('Hrs 2021'!$B$2:$B$500='Suivi quotidien'!A961)*('Hrs 2021'!$A$2:$A$500='Suivi quotidien'!G961)*('Hrs 2021'!$E$2:$E$500*1)))</f>
        <v>-</v>
      </c>
      <c r="U961" s="184" t="str">
        <f>IFERROR(O961/T961,"-")</f>
        <v>-</v>
      </c>
      <c r="V961" s="153" t="str" cm="1">
        <f t="array" ref="V961">IF(SUMPRODUCT(('Hrs 2021'!$B$2:$B$500='Suivi quotidien'!A961)*('Hrs 2021'!$A$2:$A$500='Suivi quotidien'!G961)*('Hrs 2021'!$E$2:$E$500*1))=0,"-",SUMPRODUCT(('Hrs 2021'!$B$2:$B$500='Suivi quotidien'!A961)*('Hrs 2021'!$A$2:$A$500='Suivi quotidien'!G961)*('Hrs 2021'!$F$2:$F$500*1)))</f>
        <v>-</v>
      </c>
      <c r="W961" s="184" t="str">
        <f>IFERROR(O961/V961,"-")</f>
        <v>-</v>
      </c>
      <c r="X961" s="180" t="str" cm="1">
        <f t="array" ref="X961">IF(SUMPRODUCT(('Hrs 2022'!$C$2:$C$500='Suivi quotidien'!A961)*('Hrs 2022'!$B$2:$B$500='Suivi quotidien'!G961)*('Hrs 2022'!$F$2:$F$500*1))=0,"-",SUMPRODUCT(('Hrs 2022'!$C$2:$C$500='Suivi quotidien'!A961)*('Hrs 2022'!$B$2:$B$500='Suivi quotidien'!G961)*('Hrs 2022'!$F$2:$F$500*1)))</f>
        <v>-</v>
      </c>
      <c r="Y961" s="184" t="str">
        <f>IFERROR(O961/X961,"-")</f>
        <v>-</v>
      </c>
      <c r="Z961" s="153" t="s">
        <v>109</v>
      </c>
      <c r="AA961" s="184" t="str">
        <f>IFERROR(O961/Z961,"-")</f>
        <v>-</v>
      </c>
      <c r="AB961" s="156" t="s">
        <v>109</v>
      </c>
      <c r="AC961" s="181" t="s">
        <v>334</v>
      </c>
    </row>
    <row r="962" spans="1:29" ht="30" x14ac:dyDescent="0.25">
      <c r="A962" s="185"/>
      <c r="B962" s="68"/>
      <c r="L962" s="76"/>
      <c r="O962" s="149" t="str">
        <f>IFERROR(IF(N962="","",(N962+(0.16*N962))),"-")</f>
        <v/>
      </c>
      <c r="P962" s="153" t="s">
        <v>109</v>
      </c>
      <c r="Q962" s="184" t="str">
        <f>IFERROR(N962/P962,"-")</f>
        <v>-</v>
      </c>
      <c r="R962" s="153" t="str" cm="1">
        <f t="array" ref="R962">IFERROR(IF(SUMPRODUCT(('Hrs 2021'!$I$2:$I$500='Suivi quotidien'!A962)*('Hrs 2021'!$H$2:$H$500='Suivi quotidien'!G962)*('Hrs 2021'!$J$2:$J$500*1))=0,"",SUMPRODUCT(('Hrs 2021'!$I$2:$I$500='Suivi quotidien'!A962)*('Hrs 2021'!$H$2:$H$500='Suivi quotidien'!G962)*('Hrs 2021'!$J$2:$J$500*1)))/60,"-")</f>
        <v>-</v>
      </c>
      <c r="S962" s="184" t="str">
        <f>IFERROR(N962/R962,"-")</f>
        <v>-</v>
      </c>
      <c r="T962" s="180" t="str" cm="1">
        <f t="array" ref="T962">IF(SUMPRODUCT(('Hrs 2021'!$B$2:$B$500='Suivi quotidien'!A962)*('Hrs 2021'!$A$2:$A$500='Suivi quotidien'!G962)*('Hrs 2021'!$E$2:$E$500*1))=0,"-",SUMPRODUCT(('Hrs 2021'!$B$2:$B$500='Suivi quotidien'!A962)*('Hrs 2021'!$A$2:$A$500='Suivi quotidien'!G962)*('Hrs 2021'!$E$2:$E$500*1)))</f>
        <v>-</v>
      </c>
      <c r="U962" s="184" t="str">
        <f>IFERROR(O962/T962,"-")</f>
        <v>-</v>
      </c>
      <c r="V962" s="153" t="str" cm="1">
        <f t="array" ref="V962">IF(SUMPRODUCT(('Hrs 2021'!$B$2:$B$500='Suivi quotidien'!A962)*('Hrs 2021'!$A$2:$A$500='Suivi quotidien'!G962)*('Hrs 2021'!$E$2:$E$500*1))=0,"-",SUMPRODUCT(('Hrs 2021'!$B$2:$B$500='Suivi quotidien'!A962)*('Hrs 2021'!$A$2:$A$500='Suivi quotidien'!G962)*('Hrs 2021'!$F$2:$F$500*1)))</f>
        <v>-</v>
      </c>
      <c r="W962" s="184" t="str">
        <f>IFERROR(O962/V962,"-")</f>
        <v>-</v>
      </c>
      <c r="X962" s="180" t="str" cm="1">
        <f t="array" ref="X962">IF(SUMPRODUCT(('Hrs 2022'!$C$2:$C$500='Suivi quotidien'!A962)*('Hrs 2022'!$B$2:$B$500='Suivi quotidien'!G962)*('Hrs 2022'!$F$2:$F$500*1))=0,"-",SUMPRODUCT(('Hrs 2022'!$C$2:$C$500='Suivi quotidien'!A962)*('Hrs 2022'!$B$2:$B$500='Suivi quotidien'!G962)*('Hrs 2022'!$F$2:$F$500*1)))</f>
        <v>-</v>
      </c>
      <c r="Y962" s="184" t="str">
        <f>IFERROR(O962/X962,"-")</f>
        <v>-</v>
      </c>
      <c r="Z962" s="153" t="s">
        <v>109</v>
      </c>
      <c r="AA962" s="184" t="str">
        <f>IFERROR(O962/Z962,"-")</f>
        <v>-</v>
      </c>
      <c r="AB962" s="156" t="s">
        <v>109</v>
      </c>
      <c r="AC962" s="181" t="s">
        <v>334</v>
      </c>
    </row>
    <row r="963" spans="1:29" ht="30" x14ac:dyDescent="0.25">
      <c r="A963" s="185"/>
      <c r="B963" s="68"/>
      <c r="L963" s="76"/>
      <c r="O963" s="149" t="str">
        <f>IFERROR(IF(N963="","",(N963+(0.16*N963))),"-")</f>
        <v/>
      </c>
      <c r="P963" s="153" t="s">
        <v>109</v>
      </c>
      <c r="Q963" s="184" t="str">
        <f>IFERROR(N963/P963,"-")</f>
        <v>-</v>
      </c>
      <c r="R963" s="153" t="str" cm="1">
        <f t="array" ref="R963">IFERROR(IF(SUMPRODUCT(('Hrs 2021'!$I$2:$I$500='Suivi quotidien'!A963)*('Hrs 2021'!$H$2:$H$500='Suivi quotidien'!G963)*('Hrs 2021'!$J$2:$J$500*1))=0,"",SUMPRODUCT(('Hrs 2021'!$I$2:$I$500='Suivi quotidien'!A963)*('Hrs 2021'!$H$2:$H$500='Suivi quotidien'!G963)*('Hrs 2021'!$J$2:$J$500*1)))/60,"-")</f>
        <v>-</v>
      </c>
      <c r="S963" s="184" t="str">
        <f>IFERROR(N963/R963,"-")</f>
        <v>-</v>
      </c>
      <c r="T963" s="180" t="str" cm="1">
        <f t="array" ref="T963">IF(SUMPRODUCT(('Hrs 2021'!$B$2:$B$500='Suivi quotidien'!A963)*('Hrs 2021'!$A$2:$A$500='Suivi quotidien'!G963)*('Hrs 2021'!$E$2:$E$500*1))=0,"-",SUMPRODUCT(('Hrs 2021'!$B$2:$B$500='Suivi quotidien'!A963)*('Hrs 2021'!$A$2:$A$500='Suivi quotidien'!G963)*('Hrs 2021'!$E$2:$E$500*1)))</f>
        <v>-</v>
      </c>
      <c r="U963" s="184" t="str">
        <f>IFERROR(O963/T963,"-")</f>
        <v>-</v>
      </c>
      <c r="V963" s="153" t="str" cm="1">
        <f t="array" ref="V963">IF(SUMPRODUCT(('Hrs 2021'!$B$2:$B$500='Suivi quotidien'!A963)*('Hrs 2021'!$A$2:$A$500='Suivi quotidien'!G963)*('Hrs 2021'!$E$2:$E$500*1))=0,"-",SUMPRODUCT(('Hrs 2021'!$B$2:$B$500='Suivi quotidien'!A963)*('Hrs 2021'!$A$2:$A$500='Suivi quotidien'!G963)*('Hrs 2021'!$F$2:$F$500*1)))</f>
        <v>-</v>
      </c>
      <c r="W963" s="184" t="str">
        <f>IFERROR(O963/V963,"-")</f>
        <v>-</v>
      </c>
      <c r="X963" s="180" t="str" cm="1">
        <f t="array" ref="X963">IF(SUMPRODUCT(('Hrs 2022'!$C$2:$C$500='Suivi quotidien'!A963)*('Hrs 2022'!$B$2:$B$500='Suivi quotidien'!G963)*('Hrs 2022'!$F$2:$F$500*1))=0,"-",SUMPRODUCT(('Hrs 2022'!$C$2:$C$500='Suivi quotidien'!A963)*('Hrs 2022'!$B$2:$B$500='Suivi quotidien'!G963)*('Hrs 2022'!$F$2:$F$500*1)))</f>
        <v>-</v>
      </c>
      <c r="Y963" s="184" t="str">
        <f>IFERROR(O963/X963,"-")</f>
        <v>-</v>
      </c>
      <c r="Z963" s="153" t="s">
        <v>109</v>
      </c>
      <c r="AA963" s="184" t="str">
        <f>IFERROR(O963/Z963,"-")</f>
        <v>-</v>
      </c>
      <c r="AB963" s="156" t="s">
        <v>109</v>
      </c>
      <c r="AC963" s="181" t="s">
        <v>334</v>
      </c>
    </row>
    <row r="964" spans="1:29" ht="30" x14ac:dyDescent="0.25">
      <c r="A964" s="185"/>
      <c r="B964" s="68"/>
      <c r="L964" s="76"/>
      <c r="O964" s="149" t="str">
        <f>IFERROR(IF(N964="","",(N964+(0.16*N964))),"-")</f>
        <v/>
      </c>
      <c r="P964" s="153" t="s">
        <v>109</v>
      </c>
      <c r="Q964" s="184" t="str">
        <f>IFERROR(N964/P964,"-")</f>
        <v>-</v>
      </c>
      <c r="R964" s="153" t="str" cm="1">
        <f t="array" ref="R964">IFERROR(IF(SUMPRODUCT(('Hrs 2021'!$I$2:$I$500='Suivi quotidien'!A964)*('Hrs 2021'!$H$2:$H$500='Suivi quotidien'!G964)*('Hrs 2021'!$J$2:$J$500*1))=0,"",SUMPRODUCT(('Hrs 2021'!$I$2:$I$500='Suivi quotidien'!A964)*('Hrs 2021'!$H$2:$H$500='Suivi quotidien'!G964)*('Hrs 2021'!$J$2:$J$500*1)))/60,"-")</f>
        <v>-</v>
      </c>
      <c r="S964" s="184" t="str">
        <f>IFERROR(N964/R964,"-")</f>
        <v>-</v>
      </c>
      <c r="T964" s="180" t="str" cm="1">
        <f t="array" ref="T964">IF(SUMPRODUCT(('Hrs 2021'!$B$2:$B$500='Suivi quotidien'!A964)*('Hrs 2021'!$A$2:$A$500='Suivi quotidien'!G964)*('Hrs 2021'!$E$2:$E$500*1))=0,"-",SUMPRODUCT(('Hrs 2021'!$B$2:$B$500='Suivi quotidien'!A964)*('Hrs 2021'!$A$2:$A$500='Suivi quotidien'!G964)*('Hrs 2021'!$E$2:$E$500*1)))</f>
        <v>-</v>
      </c>
      <c r="U964" s="184" t="str">
        <f>IFERROR(O964/T964,"-")</f>
        <v>-</v>
      </c>
      <c r="V964" s="153" t="str" cm="1">
        <f t="array" ref="V964">IF(SUMPRODUCT(('Hrs 2021'!$B$2:$B$500='Suivi quotidien'!A964)*('Hrs 2021'!$A$2:$A$500='Suivi quotidien'!G964)*('Hrs 2021'!$E$2:$E$500*1))=0,"-",SUMPRODUCT(('Hrs 2021'!$B$2:$B$500='Suivi quotidien'!A964)*('Hrs 2021'!$A$2:$A$500='Suivi quotidien'!G964)*('Hrs 2021'!$F$2:$F$500*1)))</f>
        <v>-</v>
      </c>
      <c r="W964" s="184" t="str">
        <f>IFERROR(O964/V964,"-")</f>
        <v>-</v>
      </c>
      <c r="X964" s="180" t="str" cm="1">
        <f t="array" ref="X964">IF(SUMPRODUCT(('Hrs 2022'!$C$2:$C$500='Suivi quotidien'!A964)*('Hrs 2022'!$B$2:$B$500='Suivi quotidien'!G964)*('Hrs 2022'!$F$2:$F$500*1))=0,"-",SUMPRODUCT(('Hrs 2022'!$C$2:$C$500='Suivi quotidien'!A964)*('Hrs 2022'!$B$2:$B$500='Suivi quotidien'!G964)*('Hrs 2022'!$F$2:$F$500*1)))</f>
        <v>-</v>
      </c>
      <c r="Y964" s="184" t="str">
        <f>IFERROR(O964/X964,"-")</f>
        <v>-</v>
      </c>
      <c r="Z964" s="153" t="s">
        <v>109</v>
      </c>
      <c r="AA964" s="184" t="str">
        <f>IFERROR(O964/Z964,"-")</f>
        <v>-</v>
      </c>
      <c r="AB964" s="156" t="s">
        <v>109</v>
      </c>
      <c r="AC964" s="181" t="s">
        <v>334</v>
      </c>
    </row>
    <row r="965" spans="1:29" ht="30" x14ac:dyDescent="0.25">
      <c r="A965" s="185"/>
      <c r="B965" s="68"/>
      <c r="L965" s="76"/>
      <c r="O965" s="149" t="str">
        <f>IFERROR(IF(N965="","",(N965+(0.16*N965))),"-")</f>
        <v/>
      </c>
      <c r="P965" s="153" t="s">
        <v>109</v>
      </c>
      <c r="Q965" s="184" t="str">
        <f>IFERROR(N965/P965,"-")</f>
        <v>-</v>
      </c>
      <c r="R965" s="153" t="str" cm="1">
        <f t="array" ref="R965">IFERROR(IF(SUMPRODUCT(('Hrs 2021'!$I$2:$I$500='Suivi quotidien'!A965)*('Hrs 2021'!$H$2:$H$500='Suivi quotidien'!G965)*('Hrs 2021'!$J$2:$J$500*1))=0,"",SUMPRODUCT(('Hrs 2021'!$I$2:$I$500='Suivi quotidien'!A965)*('Hrs 2021'!$H$2:$H$500='Suivi quotidien'!G965)*('Hrs 2021'!$J$2:$J$500*1)))/60,"-")</f>
        <v>-</v>
      </c>
      <c r="S965" s="184" t="str">
        <f>IFERROR(N965/R965,"-")</f>
        <v>-</v>
      </c>
      <c r="T965" s="180" t="str" cm="1">
        <f t="array" ref="T965">IF(SUMPRODUCT(('Hrs 2021'!$B$2:$B$500='Suivi quotidien'!A965)*('Hrs 2021'!$A$2:$A$500='Suivi quotidien'!G965)*('Hrs 2021'!$E$2:$E$500*1))=0,"-",SUMPRODUCT(('Hrs 2021'!$B$2:$B$500='Suivi quotidien'!A965)*('Hrs 2021'!$A$2:$A$500='Suivi quotidien'!G965)*('Hrs 2021'!$E$2:$E$500*1)))</f>
        <v>-</v>
      </c>
      <c r="U965" s="184" t="str">
        <f>IFERROR(O965/T965,"-")</f>
        <v>-</v>
      </c>
      <c r="V965" s="153" t="str" cm="1">
        <f t="array" ref="V965">IF(SUMPRODUCT(('Hrs 2021'!$B$2:$B$500='Suivi quotidien'!A965)*('Hrs 2021'!$A$2:$A$500='Suivi quotidien'!G965)*('Hrs 2021'!$E$2:$E$500*1))=0,"-",SUMPRODUCT(('Hrs 2021'!$B$2:$B$500='Suivi quotidien'!A965)*('Hrs 2021'!$A$2:$A$500='Suivi quotidien'!G965)*('Hrs 2021'!$F$2:$F$500*1)))</f>
        <v>-</v>
      </c>
      <c r="W965" s="184" t="str">
        <f>IFERROR(O965/V965,"-")</f>
        <v>-</v>
      </c>
      <c r="X965" s="180" t="str" cm="1">
        <f t="array" ref="X965">IF(SUMPRODUCT(('Hrs 2022'!$C$2:$C$500='Suivi quotidien'!A965)*('Hrs 2022'!$B$2:$B$500='Suivi quotidien'!G965)*('Hrs 2022'!$F$2:$F$500*1))=0,"-",SUMPRODUCT(('Hrs 2022'!$C$2:$C$500='Suivi quotidien'!A965)*('Hrs 2022'!$B$2:$B$500='Suivi quotidien'!G965)*('Hrs 2022'!$F$2:$F$500*1)))</f>
        <v>-</v>
      </c>
      <c r="Y965" s="184" t="str">
        <f>IFERROR(O965/X965,"-")</f>
        <v>-</v>
      </c>
      <c r="Z965" s="153" t="s">
        <v>109</v>
      </c>
      <c r="AA965" s="184" t="str">
        <f>IFERROR(O965/Z965,"-")</f>
        <v>-</v>
      </c>
      <c r="AB965" s="156" t="s">
        <v>109</v>
      </c>
      <c r="AC965" s="181" t="s">
        <v>334</v>
      </c>
    </row>
    <row r="966" spans="1:29" ht="30" x14ac:dyDescent="0.25">
      <c r="A966" s="185"/>
      <c r="B966" s="68"/>
      <c r="L966" s="76"/>
      <c r="O966" s="149" t="str">
        <f>IFERROR(IF(N966="","",(N966+(0.16*N966))),"-")</f>
        <v/>
      </c>
      <c r="P966" s="153" t="s">
        <v>109</v>
      </c>
      <c r="Q966" s="184" t="str">
        <f>IFERROR(N966/P966,"-")</f>
        <v>-</v>
      </c>
      <c r="R966" s="153" t="str" cm="1">
        <f t="array" ref="R966">IFERROR(IF(SUMPRODUCT(('Hrs 2021'!$I$2:$I$500='Suivi quotidien'!A966)*('Hrs 2021'!$H$2:$H$500='Suivi quotidien'!G966)*('Hrs 2021'!$J$2:$J$500*1))=0,"",SUMPRODUCT(('Hrs 2021'!$I$2:$I$500='Suivi quotidien'!A966)*('Hrs 2021'!$H$2:$H$500='Suivi quotidien'!G966)*('Hrs 2021'!$J$2:$J$500*1)))/60,"-")</f>
        <v>-</v>
      </c>
      <c r="S966" s="184" t="str">
        <f>IFERROR(N966/R966,"-")</f>
        <v>-</v>
      </c>
      <c r="T966" s="180" t="str" cm="1">
        <f t="array" ref="T966">IF(SUMPRODUCT(('Hrs 2021'!$B$2:$B$500='Suivi quotidien'!A966)*('Hrs 2021'!$A$2:$A$500='Suivi quotidien'!G966)*('Hrs 2021'!$E$2:$E$500*1))=0,"-",SUMPRODUCT(('Hrs 2021'!$B$2:$B$500='Suivi quotidien'!A966)*('Hrs 2021'!$A$2:$A$500='Suivi quotidien'!G966)*('Hrs 2021'!$E$2:$E$500*1)))</f>
        <v>-</v>
      </c>
      <c r="U966" s="184" t="str">
        <f>IFERROR(O966/T966,"-")</f>
        <v>-</v>
      </c>
      <c r="V966" s="153" t="str" cm="1">
        <f t="array" ref="V966">IF(SUMPRODUCT(('Hrs 2021'!$B$2:$B$500='Suivi quotidien'!A966)*('Hrs 2021'!$A$2:$A$500='Suivi quotidien'!G966)*('Hrs 2021'!$E$2:$E$500*1))=0,"-",SUMPRODUCT(('Hrs 2021'!$B$2:$B$500='Suivi quotidien'!A966)*('Hrs 2021'!$A$2:$A$500='Suivi quotidien'!G966)*('Hrs 2021'!$F$2:$F$500*1)))</f>
        <v>-</v>
      </c>
      <c r="W966" s="184" t="str">
        <f>IFERROR(O966/V966,"-")</f>
        <v>-</v>
      </c>
      <c r="X966" s="180" t="str" cm="1">
        <f t="array" ref="X966">IF(SUMPRODUCT(('Hrs 2022'!$C$2:$C$500='Suivi quotidien'!A966)*('Hrs 2022'!$B$2:$B$500='Suivi quotidien'!G966)*('Hrs 2022'!$F$2:$F$500*1))=0,"-",SUMPRODUCT(('Hrs 2022'!$C$2:$C$500='Suivi quotidien'!A966)*('Hrs 2022'!$B$2:$B$500='Suivi quotidien'!G966)*('Hrs 2022'!$F$2:$F$500*1)))</f>
        <v>-</v>
      </c>
      <c r="Y966" s="184" t="str">
        <f>IFERROR(O966/X966,"-")</f>
        <v>-</v>
      </c>
      <c r="Z966" s="153" t="s">
        <v>109</v>
      </c>
      <c r="AA966" s="184" t="str">
        <f>IFERROR(O966/Z966,"-")</f>
        <v>-</v>
      </c>
      <c r="AB966" s="156" t="s">
        <v>109</v>
      </c>
      <c r="AC966" s="181" t="s">
        <v>334</v>
      </c>
    </row>
    <row r="967" spans="1:29" ht="30" x14ac:dyDescent="0.25">
      <c r="A967" s="185"/>
      <c r="B967" s="68"/>
      <c r="L967" s="76"/>
      <c r="O967" s="149" t="str">
        <f>IFERROR(IF(N967="","",(N967+(0.16*N967))),"-")</f>
        <v/>
      </c>
      <c r="P967" s="153" t="s">
        <v>109</v>
      </c>
      <c r="Q967" s="184" t="str">
        <f>IFERROR(N967/P967,"-")</f>
        <v>-</v>
      </c>
      <c r="R967" s="153" t="str" cm="1">
        <f t="array" ref="R967">IFERROR(IF(SUMPRODUCT(('Hrs 2021'!$I$2:$I$500='Suivi quotidien'!A967)*('Hrs 2021'!$H$2:$H$500='Suivi quotidien'!G967)*('Hrs 2021'!$J$2:$J$500*1))=0,"",SUMPRODUCT(('Hrs 2021'!$I$2:$I$500='Suivi quotidien'!A967)*('Hrs 2021'!$H$2:$H$500='Suivi quotidien'!G967)*('Hrs 2021'!$J$2:$J$500*1)))/60,"-")</f>
        <v>-</v>
      </c>
      <c r="S967" s="184" t="str">
        <f>IFERROR(N967/R967,"-")</f>
        <v>-</v>
      </c>
      <c r="T967" s="180" t="str" cm="1">
        <f t="array" ref="T967">IF(SUMPRODUCT(('Hrs 2021'!$B$2:$B$500='Suivi quotidien'!A967)*('Hrs 2021'!$A$2:$A$500='Suivi quotidien'!G967)*('Hrs 2021'!$E$2:$E$500*1))=0,"-",SUMPRODUCT(('Hrs 2021'!$B$2:$B$500='Suivi quotidien'!A967)*('Hrs 2021'!$A$2:$A$500='Suivi quotidien'!G967)*('Hrs 2021'!$E$2:$E$500*1)))</f>
        <v>-</v>
      </c>
      <c r="U967" s="184" t="str">
        <f>IFERROR(O967/T967,"-")</f>
        <v>-</v>
      </c>
      <c r="V967" s="153" t="str" cm="1">
        <f t="array" ref="V967">IF(SUMPRODUCT(('Hrs 2021'!$B$2:$B$500='Suivi quotidien'!A967)*('Hrs 2021'!$A$2:$A$500='Suivi quotidien'!G967)*('Hrs 2021'!$E$2:$E$500*1))=0,"-",SUMPRODUCT(('Hrs 2021'!$B$2:$B$500='Suivi quotidien'!A967)*('Hrs 2021'!$A$2:$A$500='Suivi quotidien'!G967)*('Hrs 2021'!$F$2:$F$500*1)))</f>
        <v>-</v>
      </c>
      <c r="W967" s="184" t="str">
        <f>IFERROR(O967/V967,"-")</f>
        <v>-</v>
      </c>
      <c r="X967" s="180" t="str" cm="1">
        <f t="array" ref="X967">IF(SUMPRODUCT(('Hrs 2022'!$C$2:$C$500='Suivi quotidien'!A967)*('Hrs 2022'!$B$2:$B$500='Suivi quotidien'!G967)*('Hrs 2022'!$F$2:$F$500*1))=0,"-",SUMPRODUCT(('Hrs 2022'!$C$2:$C$500='Suivi quotidien'!A967)*('Hrs 2022'!$B$2:$B$500='Suivi quotidien'!G967)*('Hrs 2022'!$F$2:$F$500*1)))</f>
        <v>-</v>
      </c>
      <c r="Y967" s="184" t="str">
        <f>IFERROR(O967/X967,"-")</f>
        <v>-</v>
      </c>
      <c r="Z967" s="153" t="s">
        <v>109</v>
      </c>
      <c r="AA967" s="184" t="str">
        <f>IFERROR(O967/Z967,"-")</f>
        <v>-</v>
      </c>
      <c r="AB967" s="156" t="s">
        <v>109</v>
      </c>
      <c r="AC967" s="181" t="s">
        <v>334</v>
      </c>
    </row>
    <row r="968" spans="1:29" ht="30" x14ac:dyDescent="0.25">
      <c r="A968" s="185"/>
      <c r="B968" s="68"/>
      <c r="L968" s="76"/>
      <c r="O968" s="149" t="str">
        <f>IFERROR(IF(N968="","",(N968+(0.16*N968))),"-")</f>
        <v/>
      </c>
      <c r="P968" s="153" t="s">
        <v>109</v>
      </c>
      <c r="Q968" s="184" t="str">
        <f>IFERROR(N968/P968,"-")</f>
        <v>-</v>
      </c>
      <c r="R968" s="153" t="str" cm="1">
        <f t="array" ref="R968">IFERROR(IF(SUMPRODUCT(('Hrs 2021'!$I$2:$I$500='Suivi quotidien'!A968)*('Hrs 2021'!$H$2:$H$500='Suivi quotidien'!G968)*('Hrs 2021'!$J$2:$J$500*1))=0,"",SUMPRODUCT(('Hrs 2021'!$I$2:$I$500='Suivi quotidien'!A968)*('Hrs 2021'!$H$2:$H$500='Suivi quotidien'!G968)*('Hrs 2021'!$J$2:$J$500*1)))/60,"-")</f>
        <v>-</v>
      </c>
      <c r="S968" s="184" t="str">
        <f>IFERROR(N968/R968,"-")</f>
        <v>-</v>
      </c>
      <c r="T968" s="180" t="str" cm="1">
        <f t="array" ref="T968">IF(SUMPRODUCT(('Hrs 2021'!$B$2:$B$500='Suivi quotidien'!A968)*('Hrs 2021'!$A$2:$A$500='Suivi quotidien'!G968)*('Hrs 2021'!$E$2:$E$500*1))=0,"-",SUMPRODUCT(('Hrs 2021'!$B$2:$B$500='Suivi quotidien'!A968)*('Hrs 2021'!$A$2:$A$500='Suivi quotidien'!G968)*('Hrs 2021'!$E$2:$E$500*1)))</f>
        <v>-</v>
      </c>
      <c r="U968" s="184" t="str">
        <f>IFERROR(O968/T968,"-")</f>
        <v>-</v>
      </c>
      <c r="V968" s="153" t="str" cm="1">
        <f t="array" ref="V968">IF(SUMPRODUCT(('Hrs 2021'!$B$2:$B$500='Suivi quotidien'!A968)*('Hrs 2021'!$A$2:$A$500='Suivi quotidien'!G968)*('Hrs 2021'!$E$2:$E$500*1))=0,"-",SUMPRODUCT(('Hrs 2021'!$B$2:$B$500='Suivi quotidien'!A968)*('Hrs 2021'!$A$2:$A$500='Suivi quotidien'!G968)*('Hrs 2021'!$F$2:$F$500*1)))</f>
        <v>-</v>
      </c>
      <c r="W968" s="184" t="str">
        <f>IFERROR(O968/V968,"-")</f>
        <v>-</v>
      </c>
      <c r="X968" s="180" t="str" cm="1">
        <f t="array" ref="X968">IF(SUMPRODUCT(('Hrs 2022'!$C$2:$C$500='Suivi quotidien'!A968)*('Hrs 2022'!$B$2:$B$500='Suivi quotidien'!G968)*('Hrs 2022'!$F$2:$F$500*1))=0,"-",SUMPRODUCT(('Hrs 2022'!$C$2:$C$500='Suivi quotidien'!A968)*('Hrs 2022'!$B$2:$B$500='Suivi quotidien'!G968)*('Hrs 2022'!$F$2:$F$500*1)))</f>
        <v>-</v>
      </c>
      <c r="Y968" s="184" t="str">
        <f>IFERROR(O968/X968,"-")</f>
        <v>-</v>
      </c>
      <c r="Z968" s="153" t="s">
        <v>109</v>
      </c>
      <c r="AA968" s="184" t="str">
        <f>IFERROR(O968/Z968,"-")</f>
        <v>-</v>
      </c>
      <c r="AB968" s="156" t="s">
        <v>109</v>
      </c>
      <c r="AC968" s="181" t="s">
        <v>334</v>
      </c>
    </row>
    <row r="969" spans="1:29" ht="30" x14ac:dyDescent="0.25">
      <c r="A969" s="185"/>
      <c r="B969" s="68"/>
      <c r="L969" s="76"/>
      <c r="O969" s="149" t="str">
        <f>IFERROR(IF(N969="","",(N969+(0.16*N969))),"-")</f>
        <v/>
      </c>
      <c r="P969" s="153" t="s">
        <v>109</v>
      </c>
      <c r="Q969" s="184" t="str">
        <f>IFERROR(N969/P969,"-")</f>
        <v>-</v>
      </c>
      <c r="R969" s="153" t="str" cm="1">
        <f t="array" ref="R969">IFERROR(IF(SUMPRODUCT(('Hrs 2021'!$I$2:$I$500='Suivi quotidien'!A969)*('Hrs 2021'!$H$2:$H$500='Suivi quotidien'!G969)*('Hrs 2021'!$J$2:$J$500*1))=0,"",SUMPRODUCT(('Hrs 2021'!$I$2:$I$500='Suivi quotidien'!A969)*('Hrs 2021'!$H$2:$H$500='Suivi quotidien'!G969)*('Hrs 2021'!$J$2:$J$500*1)))/60,"-")</f>
        <v>-</v>
      </c>
      <c r="S969" s="184" t="str">
        <f>IFERROR(N969/R969,"-")</f>
        <v>-</v>
      </c>
      <c r="T969" s="180" t="str" cm="1">
        <f t="array" ref="T969">IF(SUMPRODUCT(('Hrs 2021'!$B$2:$B$500='Suivi quotidien'!A969)*('Hrs 2021'!$A$2:$A$500='Suivi quotidien'!G969)*('Hrs 2021'!$E$2:$E$500*1))=0,"-",SUMPRODUCT(('Hrs 2021'!$B$2:$B$500='Suivi quotidien'!A969)*('Hrs 2021'!$A$2:$A$500='Suivi quotidien'!G969)*('Hrs 2021'!$E$2:$E$500*1)))</f>
        <v>-</v>
      </c>
      <c r="U969" s="184" t="str">
        <f>IFERROR(O969/T969,"-")</f>
        <v>-</v>
      </c>
      <c r="V969" s="153" t="str" cm="1">
        <f t="array" ref="V969">IF(SUMPRODUCT(('Hrs 2021'!$B$2:$B$500='Suivi quotidien'!A969)*('Hrs 2021'!$A$2:$A$500='Suivi quotidien'!G969)*('Hrs 2021'!$E$2:$E$500*1))=0,"-",SUMPRODUCT(('Hrs 2021'!$B$2:$B$500='Suivi quotidien'!A969)*('Hrs 2021'!$A$2:$A$500='Suivi quotidien'!G969)*('Hrs 2021'!$F$2:$F$500*1)))</f>
        <v>-</v>
      </c>
      <c r="W969" s="184" t="str">
        <f>IFERROR(O969/V969,"-")</f>
        <v>-</v>
      </c>
      <c r="X969" s="180" t="str" cm="1">
        <f t="array" ref="X969">IF(SUMPRODUCT(('Hrs 2022'!$C$2:$C$500='Suivi quotidien'!A969)*('Hrs 2022'!$B$2:$B$500='Suivi quotidien'!G969)*('Hrs 2022'!$F$2:$F$500*1))=0,"-",SUMPRODUCT(('Hrs 2022'!$C$2:$C$500='Suivi quotidien'!A969)*('Hrs 2022'!$B$2:$B$500='Suivi quotidien'!G969)*('Hrs 2022'!$F$2:$F$500*1)))</f>
        <v>-</v>
      </c>
      <c r="Y969" s="184" t="str">
        <f>IFERROR(O969/X969,"-")</f>
        <v>-</v>
      </c>
      <c r="Z969" s="153" t="s">
        <v>109</v>
      </c>
      <c r="AA969" s="184" t="str">
        <f>IFERROR(O969/Z969,"-")</f>
        <v>-</v>
      </c>
      <c r="AB969" s="156" t="s">
        <v>109</v>
      </c>
      <c r="AC969" s="181" t="s">
        <v>334</v>
      </c>
    </row>
    <row r="970" spans="1:29" ht="30" x14ac:dyDescent="0.25">
      <c r="A970" s="185"/>
      <c r="B970" s="68"/>
      <c r="L970" s="76"/>
      <c r="O970" s="149" t="str">
        <f>IFERROR(IF(N970="","",(N970+(0.16*N970))),"-")</f>
        <v/>
      </c>
      <c r="P970" s="153" t="s">
        <v>109</v>
      </c>
      <c r="Q970" s="184" t="str">
        <f>IFERROR(N970/P970,"-")</f>
        <v>-</v>
      </c>
      <c r="R970" s="153" t="str" cm="1">
        <f t="array" ref="R970">IFERROR(IF(SUMPRODUCT(('Hrs 2021'!$I$2:$I$500='Suivi quotidien'!A970)*('Hrs 2021'!$H$2:$H$500='Suivi quotidien'!G970)*('Hrs 2021'!$J$2:$J$500*1))=0,"",SUMPRODUCT(('Hrs 2021'!$I$2:$I$500='Suivi quotidien'!A970)*('Hrs 2021'!$H$2:$H$500='Suivi quotidien'!G970)*('Hrs 2021'!$J$2:$J$500*1)))/60,"-")</f>
        <v>-</v>
      </c>
      <c r="S970" s="184" t="str">
        <f>IFERROR(N970/R970,"-")</f>
        <v>-</v>
      </c>
      <c r="T970" s="180" t="str" cm="1">
        <f t="array" ref="T970">IF(SUMPRODUCT(('Hrs 2021'!$B$2:$B$500='Suivi quotidien'!A970)*('Hrs 2021'!$A$2:$A$500='Suivi quotidien'!G970)*('Hrs 2021'!$E$2:$E$500*1))=0,"-",SUMPRODUCT(('Hrs 2021'!$B$2:$B$500='Suivi quotidien'!A970)*('Hrs 2021'!$A$2:$A$500='Suivi quotidien'!G970)*('Hrs 2021'!$E$2:$E$500*1)))</f>
        <v>-</v>
      </c>
      <c r="U970" s="184" t="str">
        <f>IFERROR(O970/T970,"-")</f>
        <v>-</v>
      </c>
      <c r="V970" s="153" t="str" cm="1">
        <f t="array" ref="V970">IF(SUMPRODUCT(('Hrs 2021'!$B$2:$B$500='Suivi quotidien'!A970)*('Hrs 2021'!$A$2:$A$500='Suivi quotidien'!G970)*('Hrs 2021'!$E$2:$E$500*1))=0,"-",SUMPRODUCT(('Hrs 2021'!$B$2:$B$500='Suivi quotidien'!A970)*('Hrs 2021'!$A$2:$A$500='Suivi quotidien'!G970)*('Hrs 2021'!$F$2:$F$500*1)))</f>
        <v>-</v>
      </c>
      <c r="W970" s="184" t="str">
        <f>IFERROR(O970/V970,"-")</f>
        <v>-</v>
      </c>
      <c r="X970" s="180" t="str" cm="1">
        <f t="array" ref="X970">IF(SUMPRODUCT(('Hrs 2022'!$C$2:$C$500='Suivi quotidien'!A970)*('Hrs 2022'!$B$2:$B$500='Suivi quotidien'!G970)*('Hrs 2022'!$F$2:$F$500*1))=0,"-",SUMPRODUCT(('Hrs 2022'!$C$2:$C$500='Suivi quotidien'!A970)*('Hrs 2022'!$B$2:$B$500='Suivi quotidien'!G970)*('Hrs 2022'!$F$2:$F$500*1)))</f>
        <v>-</v>
      </c>
      <c r="Y970" s="184" t="str">
        <f>IFERROR(O970/X970,"-")</f>
        <v>-</v>
      </c>
      <c r="Z970" s="153" t="s">
        <v>109</v>
      </c>
      <c r="AA970" s="184" t="str">
        <f>IFERROR(O970/Z970,"-")</f>
        <v>-</v>
      </c>
      <c r="AB970" s="156" t="s">
        <v>109</v>
      </c>
      <c r="AC970" s="181" t="s">
        <v>334</v>
      </c>
    </row>
    <row r="971" spans="1:29" ht="30" x14ac:dyDescent="0.25">
      <c r="A971" s="185"/>
      <c r="B971" s="68"/>
      <c r="L971" s="76"/>
      <c r="O971" s="149" t="str">
        <f>IFERROR(IF(N971="","",(N971+(0.16*N971))),"-")</f>
        <v/>
      </c>
      <c r="P971" s="153" t="s">
        <v>109</v>
      </c>
      <c r="Q971" s="184" t="str">
        <f>IFERROR(N971/P971,"-")</f>
        <v>-</v>
      </c>
      <c r="R971" s="153" t="str" cm="1">
        <f t="array" ref="R971">IFERROR(IF(SUMPRODUCT(('Hrs 2021'!$I$2:$I$500='Suivi quotidien'!A971)*('Hrs 2021'!$H$2:$H$500='Suivi quotidien'!G971)*('Hrs 2021'!$J$2:$J$500*1))=0,"",SUMPRODUCT(('Hrs 2021'!$I$2:$I$500='Suivi quotidien'!A971)*('Hrs 2021'!$H$2:$H$500='Suivi quotidien'!G971)*('Hrs 2021'!$J$2:$J$500*1)))/60,"-")</f>
        <v>-</v>
      </c>
      <c r="S971" s="184" t="str">
        <f>IFERROR(N971/R971,"-")</f>
        <v>-</v>
      </c>
      <c r="T971" s="180" t="str" cm="1">
        <f t="array" ref="T971">IF(SUMPRODUCT(('Hrs 2021'!$B$2:$B$500='Suivi quotidien'!A971)*('Hrs 2021'!$A$2:$A$500='Suivi quotidien'!G971)*('Hrs 2021'!$E$2:$E$500*1))=0,"-",SUMPRODUCT(('Hrs 2021'!$B$2:$B$500='Suivi quotidien'!A971)*('Hrs 2021'!$A$2:$A$500='Suivi quotidien'!G971)*('Hrs 2021'!$E$2:$E$500*1)))</f>
        <v>-</v>
      </c>
      <c r="U971" s="184" t="str">
        <f>IFERROR(O971/T971,"-")</f>
        <v>-</v>
      </c>
      <c r="V971" s="153" t="str" cm="1">
        <f t="array" ref="V971">IF(SUMPRODUCT(('Hrs 2021'!$B$2:$B$500='Suivi quotidien'!A971)*('Hrs 2021'!$A$2:$A$500='Suivi quotidien'!G971)*('Hrs 2021'!$E$2:$E$500*1))=0,"-",SUMPRODUCT(('Hrs 2021'!$B$2:$B$500='Suivi quotidien'!A971)*('Hrs 2021'!$A$2:$A$500='Suivi quotidien'!G971)*('Hrs 2021'!$F$2:$F$500*1)))</f>
        <v>-</v>
      </c>
      <c r="W971" s="184" t="str">
        <f>IFERROR(O971/V971,"-")</f>
        <v>-</v>
      </c>
      <c r="X971" s="180" t="str" cm="1">
        <f t="array" ref="X971">IF(SUMPRODUCT(('Hrs 2022'!$C$2:$C$500='Suivi quotidien'!A971)*('Hrs 2022'!$B$2:$B$500='Suivi quotidien'!G971)*('Hrs 2022'!$F$2:$F$500*1))=0,"-",SUMPRODUCT(('Hrs 2022'!$C$2:$C$500='Suivi quotidien'!A971)*('Hrs 2022'!$B$2:$B$500='Suivi quotidien'!G971)*('Hrs 2022'!$F$2:$F$500*1)))</f>
        <v>-</v>
      </c>
      <c r="Y971" s="184" t="str">
        <f>IFERROR(O971/X971,"-")</f>
        <v>-</v>
      </c>
      <c r="Z971" s="153" t="s">
        <v>109</v>
      </c>
      <c r="AA971" s="184" t="str">
        <f>IFERROR(O971/Z971,"-")</f>
        <v>-</v>
      </c>
      <c r="AB971" s="156" t="s">
        <v>109</v>
      </c>
      <c r="AC971" s="181" t="s">
        <v>334</v>
      </c>
    </row>
    <row r="972" spans="1:29" ht="30" x14ac:dyDescent="0.25">
      <c r="A972" s="185"/>
      <c r="B972" s="68"/>
      <c r="L972" s="76"/>
      <c r="O972" s="149" t="str">
        <f>IFERROR(IF(N972="","",(N972+(0.16*N972))),"-")</f>
        <v/>
      </c>
      <c r="P972" s="153" t="s">
        <v>109</v>
      </c>
      <c r="Q972" s="184" t="str">
        <f>IFERROR(N972/P972,"-")</f>
        <v>-</v>
      </c>
      <c r="R972" s="153" t="str" cm="1">
        <f t="array" ref="R972">IFERROR(IF(SUMPRODUCT(('Hrs 2021'!$I$2:$I$500='Suivi quotidien'!A972)*('Hrs 2021'!$H$2:$H$500='Suivi quotidien'!G972)*('Hrs 2021'!$J$2:$J$500*1))=0,"",SUMPRODUCT(('Hrs 2021'!$I$2:$I$500='Suivi quotidien'!A972)*('Hrs 2021'!$H$2:$H$500='Suivi quotidien'!G972)*('Hrs 2021'!$J$2:$J$500*1)))/60,"-")</f>
        <v>-</v>
      </c>
      <c r="S972" s="184" t="str">
        <f>IFERROR(N972/R972,"-")</f>
        <v>-</v>
      </c>
      <c r="T972" s="180" t="str" cm="1">
        <f t="array" ref="T972">IF(SUMPRODUCT(('Hrs 2021'!$B$2:$B$500='Suivi quotidien'!A972)*('Hrs 2021'!$A$2:$A$500='Suivi quotidien'!G972)*('Hrs 2021'!$E$2:$E$500*1))=0,"-",SUMPRODUCT(('Hrs 2021'!$B$2:$B$500='Suivi quotidien'!A972)*('Hrs 2021'!$A$2:$A$500='Suivi quotidien'!G972)*('Hrs 2021'!$E$2:$E$500*1)))</f>
        <v>-</v>
      </c>
      <c r="U972" s="184" t="str">
        <f>IFERROR(O972/T972,"-")</f>
        <v>-</v>
      </c>
      <c r="V972" s="153" t="str" cm="1">
        <f t="array" ref="V972">IF(SUMPRODUCT(('Hrs 2021'!$B$2:$B$500='Suivi quotidien'!A972)*('Hrs 2021'!$A$2:$A$500='Suivi quotidien'!G972)*('Hrs 2021'!$E$2:$E$500*1))=0,"-",SUMPRODUCT(('Hrs 2021'!$B$2:$B$500='Suivi quotidien'!A972)*('Hrs 2021'!$A$2:$A$500='Suivi quotidien'!G972)*('Hrs 2021'!$F$2:$F$500*1)))</f>
        <v>-</v>
      </c>
      <c r="W972" s="184" t="str">
        <f>IFERROR(O972/V972,"-")</f>
        <v>-</v>
      </c>
      <c r="X972" s="180" t="str" cm="1">
        <f t="array" ref="X972">IF(SUMPRODUCT(('Hrs 2022'!$C$2:$C$500='Suivi quotidien'!A972)*('Hrs 2022'!$B$2:$B$500='Suivi quotidien'!G972)*('Hrs 2022'!$F$2:$F$500*1))=0,"-",SUMPRODUCT(('Hrs 2022'!$C$2:$C$500='Suivi quotidien'!A972)*('Hrs 2022'!$B$2:$B$500='Suivi quotidien'!G972)*('Hrs 2022'!$F$2:$F$500*1)))</f>
        <v>-</v>
      </c>
      <c r="Y972" s="184" t="str">
        <f>IFERROR(O972/X972,"-")</f>
        <v>-</v>
      </c>
      <c r="Z972" s="153" t="s">
        <v>109</v>
      </c>
      <c r="AA972" s="184" t="str">
        <f>IFERROR(O972/Z972,"-")</f>
        <v>-</v>
      </c>
      <c r="AB972" s="156" t="s">
        <v>109</v>
      </c>
      <c r="AC972" s="181" t="s">
        <v>334</v>
      </c>
    </row>
    <row r="973" spans="1:29" ht="30" x14ac:dyDescent="0.25">
      <c r="A973" s="185"/>
      <c r="B973" s="68"/>
      <c r="L973" s="76"/>
      <c r="O973" s="149" t="str">
        <f>IFERROR(IF(N973="","",(N973+(0.16*N973))),"-")</f>
        <v/>
      </c>
      <c r="P973" s="153" t="s">
        <v>109</v>
      </c>
      <c r="Q973" s="184" t="str">
        <f>IFERROR(N973/P973,"-")</f>
        <v>-</v>
      </c>
      <c r="R973" s="153" t="str" cm="1">
        <f t="array" ref="R973">IFERROR(IF(SUMPRODUCT(('Hrs 2021'!$I$2:$I$500='Suivi quotidien'!A973)*('Hrs 2021'!$H$2:$H$500='Suivi quotidien'!G973)*('Hrs 2021'!$J$2:$J$500*1))=0,"",SUMPRODUCT(('Hrs 2021'!$I$2:$I$500='Suivi quotidien'!A973)*('Hrs 2021'!$H$2:$H$500='Suivi quotidien'!G973)*('Hrs 2021'!$J$2:$J$500*1)))/60,"-")</f>
        <v>-</v>
      </c>
      <c r="S973" s="184" t="str">
        <f>IFERROR(N973/R973,"-")</f>
        <v>-</v>
      </c>
      <c r="T973" s="180" t="str" cm="1">
        <f t="array" ref="T973">IF(SUMPRODUCT(('Hrs 2021'!$B$2:$B$500='Suivi quotidien'!A973)*('Hrs 2021'!$A$2:$A$500='Suivi quotidien'!G973)*('Hrs 2021'!$E$2:$E$500*1))=0,"-",SUMPRODUCT(('Hrs 2021'!$B$2:$B$500='Suivi quotidien'!A973)*('Hrs 2021'!$A$2:$A$500='Suivi quotidien'!G973)*('Hrs 2021'!$E$2:$E$500*1)))</f>
        <v>-</v>
      </c>
      <c r="U973" s="184" t="str">
        <f>IFERROR(O973/T973,"-")</f>
        <v>-</v>
      </c>
      <c r="V973" s="153" t="str" cm="1">
        <f t="array" ref="V973">IF(SUMPRODUCT(('Hrs 2021'!$B$2:$B$500='Suivi quotidien'!A973)*('Hrs 2021'!$A$2:$A$500='Suivi quotidien'!G973)*('Hrs 2021'!$E$2:$E$500*1))=0,"-",SUMPRODUCT(('Hrs 2021'!$B$2:$B$500='Suivi quotidien'!A973)*('Hrs 2021'!$A$2:$A$500='Suivi quotidien'!G973)*('Hrs 2021'!$F$2:$F$500*1)))</f>
        <v>-</v>
      </c>
      <c r="W973" s="184" t="str">
        <f>IFERROR(O973/V973,"-")</f>
        <v>-</v>
      </c>
      <c r="X973" s="180" t="str" cm="1">
        <f t="array" ref="X973">IF(SUMPRODUCT(('Hrs 2022'!$C$2:$C$500='Suivi quotidien'!A973)*('Hrs 2022'!$B$2:$B$500='Suivi quotidien'!G973)*('Hrs 2022'!$F$2:$F$500*1))=0,"-",SUMPRODUCT(('Hrs 2022'!$C$2:$C$500='Suivi quotidien'!A973)*('Hrs 2022'!$B$2:$B$500='Suivi quotidien'!G973)*('Hrs 2022'!$F$2:$F$500*1)))</f>
        <v>-</v>
      </c>
      <c r="Y973" s="184" t="str">
        <f>IFERROR(O973/X973,"-")</f>
        <v>-</v>
      </c>
      <c r="Z973" s="153" t="s">
        <v>109</v>
      </c>
      <c r="AA973" s="184" t="str">
        <f>IFERROR(O973/Z973,"-")</f>
        <v>-</v>
      </c>
      <c r="AB973" s="156" t="s">
        <v>109</v>
      </c>
      <c r="AC973" s="181" t="s">
        <v>334</v>
      </c>
    </row>
    <row r="974" spans="1:29" ht="30" x14ac:dyDescent="0.25">
      <c r="A974" s="185"/>
      <c r="B974" s="68"/>
      <c r="L974" s="76"/>
      <c r="O974" s="149" t="str">
        <f>IFERROR(IF(N974="","",(N974+(0.16*N974))),"-")</f>
        <v/>
      </c>
      <c r="P974" s="153" t="s">
        <v>109</v>
      </c>
      <c r="Q974" s="184" t="str">
        <f>IFERROR(N974/P974,"-")</f>
        <v>-</v>
      </c>
      <c r="R974" s="153" t="str" cm="1">
        <f t="array" ref="R974">IFERROR(IF(SUMPRODUCT(('Hrs 2021'!$I$2:$I$500='Suivi quotidien'!A974)*('Hrs 2021'!$H$2:$H$500='Suivi quotidien'!G974)*('Hrs 2021'!$J$2:$J$500*1))=0,"",SUMPRODUCT(('Hrs 2021'!$I$2:$I$500='Suivi quotidien'!A974)*('Hrs 2021'!$H$2:$H$500='Suivi quotidien'!G974)*('Hrs 2021'!$J$2:$J$500*1)))/60,"-")</f>
        <v>-</v>
      </c>
      <c r="S974" s="184" t="str">
        <f>IFERROR(N974/R974,"-")</f>
        <v>-</v>
      </c>
      <c r="T974" s="180" t="str" cm="1">
        <f t="array" ref="T974">IF(SUMPRODUCT(('Hrs 2021'!$B$2:$B$500='Suivi quotidien'!A974)*('Hrs 2021'!$A$2:$A$500='Suivi quotidien'!G974)*('Hrs 2021'!$E$2:$E$500*1))=0,"-",SUMPRODUCT(('Hrs 2021'!$B$2:$B$500='Suivi quotidien'!A974)*('Hrs 2021'!$A$2:$A$500='Suivi quotidien'!G974)*('Hrs 2021'!$E$2:$E$500*1)))</f>
        <v>-</v>
      </c>
      <c r="U974" s="184" t="str">
        <f>IFERROR(O974/T974,"-")</f>
        <v>-</v>
      </c>
      <c r="V974" s="153" t="str" cm="1">
        <f t="array" ref="V974">IF(SUMPRODUCT(('Hrs 2021'!$B$2:$B$500='Suivi quotidien'!A974)*('Hrs 2021'!$A$2:$A$500='Suivi quotidien'!G974)*('Hrs 2021'!$E$2:$E$500*1))=0,"-",SUMPRODUCT(('Hrs 2021'!$B$2:$B$500='Suivi quotidien'!A974)*('Hrs 2021'!$A$2:$A$500='Suivi quotidien'!G974)*('Hrs 2021'!$F$2:$F$500*1)))</f>
        <v>-</v>
      </c>
      <c r="W974" s="184" t="str">
        <f>IFERROR(O974/V974,"-")</f>
        <v>-</v>
      </c>
      <c r="X974" s="180" t="str" cm="1">
        <f t="array" ref="X974">IF(SUMPRODUCT(('Hrs 2022'!$C$2:$C$500='Suivi quotidien'!A974)*('Hrs 2022'!$B$2:$B$500='Suivi quotidien'!G974)*('Hrs 2022'!$F$2:$F$500*1))=0,"-",SUMPRODUCT(('Hrs 2022'!$C$2:$C$500='Suivi quotidien'!A974)*('Hrs 2022'!$B$2:$B$500='Suivi quotidien'!G974)*('Hrs 2022'!$F$2:$F$500*1)))</f>
        <v>-</v>
      </c>
      <c r="Y974" s="184" t="str">
        <f>IFERROR(O974/X974,"-")</f>
        <v>-</v>
      </c>
      <c r="Z974" s="153" t="s">
        <v>109</v>
      </c>
      <c r="AA974" s="184" t="str">
        <f>IFERROR(O974/Z974,"-")</f>
        <v>-</v>
      </c>
      <c r="AB974" s="156" t="s">
        <v>109</v>
      </c>
      <c r="AC974" s="181" t="s">
        <v>334</v>
      </c>
    </row>
    <row r="975" spans="1:29" ht="30" x14ac:dyDescent="0.25">
      <c r="A975" s="185"/>
      <c r="B975" s="68"/>
      <c r="L975" s="76"/>
      <c r="O975" s="149" t="str">
        <f>IFERROR(IF(N975="","",(N975+(0.16*N975))),"-")</f>
        <v/>
      </c>
      <c r="P975" s="153" t="s">
        <v>109</v>
      </c>
      <c r="Q975" s="184" t="str">
        <f>IFERROR(N975/P975,"-")</f>
        <v>-</v>
      </c>
      <c r="R975" s="153" t="str" cm="1">
        <f t="array" ref="R975">IFERROR(IF(SUMPRODUCT(('Hrs 2021'!$I$2:$I$500='Suivi quotidien'!A975)*('Hrs 2021'!$H$2:$H$500='Suivi quotidien'!G975)*('Hrs 2021'!$J$2:$J$500*1))=0,"",SUMPRODUCT(('Hrs 2021'!$I$2:$I$500='Suivi quotidien'!A975)*('Hrs 2021'!$H$2:$H$500='Suivi quotidien'!G975)*('Hrs 2021'!$J$2:$J$500*1)))/60,"-")</f>
        <v>-</v>
      </c>
      <c r="S975" s="184" t="str">
        <f>IFERROR(N975/R975,"-")</f>
        <v>-</v>
      </c>
      <c r="T975" s="180" t="str" cm="1">
        <f t="array" ref="T975">IF(SUMPRODUCT(('Hrs 2021'!$B$2:$B$500='Suivi quotidien'!A975)*('Hrs 2021'!$A$2:$A$500='Suivi quotidien'!G975)*('Hrs 2021'!$E$2:$E$500*1))=0,"-",SUMPRODUCT(('Hrs 2021'!$B$2:$B$500='Suivi quotidien'!A975)*('Hrs 2021'!$A$2:$A$500='Suivi quotidien'!G975)*('Hrs 2021'!$E$2:$E$500*1)))</f>
        <v>-</v>
      </c>
      <c r="U975" s="184" t="str">
        <f>IFERROR(O975/T975,"-")</f>
        <v>-</v>
      </c>
      <c r="V975" s="153" t="str" cm="1">
        <f t="array" ref="V975">IF(SUMPRODUCT(('Hrs 2021'!$B$2:$B$500='Suivi quotidien'!A975)*('Hrs 2021'!$A$2:$A$500='Suivi quotidien'!G975)*('Hrs 2021'!$E$2:$E$500*1))=0,"-",SUMPRODUCT(('Hrs 2021'!$B$2:$B$500='Suivi quotidien'!A975)*('Hrs 2021'!$A$2:$A$500='Suivi quotidien'!G975)*('Hrs 2021'!$F$2:$F$500*1)))</f>
        <v>-</v>
      </c>
      <c r="W975" s="184" t="str">
        <f>IFERROR(O975/V975,"-")</f>
        <v>-</v>
      </c>
      <c r="X975" s="180" t="str" cm="1">
        <f t="array" ref="X975">IF(SUMPRODUCT(('Hrs 2022'!$C$2:$C$500='Suivi quotidien'!A975)*('Hrs 2022'!$B$2:$B$500='Suivi quotidien'!G975)*('Hrs 2022'!$F$2:$F$500*1))=0,"-",SUMPRODUCT(('Hrs 2022'!$C$2:$C$500='Suivi quotidien'!A975)*('Hrs 2022'!$B$2:$B$500='Suivi quotidien'!G975)*('Hrs 2022'!$F$2:$F$500*1)))</f>
        <v>-</v>
      </c>
      <c r="Y975" s="184" t="str">
        <f>IFERROR(O975/X975,"-")</f>
        <v>-</v>
      </c>
      <c r="Z975" s="153" t="s">
        <v>109</v>
      </c>
      <c r="AA975" s="184" t="str">
        <f>IFERROR(O975/Z975,"-")</f>
        <v>-</v>
      </c>
      <c r="AB975" s="156" t="s">
        <v>109</v>
      </c>
      <c r="AC975" s="181" t="s">
        <v>334</v>
      </c>
    </row>
    <row r="976" spans="1:29" ht="30" x14ac:dyDescent="0.25">
      <c r="A976" s="185"/>
      <c r="B976" s="68"/>
      <c r="L976" s="76"/>
      <c r="O976" s="149" t="str">
        <f>IFERROR(IF(N976="","",(N976+(0.16*N976))),"-")</f>
        <v/>
      </c>
      <c r="P976" s="153" t="s">
        <v>109</v>
      </c>
      <c r="Q976" s="184" t="str">
        <f>IFERROR(N976/P976,"-")</f>
        <v>-</v>
      </c>
      <c r="R976" s="153" t="str" cm="1">
        <f t="array" ref="R976">IFERROR(IF(SUMPRODUCT(('Hrs 2021'!$I$2:$I$500='Suivi quotidien'!A976)*('Hrs 2021'!$H$2:$H$500='Suivi quotidien'!G976)*('Hrs 2021'!$J$2:$J$500*1))=0,"",SUMPRODUCT(('Hrs 2021'!$I$2:$I$500='Suivi quotidien'!A976)*('Hrs 2021'!$H$2:$H$500='Suivi quotidien'!G976)*('Hrs 2021'!$J$2:$J$500*1)))/60,"-")</f>
        <v>-</v>
      </c>
      <c r="S976" s="184" t="str">
        <f>IFERROR(N976/R976,"-")</f>
        <v>-</v>
      </c>
      <c r="T976" s="180" t="str" cm="1">
        <f t="array" ref="T976">IF(SUMPRODUCT(('Hrs 2021'!$B$2:$B$500='Suivi quotidien'!A976)*('Hrs 2021'!$A$2:$A$500='Suivi quotidien'!G976)*('Hrs 2021'!$E$2:$E$500*1))=0,"-",SUMPRODUCT(('Hrs 2021'!$B$2:$B$500='Suivi quotidien'!A976)*('Hrs 2021'!$A$2:$A$500='Suivi quotidien'!G976)*('Hrs 2021'!$E$2:$E$500*1)))</f>
        <v>-</v>
      </c>
      <c r="U976" s="184" t="str">
        <f>IFERROR(O976/T976,"-")</f>
        <v>-</v>
      </c>
      <c r="V976" s="153" t="str" cm="1">
        <f t="array" ref="V976">IF(SUMPRODUCT(('Hrs 2021'!$B$2:$B$500='Suivi quotidien'!A976)*('Hrs 2021'!$A$2:$A$500='Suivi quotidien'!G976)*('Hrs 2021'!$E$2:$E$500*1))=0,"-",SUMPRODUCT(('Hrs 2021'!$B$2:$B$500='Suivi quotidien'!A976)*('Hrs 2021'!$A$2:$A$500='Suivi quotidien'!G976)*('Hrs 2021'!$F$2:$F$500*1)))</f>
        <v>-</v>
      </c>
      <c r="W976" s="184" t="str">
        <f>IFERROR(O976/V976,"-")</f>
        <v>-</v>
      </c>
      <c r="X976" s="180" t="str" cm="1">
        <f t="array" ref="X976">IF(SUMPRODUCT(('Hrs 2022'!$C$2:$C$500='Suivi quotidien'!A976)*('Hrs 2022'!$B$2:$B$500='Suivi quotidien'!G976)*('Hrs 2022'!$F$2:$F$500*1))=0,"-",SUMPRODUCT(('Hrs 2022'!$C$2:$C$500='Suivi quotidien'!A976)*('Hrs 2022'!$B$2:$B$500='Suivi quotidien'!G976)*('Hrs 2022'!$F$2:$F$500*1)))</f>
        <v>-</v>
      </c>
      <c r="Y976" s="184" t="str">
        <f>IFERROR(O976/X976,"-")</f>
        <v>-</v>
      </c>
      <c r="Z976" s="153" t="s">
        <v>109</v>
      </c>
      <c r="AA976" s="184" t="str">
        <f>IFERROR(O976/Z976,"-")</f>
        <v>-</v>
      </c>
      <c r="AB976" s="156" t="s">
        <v>109</v>
      </c>
      <c r="AC976" s="181" t="s">
        <v>334</v>
      </c>
    </row>
    <row r="977" spans="1:29" ht="30" x14ac:dyDescent="0.25">
      <c r="A977" s="185"/>
      <c r="B977" s="68"/>
      <c r="L977" s="76"/>
      <c r="O977" s="149" t="str">
        <f>IFERROR(IF(N977="","",(N977+(0.16*N977))),"-")</f>
        <v/>
      </c>
      <c r="P977" s="153" t="s">
        <v>109</v>
      </c>
      <c r="Q977" s="184" t="str">
        <f>IFERROR(N977/P977,"-")</f>
        <v>-</v>
      </c>
      <c r="R977" s="153" t="str" cm="1">
        <f t="array" ref="R977">IFERROR(IF(SUMPRODUCT(('Hrs 2021'!$I$2:$I$500='Suivi quotidien'!A977)*('Hrs 2021'!$H$2:$H$500='Suivi quotidien'!G977)*('Hrs 2021'!$J$2:$J$500*1))=0,"",SUMPRODUCT(('Hrs 2021'!$I$2:$I$500='Suivi quotidien'!A977)*('Hrs 2021'!$H$2:$H$500='Suivi quotidien'!G977)*('Hrs 2021'!$J$2:$J$500*1)))/60,"-")</f>
        <v>-</v>
      </c>
      <c r="S977" s="184" t="str">
        <f>IFERROR(N977/R977,"-")</f>
        <v>-</v>
      </c>
      <c r="T977" s="180" t="str" cm="1">
        <f t="array" ref="T977">IF(SUMPRODUCT(('Hrs 2021'!$B$2:$B$500='Suivi quotidien'!A977)*('Hrs 2021'!$A$2:$A$500='Suivi quotidien'!G977)*('Hrs 2021'!$E$2:$E$500*1))=0,"-",SUMPRODUCT(('Hrs 2021'!$B$2:$B$500='Suivi quotidien'!A977)*('Hrs 2021'!$A$2:$A$500='Suivi quotidien'!G977)*('Hrs 2021'!$E$2:$E$500*1)))</f>
        <v>-</v>
      </c>
      <c r="U977" s="184" t="str">
        <f>IFERROR(O977/T977,"-")</f>
        <v>-</v>
      </c>
      <c r="V977" s="153" t="str" cm="1">
        <f t="array" ref="V977">IF(SUMPRODUCT(('Hrs 2021'!$B$2:$B$500='Suivi quotidien'!A977)*('Hrs 2021'!$A$2:$A$500='Suivi quotidien'!G977)*('Hrs 2021'!$E$2:$E$500*1))=0,"-",SUMPRODUCT(('Hrs 2021'!$B$2:$B$500='Suivi quotidien'!A977)*('Hrs 2021'!$A$2:$A$500='Suivi quotidien'!G977)*('Hrs 2021'!$F$2:$F$500*1)))</f>
        <v>-</v>
      </c>
      <c r="W977" s="184" t="str">
        <f>IFERROR(O977/V977,"-")</f>
        <v>-</v>
      </c>
      <c r="X977" s="180" t="str" cm="1">
        <f t="array" ref="X977">IF(SUMPRODUCT(('Hrs 2022'!$C$2:$C$500='Suivi quotidien'!A977)*('Hrs 2022'!$B$2:$B$500='Suivi quotidien'!G977)*('Hrs 2022'!$F$2:$F$500*1))=0,"-",SUMPRODUCT(('Hrs 2022'!$C$2:$C$500='Suivi quotidien'!A977)*('Hrs 2022'!$B$2:$B$500='Suivi quotidien'!G977)*('Hrs 2022'!$F$2:$F$500*1)))</f>
        <v>-</v>
      </c>
      <c r="Y977" s="184" t="str">
        <f>IFERROR(O977/X977,"-")</f>
        <v>-</v>
      </c>
      <c r="Z977" s="153" t="s">
        <v>109</v>
      </c>
      <c r="AA977" s="184" t="str">
        <f>IFERROR(O977/Z977,"-")</f>
        <v>-</v>
      </c>
      <c r="AB977" s="156" t="s">
        <v>109</v>
      </c>
      <c r="AC977" s="181" t="s">
        <v>334</v>
      </c>
    </row>
    <row r="978" spans="1:29" ht="30" x14ac:dyDescent="0.25">
      <c r="A978" s="185"/>
      <c r="B978" s="68"/>
      <c r="L978" s="76"/>
      <c r="O978" s="149" t="str">
        <f>IFERROR(IF(N978="","",(N978+(0.16*N978))),"-")</f>
        <v/>
      </c>
      <c r="P978" s="153" t="s">
        <v>109</v>
      </c>
      <c r="Q978" s="184" t="str">
        <f>IFERROR(N978/P978,"-")</f>
        <v>-</v>
      </c>
      <c r="R978" s="153" t="str" cm="1">
        <f t="array" ref="R978">IFERROR(IF(SUMPRODUCT(('Hrs 2021'!$I$2:$I$500='Suivi quotidien'!A978)*('Hrs 2021'!$H$2:$H$500='Suivi quotidien'!G978)*('Hrs 2021'!$J$2:$J$500*1))=0,"",SUMPRODUCT(('Hrs 2021'!$I$2:$I$500='Suivi quotidien'!A978)*('Hrs 2021'!$H$2:$H$500='Suivi quotidien'!G978)*('Hrs 2021'!$J$2:$J$500*1)))/60,"-")</f>
        <v>-</v>
      </c>
      <c r="S978" s="184" t="str">
        <f>IFERROR(N978/R978,"-")</f>
        <v>-</v>
      </c>
      <c r="T978" s="180" t="str" cm="1">
        <f t="array" ref="T978">IF(SUMPRODUCT(('Hrs 2021'!$B$2:$B$500='Suivi quotidien'!A978)*('Hrs 2021'!$A$2:$A$500='Suivi quotidien'!G978)*('Hrs 2021'!$E$2:$E$500*1))=0,"-",SUMPRODUCT(('Hrs 2021'!$B$2:$B$500='Suivi quotidien'!A978)*('Hrs 2021'!$A$2:$A$500='Suivi quotidien'!G978)*('Hrs 2021'!$E$2:$E$500*1)))</f>
        <v>-</v>
      </c>
      <c r="U978" s="184" t="str">
        <f>IFERROR(O978/T978,"-")</f>
        <v>-</v>
      </c>
      <c r="V978" s="153" t="str" cm="1">
        <f t="array" ref="V978">IF(SUMPRODUCT(('Hrs 2021'!$B$2:$B$500='Suivi quotidien'!A978)*('Hrs 2021'!$A$2:$A$500='Suivi quotidien'!G978)*('Hrs 2021'!$E$2:$E$500*1))=0,"-",SUMPRODUCT(('Hrs 2021'!$B$2:$B$500='Suivi quotidien'!A978)*('Hrs 2021'!$A$2:$A$500='Suivi quotidien'!G978)*('Hrs 2021'!$F$2:$F$500*1)))</f>
        <v>-</v>
      </c>
      <c r="W978" s="184" t="str">
        <f>IFERROR(O978/V978,"-")</f>
        <v>-</v>
      </c>
      <c r="X978" s="180" t="str" cm="1">
        <f t="array" ref="X978">IF(SUMPRODUCT(('Hrs 2022'!$C$2:$C$500='Suivi quotidien'!A978)*('Hrs 2022'!$B$2:$B$500='Suivi quotidien'!G978)*('Hrs 2022'!$F$2:$F$500*1))=0,"-",SUMPRODUCT(('Hrs 2022'!$C$2:$C$500='Suivi quotidien'!A978)*('Hrs 2022'!$B$2:$B$500='Suivi quotidien'!G978)*('Hrs 2022'!$F$2:$F$500*1)))</f>
        <v>-</v>
      </c>
      <c r="Y978" s="184" t="str">
        <f>IFERROR(O978/X978,"-")</f>
        <v>-</v>
      </c>
      <c r="Z978" s="153" t="s">
        <v>109</v>
      </c>
      <c r="AA978" s="184" t="str">
        <f>IFERROR(O978/Z978,"-")</f>
        <v>-</v>
      </c>
      <c r="AB978" s="156" t="s">
        <v>109</v>
      </c>
      <c r="AC978" s="181" t="s">
        <v>334</v>
      </c>
    </row>
    <row r="979" spans="1:29" ht="30" x14ac:dyDescent="0.25">
      <c r="A979" s="185"/>
      <c r="B979" s="68"/>
      <c r="L979" s="76"/>
      <c r="O979" s="149" t="str">
        <f>IFERROR(IF(N979="","",(N979+(0.16*N979))),"-")</f>
        <v/>
      </c>
      <c r="P979" s="153" t="s">
        <v>109</v>
      </c>
      <c r="Q979" s="184" t="str">
        <f>IFERROR(N979/P979,"-")</f>
        <v>-</v>
      </c>
      <c r="R979" s="153" t="str" cm="1">
        <f t="array" ref="R979">IFERROR(IF(SUMPRODUCT(('Hrs 2021'!$I$2:$I$500='Suivi quotidien'!A979)*('Hrs 2021'!$H$2:$H$500='Suivi quotidien'!G979)*('Hrs 2021'!$J$2:$J$500*1))=0,"",SUMPRODUCT(('Hrs 2021'!$I$2:$I$500='Suivi quotidien'!A979)*('Hrs 2021'!$H$2:$H$500='Suivi quotidien'!G979)*('Hrs 2021'!$J$2:$J$500*1)))/60,"-")</f>
        <v>-</v>
      </c>
      <c r="S979" s="184" t="str">
        <f>IFERROR(N979/R979,"-")</f>
        <v>-</v>
      </c>
      <c r="T979" s="180" t="str" cm="1">
        <f t="array" ref="T979">IF(SUMPRODUCT(('Hrs 2021'!$B$2:$B$500='Suivi quotidien'!A979)*('Hrs 2021'!$A$2:$A$500='Suivi quotidien'!G979)*('Hrs 2021'!$E$2:$E$500*1))=0,"-",SUMPRODUCT(('Hrs 2021'!$B$2:$B$500='Suivi quotidien'!A979)*('Hrs 2021'!$A$2:$A$500='Suivi quotidien'!G979)*('Hrs 2021'!$E$2:$E$500*1)))</f>
        <v>-</v>
      </c>
      <c r="U979" s="184" t="str">
        <f>IFERROR(O979/T979,"-")</f>
        <v>-</v>
      </c>
      <c r="V979" s="153" t="str" cm="1">
        <f t="array" ref="V979">IF(SUMPRODUCT(('Hrs 2021'!$B$2:$B$500='Suivi quotidien'!A979)*('Hrs 2021'!$A$2:$A$500='Suivi quotidien'!G979)*('Hrs 2021'!$E$2:$E$500*1))=0,"-",SUMPRODUCT(('Hrs 2021'!$B$2:$B$500='Suivi quotidien'!A979)*('Hrs 2021'!$A$2:$A$500='Suivi quotidien'!G979)*('Hrs 2021'!$F$2:$F$500*1)))</f>
        <v>-</v>
      </c>
      <c r="W979" s="184" t="str">
        <f>IFERROR(O979/V979,"-")</f>
        <v>-</v>
      </c>
      <c r="X979" s="180" t="str" cm="1">
        <f t="array" ref="X979">IF(SUMPRODUCT(('Hrs 2022'!$C$2:$C$500='Suivi quotidien'!A979)*('Hrs 2022'!$B$2:$B$500='Suivi quotidien'!G979)*('Hrs 2022'!$F$2:$F$500*1))=0,"-",SUMPRODUCT(('Hrs 2022'!$C$2:$C$500='Suivi quotidien'!A979)*('Hrs 2022'!$B$2:$B$500='Suivi quotidien'!G979)*('Hrs 2022'!$F$2:$F$500*1)))</f>
        <v>-</v>
      </c>
      <c r="Y979" s="184" t="str">
        <f>IFERROR(O979/X979,"-")</f>
        <v>-</v>
      </c>
      <c r="Z979" s="153" t="s">
        <v>109</v>
      </c>
      <c r="AA979" s="184" t="str">
        <f>IFERROR(O979/Z979,"-")</f>
        <v>-</v>
      </c>
      <c r="AB979" s="156" t="s">
        <v>109</v>
      </c>
      <c r="AC979" s="181" t="s">
        <v>334</v>
      </c>
    </row>
    <row r="980" spans="1:29" ht="30" x14ac:dyDescent="0.25">
      <c r="A980" s="185"/>
      <c r="B980" s="68"/>
      <c r="L980" s="76"/>
      <c r="O980" s="149" t="str">
        <f>IFERROR(IF(N980="","",(N980+(0.16*N980))),"-")</f>
        <v/>
      </c>
      <c r="P980" s="153" t="s">
        <v>109</v>
      </c>
      <c r="Q980" s="184" t="str">
        <f>IFERROR(N980/P980,"-")</f>
        <v>-</v>
      </c>
      <c r="R980" s="153" t="str" cm="1">
        <f t="array" ref="R980">IFERROR(IF(SUMPRODUCT(('Hrs 2021'!$I$2:$I$500='Suivi quotidien'!A980)*('Hrs 2021'!$H$2:$H$500='Suivi quotidien'!G980)*('Hrs 2021'!$J$2:$J$500*1))=0,"",SUMPRODUCT(('Hrs 2021'!$I$2:$I$500='Suivi quotidien'!A980)*('Hrs 2021'!$H$2:$H$500='Suivi quotidien'!G980)*('Hrs 2021'!$J$2:$J$500*1)))/60,"-")</f>
        <v>-</v>
      </c>
      <c r="S980" s="184" t="str">
        <f>IFERROR(N980/R980,"-")</f>
        <v>-</v>
      </c>
      <c r="T980" s="180" t="str" cm="1">
        <f t="array" ref="T980">IF(SUMPRODUCT(('Hrs 2021'!$B$2:$B$500='Suivi quotidien'!A980)*('Hrs 2021'!$A$2:$A$500='Suivi quotidien'!G980)*('Hrs 2021'!$E$2:$E$500*1))=0,"-",SUMPRODUCT(('Hrs 2021'!$B$2:$B$500='Suivi quotidien'!A980)*('Hrs 2021'!$A$2:$A$500='Suivi quotidien'!G980)*('Hrs 2021'!$E$2:$E$500*1)))</f>
        <v>-</v>
      </c>
      <c r="U980" s="184" t="str">
        <f>IFERROR(O980/T980,"-")</f>
        <v>-</v>
      </c>
      <c r="V980" s="153" t="str" cm="1">
        <f t="array" ref="V980">IF(SUMPRODUCT(('Hrs 2021'!$B$2:$B$500='Suivi quotidien'!A980)*('Hrs 2021'!$A$2:$A$500='Suivi quotidien'!G980)*('Hrs 2021'!$E$2:$E$500*1))=0,"-",SUMPRODUCT(('Hrs 2021'!$B$2:$B$500='Suivi quotidien'!A980)*('Hrs 2021'!$A$2:$A$500='Suivi quotidien'!G980)*('Hrs 2021'!$F$2:$F$500*1)))</f>
        <v>-</v>
      </c>
      <c r="W980" s="184" t="str">
        <f>IFERROR(O980/V980,"-")</f>
        <v>-</v>
      </c>
      <c r="X980" s="180" t="str" cm="1">
        <f t="array" ref="X980">IF(SUMPRODUCT(('Hrs 2022'!$C$2:$C$500='Suivi quotidien'!A980)*('Hrs 2022'!$B$2:$B$500='Suivi quotidien'!G980)*('Hrs 2022'!$F$2:$F$500*1))=0,"-",SUMPRODUCT(('Hrs 2022'!$C$2:$C$500='Suivi quotidien'!A980)*('Hrs 2022'!$B$2:$B$500='Suivi quotidien'!G980)*('Hrs 2022'!$F$2:$F$500*1)))</f>
        <v>-</v>
      </c>
      <c r="Y980" s="184" t="str">
        <f>IFERROR(O980/X980,"-")</f>
        <v>-</v>
      </c>
      <c r="Z980" s="153" t="s">
        <v>109</v>
      </c>
      <c r="AA980" s="184" t="str">
        <f>IFERROR(O980/Z980,"-")</f>
        <v>-</v>
      </c>
      <c r="AB980" s="156" t="s">
        <v>109</v>
      </c>
      <c r="AC980" s="181" t="s">
        <v>334</v>
      </c>
    </row>
    <row r="981" spans="1:29" ht="30" x14ac:dyDescent="0.25">
      <c r="A981" s="185"/>
      <c r="B981" s="68"/>
      <c r="L981" s="76"/>
      <c r="O981" s="149" t="str">
        <f>IFERROR(IF(N981="","",(N981+(0.16*N981))),"-")</f>
        <v/>
      </c>
      <c r="P981" s="153" t="s">
        <v>109</v>
      </c>
      <c r="Q981" s="184" t="str">
        <f>IFERROR(N981/P981,"-")</f>
        <v>-</v>
      </c>
      <c r="R981" s="153" t="str" cm="1">
        <f t="array" ref="R981">IFERROR(IF(SUMPRODUCT(('Hrs 2021'!$I$2:$I$500='Suivi quotidien'!A981)*('Hrs 2021'!$H$2:$H$500='Suivi quotidien'!G981)*('Hrs 2021'!$J$2:$J$500*1))=0,"",SUMPRODUCT(('Hrs 2021'!$I$2:$I$500='Suivi quotidien'!A981)*('Hrs 2021'!$H$2:$H$500='Suivi quotidien'!G981)*('Hrs 2021'!$J$2:$J$500*1)))/60,"-")</f>
        <v>-</v>
      </c>
      <c r="S981" s="184" t="str">
        <f>IFERROR(N981/R981,"-")</f>
        <v>-</v>
      </c>
      <c r="T981" s="180" t="str" cm="1">
        <f t="array" ref="T981">IF(SUMPRODUCT(('Hrs 2021'!$B$2:$B$500='Suivi quotidien'!A981)*('Hrs 2021'!$A$2:$A$500='Suivi quotidien'!G981)*('Hrs 2021'!$E$2:$E$500*1))=0,"-",SUMPRODUCT(('Hrs 2021'!$B$2:$B$500='Suivi quotidien'!A981)*('Hrs 2021'!$A$2:$A$500='Suivi quotidien'!G981)*('Hrs 2021'!$E$2:$E$500*1)))</f>
        <v>-</v>
      </c>
      <c r="U981" s="184" t="str">
        <f>IFERROR(O981/T981,"-")</f>
        <v>-</v>
      </c>
      <c r="V981" s="153" t="str" cm="1">
        <f t="array" ref="V981">IF(SUMPRODUCT(('Hrs 2021'!$B$2:$B$500='Suivi quotidien'!A981)*('Hrs 2021'!$A$2:$A$500='Suivi quotidien'!G981)*('Hrs 2021'!$E$2:$E$500*1))=0,"-",SUMPRODUCT(('Hrs 2021'!$B$2:$B$500='Suivi quotidien'!A981)*('Hrs 2021'!$A$2:$A$500='Suivi quotidien'!G981)*('Hrs 2021'!$F$2:$F$500*1)))</f>
        <v>-</v>
      </c>
      <c r="W981" s="184" t="str">
        <f>IFERROR(O981/V981,"-")</f>
        <v>-</v>
      </c>
      <c r="X981" s="180" t="str" cm="1">
        <f t="array" ref="X981">IF(SUMPRODUCT(('Hrs 2022'!$C$2:$C$500='Suivi quotidien'!A981)*('Hrs 2022'!$B$2:$B$500='Suivi quotidien'!G981)*('Hrs 2022'!$F$2:$F$500*1))=0,"-",SUMPRODUCT(('Hrs 2022'!$C$2:$C$500='Suivi quotidien'!A981)*('Hrs 2022'!$B$2:$B$500='Suivi quotidien'!G981)*('Hrs 2022'!$F$2:$F$500*1)))</f>
        <v>-</v>
      </c>
      <c r="Y981" s="184" t="str">
        <f>IFERROR(O981/X981,"-")</f>
        <v>-</v>
      </c>
      <c r="Z981" s="153" t="s">
        <v>109</v>
      </c>
      <c r="AA981" s="184" t="str">
        <f>IFERROR(O981/Z981,"-")</f>
        <v>-</v>
      </c>
      <c r="AB981" s="156" t="s">
        <v>109</v>
      </c>
      <c r="AC981" s="181" t="s">
        <v>334</v>
      </c>
    </row>
    <row r="982" spans="1:29" ht="30" x14ac:dyDescent="0.25">
      <c r="A982" s="185"/>
      <c r="B982" s="68"/>
      <c r="L982" s="76"/>
      <c r="O982" s="149" t="str">
        <f>IFERROR(IF(N982="","",(N982+(0.16*N982))),"-")</f>
        <v/>
      </c>
      <c r="P982" s="153" t="s">
        <v>109</v>
      </c>
      <c r="Q982" s="184" t="str">
        <f>IFERROR(N982/P982,"-")</f>
        <v>-</v>
      </c>
      <c r="R982" s="153" t="str" cm="1">
        <f t="array" ref="R982">IFERROR(IF(SUMPRODUCT(('Hrs 2021'!$I$2:$I$500='Suivi quotidien'!A982)*('Hrs 2021'!$H$2:$H$500='Suivi quotidien'!G982)*('Hrs 2021'!$J$2:$J$500*1))=0,"",SUMPRODUCT(('Hrs 2021'!$I$2:$I$500='Suivi quotidien'!A982)*('Hrs 2021'!$H$2:$H$500='Suivi quotidien'!G982)*('Hrs 2021'!$J$2:$J$500*1)))/60,"-")</f>
        <v>-</v>
      </c>
      <c r="S982" s="184" t="str">
        <f>IFERROR(N982/R982,"-")</f>
        <v>-</v>
      </c>
      <c r="T982" s="180" t="str" cm="1">
        <f t="array" ref="T982">IF(SUMPRODUCT(('Hrs 2021'!$B$2:$B$500='Suivi quotidien'!A982)*('Hrs 2021'!$A$2:$A$500='Suivi quotidien'!G982)*('Hrs 2021'!$E$2:$E$500*1))=0,"-",SUMPRODUCT(('Hrs 2021'!$B$2:$B$500='Suivi quotidien'!A982)*('Hrs 2021'!$A$2:$A$500='Suivi quotidien'!G982)*('Hrs 2021'!$E$2:$E$500*1)))</f>
        <v>-</v>
      </c>
      <c r="U982" s="184" t="str">
        <f>IFERROR(O982/T982,"-")</f>
        <v>-</v>
      </c>
      <c r="V982" s="153" t="str" cm="1">
        <f t="array" ref="V982">IF(SUMPRODUCT(('Hrs 2021'!$B$2:$B$500='Suivi quotidien'!A982)*('Hrs 2021'!$A$2:$A$500='Suivi quotidien'!G982)*('Hrs 2021'!$E$2:$E$500*1))=0,"-",SUMPRODUCT(('Hrs 2021'!$B$2:$B$500='Suivi quotidien'!A982)*('Hrs 2021'!$A$2:$A$500='Suivi quotidien'!G982)*('Hrs 2021'!$F$2:$F$500*1)))</f>
        <v>-</v>
      </c>
      <c r="W982" s="184" t="str">
        <f>IFERROR(O982/V982,"-")</f>
        <v>-</v>
      </c>
      <c r="X982" s="180" t="str" cm="1">
        <f t="array" ref="X982">IF(SUMPRODUCT(('Hrs 2022'!$C$2:$C$500='Suivi quotidien'!A982)*('Hrs 2022'!$B$2:$B$500='Suivi quotidien'!G982)*('Hrs 2022'!$F$2:$F$500*1))=0,"-",SUMPRODUCT(('Hrs 2022'!$C$2:$C$500='Suivi quotidien'!A982)*('Hrs 2022'!$B$2:$B$500='Suivi quotidien'!G982)*('Hrs 2022'!$F$2:$F$500*1)))</f>
        <v>-</v>
      </c>
      <c r="Y982" s="184" t="str">
        <f>IFERROR(O982/X982,"-")</f>
        <v>-</v>
      </c>
      <c r="Z982" s="153" t="s">
        <v>109</v>
      </c>
      <c r="AA982" s="184" t="str">
        <f>IFERROR(O982/Z982,"-")</f>
        <v>-</v>
      </c>
      <c r="AB982" s="156" t="s">
        <v>109</v>
      </c>
      <c r="AC982" s="181" t="s">
        <v>334</v>
      </c>
    </row>
    <row r="983" spans="1:29" ht="30" x14ac:dyDescent="0.25">
      <c r="A983" s="185"/>
      <c r="B983" s="68"/>
      <c r="L983" s="76"/>
      <c r="O983" s="149" t="str">
        <f>IFERROR(IF(N983="","",(N983+(0.16*N983))),"-")</f>
        <v/>
      </c>
      <c r="P983" s="153" t="s">
        <v>109</v>
      </c>
      <c r="Q983" s="184" t="str">
        <f>IFERROR(N983/P983,"-")</f>
        <v>-</v>
      </c>
      <c r="R983" s="153" t="str" cm="1">
        <f t="array" ref="R983">IFERROR(IF(SUMPRODUCT(('Hrs 2021'!$I$2:$I$500='Suivi quotidien'!A983)*('Hrs 2021'!$H$2:$H$500='Suivi quotidien'!G983)*('Hrs 2021'!$J$2:$J$500*1))=0,"",SUMPRODUCT(('Hrs 2021'!$I$2:$I$500='Suivi quotidien'!A983)*('Hrs 2021'!$H$2:$H$500='Suivi quotidien'!G983)*('Hrs 2021'!$J$2:$J$500*1)))/60,"-")</f>
        <v>-</v>
      </c>
      <c r="S983" s="184" t="str">
        <f>IFERROR(N983/R983,"-")</f>
        <v>-</v>
      </c>
      <c r="T983" s="180" t="str" cm="1">
        <f t="array" ref="T983">IF(SUMPRODUCT(('Hrs 2021'!$B$2:$B$500='Suivi quotidien'!A983)*('Hrs 2021'!$A$2:$A$500='Suivi quotidien'!G983)*('Hrs 2021'!$E$2:$E$500*1))=0,"-",SUMPRODUCT(('Hrs 2021'!$B$2:$B$500='Suivi quotidien'!A983)*('Hrs 2021'!$A$2:$A$500='Suivi quotidien'!G983)*('Hrs 2021'!$E$2:$E$500*1)))</f>
        <v>-</v>
      </c>
      <c r="U983" s="184" t="str">
        <f>IFERROR(O983/T983,"-")</f>
        <v>-</v>
      </c>
      <c r="V983" s="153" t="str" cm="1">
        <f t="array" ref="V983">IF(SUMPRODUCT(('Hrs 2021'!$B$2:$B$500='Suivi quotidien'!A983)*('Hrs 2021'!$A$2:$A$500='Suivi quotidien'!G983)*('Hrs 2021'!$E$2:$E$500*1))=0,"-",SUMPRODUCT(('Hrs 2021'!$B$2:$B$500='Suivi quotidien'!A983)*('Hrs 2021'!$A$2:$A$500='Suivi quotidien'!G983)*('Hrs 2021'!$F$2:$F$500*1)))</f>
        <v>-</v>
      </c>
      <c r="W983" s="184" t="str">
        <f>IFERROR(O983/V983,"-")</f>
        <v>-</v>
      </c>
      <c r="X983" s="180" t="str" cm="1">
        <f t="array" ref="X983">IF(SUMPRODUCT(('Hrs 2022'!$C$2:$C$500='Suivi quotidien'!A983)*('Hrs 2022'!$B$2:$B$500='Suivi quotidien'!G983)*('Hrs 2022'!$F$2:$F$500*1))=0,"-",SUMPRODUCT(('Hrs 2022'!$C$2:$C$500='Suivi quotidien'!A983)*('Hrs 2022'!$B$2:$B$500='Suivi quotidien'!G983)*('Hrs 2022'!$F$2:$F$500*1)))</f>
        <v>-</v>
      </c>
      <c r="Y983" s="184" t="str">
        <f>IFERROR(O983/X983,"-")</f>
        <v>-</v>
      </c>
      <c r="Z983" s="153" t="s">
        <v>109</v>
      </c>
      <c r="AA983" s="184" t="str">
        <f>IFERROR(O983/Z983,"-")</f>
        <v>-</v>
      </c>
      <c r="AB983" s="156" t="s">
        <v>109</v>
      </c>
      <c r="AC983" s="181" t="s">
        <v>334</v>
      </c>
    </row>
    <row r="984" spans="1:29" ht="30" x14ac:dyDescent="0.25">
      <c r="A984" s="185"/>
      <c r="B984" s="68"/>
      <c r="L984" s="76"/>
      <c r="O984" s="149" t="str">
        <f>IFERROR(IF(N984="","",(N984+(0.16*N984))),"-")</f>
        <v/>
      </c>
      <c r="P984" s="153" t="s">
        <v>109</v>
      </c>
      <c r="Q984" s="184" t="str">
        <f>IFERROR(N984/P984,"-")</f>
        <v>-</v>
      </c>
      <c r="R984" s="153" t="str" cm="1">
        <f t="array" ref="R984">IFERROR(IF(SUMPRODUCT(('Hrs 2021'!$I$2:$I$500='Suivi quotidien'!A984)*('Hrs 2021'!$H$2:$H$500='Suivi quotidien'!G984)*('Hrs 2021'!$J$2:$J$500*1))=0,"",SUMPRODUCT(('Hrs 2021'!$I$2:$I$500='Suivi quotidien'!A984)*('Hrs 2021'!$H$2:$H$500='Suivi quotidien'!G984)*('Hrs 2021'!$J$2:$J$500*1)))/60,"-")</f>
        <v>-</v>
      </c>
      <c r="S984" s="184" t="str">
        <f>IFERROR(N984/R984,"-")</f>
        <v>-</v>
      </c>
      <c r="T984" s="180" t="str" cm="1">
        <f t="array" ref="T984">IF(SUMPRODUCT(('Hrs 2021'!$B$2:$B$500='Suivi quotidien'!A984)*('Hrs 2021'!$A$2:$A$500='Suivi quotidien'!G984)*('Hrs 2021'!$E$2:$E$500*1))=0,"-",SUMPRODUCT(('Hrs 2021'!$B$2:$B$500='Suivi quotidien'!A984)*('Hrs 2021'!$A$2:$A$500='Suivi quotidien'!G984)*('Hrs 2021'!$E$2:$E$500*1)))</f>
        <v>-</v>
      </c>
      <c r="U984" s="184" t="str">
        <f>IFERROR(O984/T984,"-")</f>
        <v>-</v>
      </c>
      <c r="V984" s="153" t="str" cm="1">
        <f t="array" ref="V984">IF(SUMPRODUCT(('Hrs 2021'!$B$2:$B$500='Suivi quotidien'!A984)*('Hrs 2021'!$A$2:$A$500='Suivi quotidien'!G984)*('Hrs 2021'!$E$2:$E$500*1))=0,"-",SUMPRODUCT(('Hrs 2021'!$B$2:$B$500='Suivi quotidien'!A984)*('Hrs 2021'!$A$2:$A$500='Suivi quotidien'!G984)*('Hrs 2021'!$F$2:$F$500*1)))</f>
        <v>-</v>
      </c>
      <c r="W984" s="184" t="str">
        <f>IFERROR(O984/V984,"-")</f>
        <v>-</v>
      </c>
      <c r="X984" s="180" t="str" cm="1">
        <f t="array" ref="X984">IF(SUMPRODUCT(('Hrs 2022'!$C$2:$C$500='Suivi quotidien'!A984)*('Hrs 2022'!$B$2:$B$500='Suivi quotidien'!G984)*('Hrs 2022'!$F$2:$F$500*1))=0,"-",SUMPRODUCT(('Hrs 2022'!$C$2:$C$500='Suivi quotidien'!A984)*('Hrs 2022'!$B$2:$B$500='Suivi quotidien'!G984)*('Hrs 2022'!$F$2:$F$500*1)))</f>
        <v>-</v>
      </c>
      <c r="Y984" s="184" t="str">
        <f>IFERROR(O984/X984,"-")</f>
        <v>-</v>
      </c>
      <c r="Z984" s="153" t="s">
        <v>109</v>
      </c>
      <c r="AA984" s="184" t="str">
        <f>IFERROR(O984/Z984,"-")</f>
        <v>-</v>
      </c>
      <c r="AB984" s="156" t="s">
        <v>109</v>
      </c>
      <c r="AC984" s="181" t="s">
        <v>334</v>
      </c>
    </row>
    <row r="985" spans="1:29" ht="30" x14ac:dyDescent="0.25">
      <c r="A985" s="185"/>
      <c r="B985" s="68"/>
      <c r="L985" s="76"/>
      <c r="O985" s="149" t="str">
        <f>IFERROR(IF(N985="","",(N985+(0.16*N985))),"-")</f>
        <v/>
      </c>
      <c r="P985" s="153" t="s">
        <v>109</v>
      </c>
      <c r="Q985" s="184" t="str">
        <f>IFERROR(N985/P985,"-")</f>
        <v>-</v>
      </c>
      <c r="R985" s="153" t="str" cm="1">
        <f t="array" ref="R985">IFERROR(IF(SUMPRODUCT(('Hrs 2021'!$I$2:$I$500='Suivi quotidien'!A985)*('Hrs 2021'!$H$2:$H$500='Suivi quotidien'!G985)*('Hrs 2021'!$J$2:$J$500*1))=0,"",SUMPRODUCT(('Hrs 2021'!$I$2:$I$500='Suivi quotidien'!A985)*('Hrs 2021'!$H$2:$H$500='Suivi quotidien'!G985)*('Hrs 2021'!$J$2:$J$500*1)))/60,"-")</f>
        <v>-</v>
      </c>
      <c r="S985" s="184" t="str">
        <f>IFERROR(N985/R985,"-")</f>
        <v>-</v>
      </c>
      <c r="T985" s="180" t="str" cm="1">
        <f t="array" ref="T985">IF(SUMPRODUCT(('Hrs 2021'!$B$2:$B$500='Suivi quotidien'!A985)*('Hrs 2021'!$A$2:$A$500='Suivi quotidien'!G985)*('Hrs 2021'!$E$2:$E$500*1))=0,"-",SUMPRODUCT(('Hrs 2021'!$B$2:$B$500='Suivi quotidien'!A985)*('Hrs 2021'!$A$2:$A$500='Suivi quotidien'!G985)*('Hrs 2021'!$E$2:$E$500*1)))</f>
        <v>-</v>
      </c>
      <c r="U985" s="184" t="str">
        <f>IFERROR(O985/T985,"-")</f>
        <v>-</v>
      </c>
      <c r="V985" s="153" t="str" cm="1">
        <f t="array" ref="V985">IF(SUMPRODUCT(('Hrs 2021'!$B$2:$B$500='Suivi quotidien'!A985)*('Hrs 2021'!$A$2:$A$500='Suivi quotidien'!G985)*('Hrs 2021'!$E$2:$E$500*1))=0,"-",SUMPRODUCT(('Hrs 2021'!$B$2:$B$500='Suivi quotidien'!A985)*('Hrs 2021'!$A$2:$A$500='Suivi quotidien'!G985)*('Hrs 2021'!$F$2:$F$500*1)))</f>
        <v>-</v>
      </c>
      <c r="W985" s="184" t="str">
        <f>IFERROR(O985/V985,"-")</f>
        <v>-</v>
      </c>
      <c r="X985" s="180" t="str" cm="1">
        <f t="array" ref="X985">IF(SUMPRODUCT(('Hrs 2022'!$C$2:$C$500='Suivi quotidien'!A985)*('Hrs 2022'!$B$2:$B$500='Suivi quotidien'!G985)*('Hrs 2022'!$F$2:$F$500*1))=0,"-",SUMPRODUCT(('Hrs 2022'!$C$2:$C$500='Suivi quotidien'!A985)*('Hrs 2022'!$B$2:$B$500='Suivi quotidien'!G985)*('Hrs 2022'!$F$2:$F$500*1)))</f>
        <v>-</v>
      </c>
      <c r="Y985" s="184" t="str">
        <f>IFERROR(O985/X985,"-")</f>
        <v>-</v>
      </c>
      <c r="Z985" s="153" t="s">
        <v>109</v>
      </c>
      <c r="AA985" s="184" t="str">
        <f>IFERROR(O985/Z985,"-")</f>
        <v>-</v>
      </c>
      <c r="AB985" s="156" t="s">
        <v>109</v>
      </c>
      <c r="AC985" s="181" t="s">
        <v>334</v>
      </c>
    </row>
    <row r="986" spans="1:29" ht="30" x14ac:dyDescent="0.25">
      <c r="A986" s="185"/>
      <c r="B986" s="68"/>
      <c r="L986" s="76"/>
      <c r="O986" s="149" t="str">
        <f>IFERROR(IF(N986="","",(N986+(0.16*N986))),"-")</f>
        <v/>
      </c>
      <c r="P986" s="153" t="s">
        <v>109</v>
      </c>
      <c r="Q986" s="184" t="str">
        <f>IFERROR(N986/P986,"-")</f>
        <v>-</v>
      </c>
      <c r="R986" s="153" t="str" cm="1">
        <f t="array" ref="R986">IFERROR(IF(SUMPRODUCT(('Hrs 2021'!$I$2:$I$500='Suivi quotidien'!A986)*('Hrs 2021'!$H$2:$H$500='Suivi quotidien'!G986)*('Hrs 2021'!$J$2:$J$500*1))=0,"",SUMPRODUCT(('Hrs 2021'!$I$2:$I$500='Suivi quotidien'!A986)*('Hrs 2021'!$H$2:$H$500='Suivi quotidien'!G986)*('Hrs 2021'!$J$2:$J$500*1)))/60,"-")</f>
        <v>-</v>
      </c>
      <c r="S986" s="184" t="str">
        <f>IFERROR(N986/R986,"-")</f>
        <v>-</v>
      </c>
      <c r="T986" s="180" t="str" cm="1">
        <f t="array" ref="T986">IF(SUMPRODUCT(('Hrs 2021'!$B$2:$B$500='Suivi quotidien'!A986)*('Hrs 2021'!$A$2:$A$500='Suivi quotidien'!G986)*('Hrs 2021'!$E$2:$E$500*1))=0,"-",SUMPRODUCT(('Hrs 2021'!$B$2:$B$500='Suivi quotidien'!A986)*('Hrs 2021'!$A$2:$A$500='Suivi quotidien'!G986)*('Hrs 2021'!$E$2:$E$500*1)))</f>
        <v>-</v>
      </c>
      <c r="U986" s="184" t="str">
        <f>IFERROR(O986/T986,"-")</f>
        <v>-</v>
      </c>
      <c r="V986" s="153" t="str" cm="1">
        <f t="array" ref="V986">IF(SUMPRODUCT(('Hrs 2021'!$B$2:$B$500='Suivi quotidien'!A986)*('Hrs 2021'!$A$2:$A$500='Suivi quotidien'!G986)*('Hrs 2021'!$E$2:$E$500*1))=0,"-",SUMPRODUCT(('Hrs 2021'!$B$2:$B$500='Suivi quotidien'!A986)*('Hrs 2021'!$A$2:$A$500='Suivi quotidien'!G986)*('Hrs 2021'!$F$2:$F$500*1)))</f>
        <v>-</v>
      </c>
      <c r="W986" s="184" t="str">
        <f>IFERROR(O986/V986,"-")</f>
        <v>-</v>
      </c>
      <c r="X986" s="180" t="str" cm="1">
        <f t="array" ref="X986">IF(SUMPRODUCT(('Hrs 2022'!$C$2:$C$500='Suivi quotidien'!A986)*('Hrs 2022'!$B$2:$B$500='Suivi quotidien'!G986)*('Hrs 2022'!$F$2:$F$500*1))=0,"-",SUMPRODUCT(('Hrs 2022'!$C$2:$C$500='Suivi quotidien'!A986)*('Hrs 2022'!$B$2:$B$500='Suivi quotidien'!G986)*('Hrs 2022'!$F$2:$F$500*1)))</f>
        <v>-</v>
      </c>
      <c r="Y986" s="184" t="str">
        <f>IFERROR(O986/X986,"-")</f>
        <v>-</v>
      </c>
      <c r="Z986" s="153" t="s">
        <v>109</v>
      </c>
      <c r="AA986" s="184" t="str">
        <f>IFERROR(O986/Z986,"-")</f>
        <v>-</v>
      </c>
      <c r="AB986" s="156" t="s">
        <v>109</v>
      </c>
      <c r="AC986" s="181" t="s">
        <v>334</v>
      </c>
    </row>
    <row r="987" spans="1:29" ht="30" x14ac:dyDescent="0.25">
      <c r="A987" s="185"/>
      <c r="B987" s="68"/>
      <c r="L987" s="76"/>
      <c r="O987" s="149" t="str">
        <f>IFERROR(IF(N987="","",(N987+(0.16*N987))),"-")</f>
        <v/>
      </c>
      <c r="P987" s="153" t="s">
        <v>109</v>
      </c>
      <c r="Q987" s="184" t="str">
        <f>IFERROR(N987/P987,"-")</f>
        <v>-</v>
      </c>
      <c r="R987" s="153" t="str" cm="1">
        <f t="array" ref="R987">IFERROR(IF(SUMPRODUCT(('Hrs 2021'!$I$2:$I$500='Suivi quotidien'!A987)*('Hrs 2021'!$H$2:$H$500='Suivi quotidien'!G987)*('Hrs 2021'!$J$2:$J$500*1))=0,"",SUMPRODUCT(('Hrs 2021'!$I$2:$I$500='Suivi quotidien'!A987)*('Hrs 2021'!$H$2:$H$500='Suivi quotidien'!G987)*('Hrs 2021'!$J$2:$J$500*1)))/60,"-")</f>
        <v>-</v>
      </c>
      <c r="S987" s="184" t="str">
        <f>IFERROR(N987/R987,"-")</f>
        <v>-</v>
      </c>
      <c r="T987" s="180" t="str" cm="1">
        <f t="array" ref="T987">IF(SUMPRODUCT(('Hrs 2021'!$B$2:$B$500='Suivi quotidien'!A987)*('Hrs 2021'!$A$2:$A$500='Suivi quotidien'!G987)*('Hrs 2021'!$E$2:$E$500*1))=0,"-",SUMPRODUCT(('Hrs 2021'!$B$2:$B$500='Suivi quotidien'!A987)*('Hrs 2021'!$A$2:$A$500='Suivi quotidien'!G987)*('Hrs 2021'!$E$2:$E$500*1)))</f>
        <v>-</v>
      </c>
      <c r="U987" s="184" t="str">
        <f>IFERROR(O987/T987,"-")</f>
        <v>-</v>
      </c>
      <c r="V987" s="153" t="str" cm="1">
        <f t="array" ref="V987">IF(SUMPRODUCT(('Hrs 2021'!$B$2:$B$500='Suivi quotidien'!A987)*('Hrs 2021'!$A$2:$A$500='Suivi quotidien'!G987)*('Hrs 2021'!$E$2:$E$500*1))=0,"-",SUMPRODUCT(('Hrs 2021'!$B$2:$B$500='Suivi quotidien'!A987)*('Hrs 2021'!$A$2:$A$500='Suivi quotidien'!G987)*('Hrs 2021'!$F$2:$F$500*1)))</f>
        <v>-</v>
      </c>
      <c r="W987" s="184" t="str">
        <f>IFERROR(O987/V987,"-")</f>
        <v>-</v>
      </c>
      <c r="X987" s="180" t="str" cm="1">
        <f t="array" ref="X987">IF(SUMPRODUCT(('Hrs 2022'!$C$2:$C$500='Suivi quotidien'!A987)*('Hrs 2022'!$B$2:$B$500='Suivi quotidien'!G987)*('Hrs 2022'!$F$2:$F$500*1))=0,"-",SUMPRODUCT(('Hrs 2022'!$C$2:$C$500='Suivi quotidien'!A987)*('Hrs 2022'!$B$2:$B$500='Suivi quotidien'!G987)*('Hrs 2022'!$F$2:$F$500*1)))</f>
        <v>-</v>
      </c>
      <c r="Y987" s="184" t="str">
        <f>IFERROR(O987/X987,"-")</f>
        <v>-</v>
      </c>
      <c r="Z987" s="153" t="s">
        <v>109</v>
      </c>
      <c r="AA987" s="184" t="str">
        <f>IFERROR(O987/Z987,"-")</f>
        <v>-</v>
      </c>
      <c r="AB987" s="156" t="s">
        <v>109</v>
      </c>
      <c r="AC987" s="181" t="s">
        <v>334</v>
      </c>
    </row>
    <row r="988" spans="1:29" ht="30" x14ac:dyDescent="0.25">
      <c r="A988" s="185"/>
      <c r="B988" s="68"/>
      <c r="L988" s="76"/>
      <c r="O988" s="149" t="str">
        <f>IFERROR(IF(N988="","",(N988+(0.16*N988))),"-")</f>
        <v/>
      </c>
      <c r="P988" s="153" t="s">
        <v>109</v>
      </c>
      <c r="Q988" s="184" t="str">
        <f>IFERROR(N988/P988,"-")</f>
        <v>-</v>
      </c>
      <c r="R988" s="153" t="str" cm="1">
        <f t="array" ref="R988">IFERROR(IF(SUMPRODUCT(('Hrs 2021'!$I$2:$I$500='Suivi quotidien'!A988)*('Hrs 2021'!$H$2:$H$500='Suivi quotidien'!G988)*('Hrs 2021'!$J$2:$J$500*1))=0,"",SUMPRODUCT(('Hrs 2021'!$I$2:$I$500='Suivi quotidien'!A988)*('Hrs 2021'!$H$2:$H$500='Suivi quotidien'!G988)*('Hrs 2021'!$J$2:$J$500*1)))/60,"-")</f>
        <v>-</v>
      </c>
      <c r="S988" s="184" t="str">
        <f>IFERROR(N988/R988,"-")</f>
        <v>-</v>
      </c>
      <c r="T988" s="180" t="str" cm="1">
        <f t="array" ref="T988">IF(SUMPRODUCT(('Hrs 2021'!$B$2:$B$500='Suivi quotidien'!A988)*('Hrs 2021'!$A$2:$A$500='Suivi quotidien'!G988)*('Hrs 2021'!$E$2:$E$500*1))=0,"-",SUMPRODUCT(('Hrs 2021'!$B$2:$B$500='Suivi quotidien'!A988)*('Hrs 2021'!$A$2:$A$500='Suivi quotidien'!G988)*('Hrs 2021'!$E$2:$E$500*1)))</f>
        <v>-</v>
      </c>
      <c r="U988" s="184" t="str">
        <f>IFERROR(O988/T988,"-")</f>
        <v>-</v>
      </c>
      <c r="V988" s="153" t="str" cm="1">
        <f t="array" ref="V988">IF(SUMPRODUCT(('Hrs 2021'!$B$2:$B$500='Suivi quotidien'!A988)*('Hrs 2021'!$A$2:$A$500='Suivi quotidien'!G988)*('Hrs 2021'!$E$2:$E$500*1))=0,"-",SUMPRODUCT(('Hrs 2021'!$B$2:$B$500='Suivi quotidien'!A988)*('Hrs 2021'!$A$2:$A$500='Suivi quotidien'!G988)*('Hrs 2021'!$F$2:$F$500*1)))</f>
        <v>-</v>
      </c>
      <c r="W988" s="184" t="str">
        <f>IFERROR(O988/V988,"-")</f>
        <v>-</v>
      </c>
      <c r="X988" s="180" t="str" cm="1">
        <f t="array" ref="X988">IF(SUMPRODUCT(('Hrs 2022'!$C$2:$C$500='Suivi quotidien'!A988)*('Hrs 2022'!$B$2:$B$500='Suivi quotidien'!G988)*('Hrs 2022'!$F$2:$F$500*1))=0,"-",SUMPRODUCT(('Hrs 2022'!$C$2:$C$500='Suivi quotidien'!A988)*('Hrs 2022'!$B$2:$B$500='Suivi quotidien'!G988)*('Hrs 2022'!$F$2:$F$500*1)))</f>
        <v>-</v>
      </c>
      <c r="Y988" s="184" t="str">
        <f>IFERROR(O988/X988,"-")</f>
        <v>-</v>
      </c>
      <c r="Z988" s="153" t="s">
        <v>109</v>
      </c>
      <c r="AA988" s="184" t="str">
        <f>IFERROR(O988/Z988,"-")</f>
        <v>-</v>
      </c>
      <c r="AB988" s="156" t="s">
        <v>109</v>
      </c>
      <c r="AC988" s="181" t="s">
        <v>334</v>
      </c>
    </row>
    <row r="989" spans="1:29" ht="30" x14ac:dyDescent="0.25">
      <c r="A989" s="188"/>
      <c r="B989" s="155"/>
      <c r="C989" s="72"/>
      <c r="D989" s="72"/>
      <c r="E989" s="72"/>
      <c r="F989" s="79"/>
      <c r="G989" s="72"/>
      <c r="H989" s="73"/>
      <c r="I989" s="72"/>
      <c r="J989" s="72"/>
      <c r="K989" s="72"/>
      <c r="L989" s="77"/>
      <c r="O989" s="149" t="str">
        <f>IFERROR(IF(N989="","",(N989+(0.16*N989))),"-")</f>
        <v/>
      </c>
      <c r="P989" s="153" t="s">
        <v>109</v>
      </c>
      <c r="Q989" s="184" t="str">
        <f>IFERROR(N989/P989,"-")</f>
        <v>-</v>
      </c>
      <c r="R989" s="153" t="str" cm="1">
        <f t="array" ref="R989">IFERROR(IF(SUMPRODUCT(('Hrs 2021'!$I$2:$I$500='Suivi quotidien'!A989)*('Hrs 2021'!$H$2:$H$500='Suivi quotidien'!G989)*('Hrs 2021'!$J$2:$J$500*1))=0,"",SUMPRODUCT(('Hrs 2021'!$I$2:$I$500='Suivi quotidien'!A989)*('Hrs 2021'!$H$2:$H$500='Suivi quotidien'!G989)*('Hrs 2021'!$J$2:$J$500*1)))/60,"-")</f>
        <v>-</v>
      </c>
      <c r="S989" s="184" t="str">
        <f>IFERROR(N989/R989,"-")</f>
        <v>-</v>
      </c>
      <c r="T989" s="180" t="str" cm="1">
        <f t="array" ref="T989">IF(SUMPRODUCT(('Hrs 2021'!$B$2:$B$500='Suivi quotidien'!A989)*('Hrs 2021'!$A$2:$A$500='Suivi quotidien'!G989)*('Hrs 2021'!$E$2:$E$500*1))=0,"-",SUMPRODUCT(('Hrs 2021'!$B$2:$B$500='Suivi quotidien'!A989)*('Hrs 2021'!$A$2:$A$500='Suivi quotidien'!G989)*('Hrs 2021'!$E$2:$E$500*1)))</f>
        <v>-</v>
      </c>
      <c r="U989" s="184" t="str">
        <f>IFERROR(O989/T989,"-")</f>
        <v>-</v>
      </c>
      <c r="V989" s="153" t="str" cm="1">
        <f t="array" ref="V989">IF(SUMPRODUCT(('Hrs 2021'!$B$2:$B$500='Suivi quotidien'!A989)*('Hrs 2021'!$A$2:$A$500='Suivi quotidien'!G989)*('Hrs 2021'!$E$2:$E$500*1))=0,"-",SUMPRODUCT(('Hrs 2021'!$B$2:$B$500='Suivi quotidien'!A989)*('Hrs 2021'!$A$2:$A$500='Suivi quotidien'!G989)*('Hrs 2021'!$F$2:$F$500*1)))</f>
        <v>-</v>
      </c>
      <c r="W989" s="184" t="str">
        <f>IFERROR(O989/V989,"-")</f>
        <v>-</v>
      </c>
      <c r="X989" s="180" t="str" cm="1">
        <f t="array" ref="X989">IF(SUMPRODUCT(('Hrs 2022'!$C$2:$C$500='Suivi quotidien'!A989)*('Hrs 2022'!$B$2:$B$500='Suivi quotidien'!G989)*('Hrs 2022'!$F$2:$F$500*1))=0,"-",SUMPRODUCT(('Hrs 2022'!$C$2:$C$500='Suivi quotidien'!A989)*('Hrs 2022'!$B$2:$B$500='Suivi quotidien'!G989)*('Hrs 2022'!$F$2:$F$500*1)))</f>
        <v>-</v>
      </c>
      <c r="Y989" s="184" t="str">
        <f>IFERROR(O989/X989,"-")</f>
        <v>-</v>
      </c>
      <c r="Z989" s="153" t="s">
        <v>109</v>
      </c>
      <c r="AA989" s="184" t="str">
        <f>IFERROR(O989/Z989,"-")</f>
        <v>-</v>
      </c>
      <c r="AB989" s="156" t="s">
        <v>109</v>
      </c>
      <c r="AC989" s="181" t="s">
        <v>334</v>
      </c>
    </row>
    <row r="990" spans="1:29" ht="30" x14ac:dyDescent="0.25">
      <c r="B990" s="189"/>
      <c r="AB990" s="156" t="s">
        <v>109</v>
      </c>
      <c r="AC990" s="181" t="s">
        <v>334</v>
      </c>
    </row>
    <row r="991" spans="1:29" ht="30" x14ac:dyDescent="0.25">
      <c r="AB991" s="156" t="s">
        <v>109</v>
      </c>
      <c r="AC991" s="181" t="s">
        <v>334</v>
      </c>
    </row>
    <row r="992" spans="1:29" ht="30" x14ac:dyDescent="0.25">
      <c r="AB992" s="156" t="s">
        <v>109</v>
      </c>
      <c r="AC992" s="181" t="s">
        <v>334</v>
      </c>
    </row>
    <row r="993" spans="19:29" ht="30" x14ac:dyDescent="0.25">
      <c r="AB993" s="156" t="s">
        <v>109</v>
      </c>
      <c r="AC993" s="181" t="s">
        <v>334</v>
      </c>
    </row>
    <row r="994" spans="19:29" ht="30" x14ac:dyDescent="0.25">
      <c r="AB994" s="156" t="s">
        <v>109</v>
      </c>
      <c r="AC994" s="181" t="s">
        <v>334</v>
      </c>
    </row>
    <row r="995" spans="19:29" ht="30" x14ac:dyDescent="0.25">
      <c r="AA995" s="149"/>
      <c r="AB995" s="156" t="s">
        <v>109</v>
      </c>
      <c r="AC995" s="181" t="s">
        <v>334</v>
      </c>
    </row>
    <row r="996" spans="19:29" ht="30" x14ac:dyDescent="0.25">
      <c r="AB996" s="156" t="s">
        <v>109</v>
      </c>
      <c r="AC996" s="181" t="s">
        <v>334</v>
      </c>
    </row>
    <row r="997" spans="19:29" ht="30" x14ac:dyDescent="0.25">
      <c r="AB997" s="156" t="s">
        <v>109</v>
      </c>
      <c r="AC997" s="181" t="s">
        <v>334</v>
      </c>
    </row>
    <row r="998" spans="19:29" ht="30" x14ac:dyDescent="0.25">
      <c r="AB998" s="156" t="s">
        <v>109</v>
      </c>
      <c r="AC998" s="181" t="s">
        <v>334</v>
      </c>
    </row>
    <row r="999" spans="19:29" ht="30" x14ac:dyDescent="0.25">
      <c r="S999" s="149"/>
      <c r="U999" s="149"/>
      <c r="Y999" s="149"/>
      <c r="AB999" s="156" t="s">
        <v>109</v>
      </c>
      <c r="AC999" s="181" t="s">
        <v>334</v>
      </c>
    </row>
  </sheetData>
  <autoFilter ref="A1:AC999" xr:uid="{B367838C-45C7-431C-BB0A-6175F72E47E7}">
    <sortState xmlns:xlrd2="http://schemas.microsoft.com/office/spreadsheetml/2017/richdata2" ref="A2:AC999">
      <sortCondition ref="A1:A999"/>
    </sortState>
  </autoFilter>
  <phoneticPr fontId="22" type="noConversion"/>
  <conditionalFormatting sqref="N2:O2 N3:N21 O3:O989">
    <cfRule type="expression" dxfId="1" priority="29">
      <formula>"R2&gt;1"</formula>
    </cfRule>
  </conditionalFormatting>
  <conditionalFormatting sqref="AB2:AC1048576">
    <cfRule type="cellIs" dxfId="0" priority="25" operator="lessThan">
      <formula>-1</formula>
    </cfRule>
  </conditionalFormatting>
  <dataValidations count="1">
    <dataValidation type="list" allowBlank="1" showInputMessage="1" showErrorMessage="1" sqref="F46" xr:uid="{25F37C98-E5E4-407C-8930-098E396BED28}">
      <formula1>#REF!</formula1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7307E280-12AA-4B6A-AD0A-4D8334C64D12}">
          <x14:formula1>
            <xm:f>'Suivi long terme'!$C$2:$R$2</xm:f>
          </x14:formula1>
          <xm:sqref>A2:A30 A34:A35 A37:A96 A98:A989</xm:sqref>
        </x14:dataValidation>
        <x14:dataValidation type="list" allowBlank="1" showInputMessage="1" showErrorMessage="1" xr:uid="{DF87232C-7634-4285-B97F-DB87E3967BB2}">
          <x14:formula1>
            <xm:f>'Suivi long terme'!$A$3:$A$48</xm:f>
          </x14:formula1>
          <xm:sqref>G34:G35 G2:G28 G37:G58 G60:G96 G98:G989</xm:sqref>
        </x14:dataValidation>
        <x14:dataValidation type="list" allowBlank="1" showInputMessage="1" showErrorMessage="1" xr:uid="{87C4B76E-5D66-4B55-93AC-A2458D696069}">
          <x14:formula1>
            <xm:f>'Suivi long terme'!$A$3:$A$44</xm:f>
          </x14:formula1>
          <xm:sqref>G59</xm:sqref>
        </x14:dataValidation>
        <x14:dataValidation type="list" allowBlank="1" showInputMessage="1" showErrorMessage="1" xr:uid="{9277B14A-6AD3-4345-9459-761E5CD863E7}">
          <x14:formula1>
            <xm:f>'Paramètre - liste'!$A$2:$A$27</xm:f>
          </x14:formula1>
          <xm:sqref>B2:B989</xm:sqref>
        </x14:dataValidation>
        <x14:dataValidation type="list" allowBlank="1" showInputMessage="1" showErrorMessage="1" xr:uid="{B8148DC7-4B90-4BA9-ACCA-25762104F1AB}">
          <x14:formula1>
            <xm:f>'Paramètre - liste'!$B$3:$B$4</xm:f>
          </x14:formula1>
          <xm:sqref>I2:K989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A300D-0F5A-437C-BC5E-FBCF3F66F29F}">
  <sheetPr codeName="Feuil2">
    <pageSetUpPr fitToPage="1"/>
  </sheetPr>
  <dimension ref="A1:AQ63"/>
  <sheetViews>
    <sheetView zoomScale="85" zoomScaleNormal="85" workbookViewId="0">
      <pane ySplit="2" topLeftCell="A6" activePane="bottomLeft" state="frozen"/>
      <selection pane="bottomLeft" activeCell="P39" sqref="P39"/>
    </sheetView>
  </sheetViews>
  <sheetFormatPr baseColWidth="10" defaultColWidth="11.42578125" defaultRowHeight="15" x14ac:dyDescent="0.25"/>
  <cols>
    <col min="1" max="1" width="32" style="59" customWidth="1"/>
    <col min="2" max="2" width="3.42578125" style="59" hidden="1" customWidth="1"/>
    <col min="3" max="8" width="6.7109375" style="59" customWidth="1"/>
    <col min="9" max="9" width="8.7109375" style="59" customWidth="1"/>
    <col min="10" max="11" width="6.7109375" style="59" customWidth="1"/>
    <col min="12" max="12" width="6.7109375" style="63" customWidth="1"/>
    <col min="13" max="18" width="6.7109375" style="59" customWidth="1"/>
    <col min="19" max="19" width="8" style="59" customWidth="1"/>
    <col min="20" max="21" width="6.7109375" style="59" customWidth="1"/>
    <col min="22" max="22" width="5.42578125" style="59" customWidth="1"/>
    <col min="23" max="23" width="8.42578125" style="59" customWidth="1"/>
    <col min="24" max="24" width="48.7109375" style="82" customWidth="1"/>
    <col min="25" max="25" width="16.42578125" style="63" customWidth="1"/>
    <col min="26" max="26" width="8.28515625" style="63" customWidth="1"/>
    <col min="27" max="31" width="4.7109375" style="63" customWidth="1"/>
    <col min="32" max="32" width="4.5703125" style="63" customWidth="1"/>
    <col min="33" max="41" width="4.7109375" style="63" customWidth="1"/>
    <col min="42" max="43" width="11.42578125" style="63"/>
    <col min="44" max="16384" width="11.42578125" style="59"/>
  </cols>
  <sheetData>
    <row r="1" spans="1:43" s="1" customFormat="1" x14ac:dyDescent="0.25">
      <c r="A1" s="209" t="s">
        <v>253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91"/>
      <c r="Y1" s="210" t="s">
        <v>254</v>
      </c>
      <c r="Z1" s="210"/>
      <c r="AA1" s="210"/>
      <c r="AB1" s="210"/>
      <c r="AC1" s="210"/>
      <c r="AD1" s="210"/>
      <c r="AE1" s="210"/>
      <c r="AF1" s="210"/>
      <c r="AG1" s="210"/>
      <c r="AH1" s="210"/>
      <c r="AI1" s="210"/>
      <c r="AJ1" s="210"/>
      <c r="AK1" s="210"/>
      <c r="AL1" s="210"/>
      <c r="AM1" s="210"/>
      <c r="AN1" s="210"/>
      <c r="AO1" s="210"/>
      <c r="AP1" s="83"/>
      <c r="AQ1" s="83"/>
    </row>
    <row r="2" spans="1:43" s="61" customFormat="1" ht="111" customHeight="1" x14ac:dyDescent="0.25">
      <c r="A2" s="87" t="s">
        <v>6</v>
      </c>
      <c r="B2" s="87" t="s">
        <v>255</v>
      </c>
      <c r="C2" s="87" t="s">
        <v>104</v>
      </c>
      <c r="D2" s="87" t="s">
        <v>191</v>
      </c>
      <c r="E2" s="87" t="s">
        <v>256</v>
      </c>
      <c r="F2" s="87" t="s">
        <v>66</v>
      </c>
      <c r="G2" s="87" t="s">
        <v>185</v>
      </c>
      <c r="H2" s="87" t="s">
        <v>125</v>
      </c>
      <c r="I2" s="87" t="s">
        <v>107</v>
      </c>
      <c r="J2" s="87" t="s">
        <v>232</v>
      </c>
      <c r="K2" s="87" t="s">
        <v>257</v>
      </c>
      <c r="L2" s="87" t="s">
        <v>113</v>
      </c>
      <c r="M2" s="87" t="s">
        <v>258</v>
      </c>
      <c r="N2" s="87" t="s">
        <v>28</v>
      </c>
      <c r="O2" s="87" t="s">
        <v>178</v>
      </c>
      <c r="P2" s="87" t="s">
        <v>38</v>
      </c>
      <c r="Q2" s="87" t="s">
        <v>259</v>
      </c>
      <c r="R2" s="87" t="s">
        <v>47</v>
      </c>
      <c r="S2" s="92" t="s">
        <v>260</v>
      </c>
      <c r="T2" s="92" t="s">
        <v>261</v>
      </c>
      <c r="U2" s="92" t="s">
        <v>262</v>
      </c>
      <c r="V2" s="92" t="s">
        <v>263</v>
      </c>
      <c r="W2" s="92" t="s">
        <v>264</v>
      </c>
      <c r="X2" s="93" t="s">
        <v>11</v>
      </c>
      <c r="Y2" s="87" t="s">
        <v>104</v>
      </c>
      <c r="Z2" s="87" t="s">
        <v>191</v>
      </c>
      <c r="AA2" s="87" t="s">
        <v>66</v>
      </c>
      <c r="AB2" s="87" t="s">
        <v>256</v>
      </c>
      <c r="AC2" s="87" t="s">
        <v>185</v>
      </c>
      <c r="AD2" s="87" t="s">
        <v>125</v>
      </c>
      <c r="AE2" s="87" t="s">
        <v>265</v>
      </c>
      <c r="AF2" s="87" t="s">
        <v>266</v>
      </c>
      <c r="AG2" s="87" t="s">
        <v>267</v>
      </c>
      <c r="AH2" s="87" t="s">
        <v>268</v>
      </c>
      <c r="AI2" s="87" t="s">
        <v>269</v>
      </c>
      <c r="AJ2" s="87" t="s">
        <v>270</v>
      </c>
      <c r="AK2" s="87" t="s">
        <v>271</v>
      </c>
      <c r="AL2" s="87" t="s">
        <v>38</v>
      </c>
      <c r="AM2" s="87" t="s">
        <v>272</v>
      </c>
      <c r="AN2" s="87" t="s">
        <v>273</v>
      </c>
      <c r="AO2" s="87" t="s">
        <v>274</v>
      </c>
      <c r="AP2" s="62"/>
      <c r="AQ2" s="62"/>
    </row>
    <row r="3" spans="1:43" x14ac:dyDescent="0.25">
      <c r="A3" s="90" t="s">
        <v>78</v>
      </c>
      <c r="B3" s="90" t="str">
        <f>IF(IFERROR(VLOOKUP(A3,#REF!,1,FALSE),"?")=A3,"","?")</f>
        <v>?</v>
      </c>
      <c r="C3" s="157" t="str">
        <f>IF((COUNTIFS('Suivi quotidien'!$A$2:$A$989,'Suivi long terme'!C$2,'Suivi quotidien'!$G$2:$G$989,'Suivi long terme'!$A3))=0,"",COUNTIFS('Suivi quotidien'!$A$2:$A$989,'Suivi long terme'!C$2,'Suivi quotidien'!$G$2:$G$989,'Suivi long terme'!$A3))</f>
        <v/>
      </c>
      <c r="D3" s="157" t="str">
        <f>IF((COUNTIFS('Suivi quotidien'!$A$2:$A$989,'Suivi long terme'!D$2,'Suivi quotidien'!$G$2:$G$989,'Suivi long terme'!$A3))=0,"",COUNTIFS('Suivi quotidien'!$A$2:$A$989,'Suivi long terme'!D$2,'Suivi quotidien'!$G$2:$G$989,'Suivi long terme'!$A3))</f>
        <v/>
      </c>
      <c r="E3" s="157" t="str">
        <f>IF((COUNTIFS('Suivi quotidien'!$A$2:$A$989,'Suivi long terme'!E$2,'Suivi quotidien'!$G$2:$G$989,'Suivi long terme'!$A3))=0,"",COUNTIFS('Suivi quotidien'!$A$2:$A$989,'Suivi long terme'!E$2,'Suivi quotidien'!$G$2:$G$989,'Suivi long terme'!$A3))</f>
        <v/>
      </c>
      <c r="F3" s="157" t="str">
        <f>IF((COUNTIFS('Suivi quotidien'!$A$2:$A$989,'Suivi long terme'!F$2,'Suivi quotidien'!$G$2:$G$989,'Suivi long terme'!$A3))=0,"",COUNTIFS('Suivi quotidien'!$A$2:$A$989,'Suivi long terme'!F$2,'Suivi quotidien'!$G$2:$G$989,'Suivi long terme'!$A3))</f>
        <v/>
      </c>
      <c r="G3" s="157" t="str">
        <f>IF((COUNTIFS('Suivi quotidien'!$A$2:$A$989,'Suivi long terme'!G$2,'Suivi quotidien'!$G$2:$G$989,'Suivi long terme'!$A3))=0,"",COUNTIFS('Suivi quotidien'!$A$2:$A$989,'Suivi long terme'!G$2,'Suivi quotidien'!$G$2:$G$989,'Suivi long terme'!$A3))</f>
        <v/>
      </c>
      <c r="H3" s="90" t="str">
        <f>IF((COUNTIFS('Suivi quotidien'!$A$2:$A$989,'Suivi long terme'!H$2,'Suivi quotidien'!$G$2:$G$989,'Suivi long terme'!$A3))=0,"",COUNTIFS('Suivi quotidien'!$A$2:$A$989,'Suivi long terme'!H$2,'Suivi quotidien'!$G$2:$G$989,'Suivi long terme'!$A3))</f>
        <v/>
      </c>
      <c r="I3" s="90">
        <f>IF((COUNTIFS('Suivi quotidien'!$A$2:$A$989,'Suivi long terme'!I$2,'Suivi quotidien'!$G$2:$G$989,'Suivi long terme'!$A3))=0,"",COUNTIFS('Suivi quotidien'!$A$2:$A$989,'Suivi long terme'!I$2,'Suivi quotidien'!$G$2:$G$989,'Suivi long terme'!$A3))</f>
        <v>1</v>
      </c>
      <c r="J3" s="157" t="str">
        <f>IF((COUNTIFS('Suivi quotidien'!$A$2:$A$989,'Suivi long terme'!J$2,'Suivi quotidien'!$G$2:$G$989,'Suivi long terme'!$A3))=0,"",COUNTIFS('Suivi quotidien'!$A$2:$A$989,'Suivi long terme'!J$2,'Suivi quotidien'!$G$2:$G$989,'Suivi long terme'!$A3))</f>
        <v/>
      </c>
      <c r="K3" s="157" t="str">
        <f>IF((COUNTIFS('Suivi quotidien'!$A$2:$A$989,'Suivi long terme'!K$2,'Suivi quotidien'!$G$2:$G$989,'Suivi long terme'!$A3))=0,"",COUNTIFS('Suivi quotidien'!$A$2:$A$989,'Suivi long terme'!K$2,'Suivi quotidien'!$G$2:$G$989,'Suivi long terme'!$A3))</f>
        <v/>
      </c>
      <c r="L3" s="157" t="str">
        <f>IF((COUNTIFS('Suivi quotidien'!$A$2:$A$989,'Suivi long terme'!L$2,'Suivi quotidien'!$G$2:$G$989,'Suivi long terme'!$A3))=0,"",COUNTIFS('Suivi quotidien'!$A$2:$A$989,'Suivi long terme'!L$2,'Suivi quotidien'!$G$2:$G$989,'Suivi long terme'!$A3))</f>
        <v/>
      </c>
      <c r="M3" s="90" t="str">
        <f>IF((COUNTIFS('Suivi quotidien'!$A$2:$A$989,'Suivi long terme'!M$2,'Suivi quotidien'!$G$2:$G$989,'Suivi long terme'!$A3))=0,"",COUNTIFS('Suivi quotidien'!$A$2:$A$989,'Suivi long terme'!M$2,'Suivi quotidien'!$G$2:$G$989,'Suivi long terme'!$A3))</f>
        <v/>
      </c>
      <c r="N3" s="90">
        <f>IF((COUNTIFS('Suivi quotidien'!$A$2:$A$989,'Suivi long terme'!N$2,'Suivi quotidien'!$G$2:$G$989,'Suivi long terme'!$A3))=0,"",COUNTIFS('Suivi quotidien'!$A$2:$A$989,'Suivi long terme'!N$2,'Suivi quotidien'!$G$2:$G$989,'Suivi long terme'!$A3))</f>
        <v>1</v>
      </c>
      <c r="O3" s="90" t="str">
        <f>IF((COUNTIFS('Suivi quotidien'!$A$2:$A$989,'Suivi long terme'!O$2,'Suivi quotidien'!$G$2:$G$989,'Suivi long terme'!$A3))=0,"",COUNTIFS('Suivi quotidien'!$A$2:$A$989,'Suivi long terme'!O$2,'Suivi quotidien'!$G$2:$G$989,'Suivi long terme'!$A3))</f>
        <v/>
      </c>
      <c r="P3" s="90">
        <f>IF((COUNTIFS('Suivi quotidien'!$A$2:$A$989,'Suivi long terme'!P$2,'Suivi quotidien'!$G$2:$G$989,'Suivi long terme'!$A3))=0,"",COUNTIFS('Suivi quotidien'!$A$2:$A$989,'Suivi long terme'!P$2,'Suivi quotidien'!$G$2:$G$989,'Suivi long terme'!$A3))</f>
        <v>1</v>
      </c>
      <c r="Q3" s="90" t="str">
        <f>IF((COUNTIFS('Suivi quotidien'!$A$2:$A$989,'Suivi long terme'!Q$2,'Suivi quotidien'!$G$2:$G$989,'Suivi long terme'!$A3))=0,"",COUNTIFS('Suivi quotidien'!$A$2:$A$989,'Suivi long terme'!Q$2,'Suivi quotidien'!$G$2:$G$989,'Suivi long terme'!$A3))</f>
        <v/>
      </c>
      <c r="R3" s="90">
        <f>IF((COUNTIFS('Suivi quotidien'!$A$2:$A$989,'Suivi long terme'!R$2,'Suivi quotidien'!$G$2:$G$989,'Suivi long terme'!$A3))=0,"",COUNTIFS('Suivi quotidien'!$A$2:$A$989,'Suivi long terme'!R$2,'Suivi quotidien'!$G$2:$G$989,'Suivi long terme'!$A3))</f>
        <v>1</v>
      </c>
      <c r="S3" s="90">
        <f t="shared" ref="S3:S43" si="0">SUM(C3:R3)</f>
        <v>4</v>
      </c>
      <c r="T3" s="90">
        <f>SUMIF('Suivi quotidien'!$G$2:$G$989,$A3,'Suivi quotidien'!$J$2:$J$989)</f>
        <v>4</v>
      </c>
      <c r="U3" s="90">
        <f t="shared" ref="U3:U43" si="1">S3+T3</f>
        <v>8</v>
      </c>
      <c r="V3" s="90">
        <f t="shared" ref="V3:V43" si="2">AO3</f>
        <v>9</v>
      </c>
      <c r="W3" s="94">
        <f t="shared" ref="W3:W49" si="3">U3/V3</f>
        <v>0.88888888888888884</v>
      </c>
      <c r="X3" s="95"/>
      <c r="Y3" s="88"/>
      <c r="Z3" s="88"/>
      <c r="AA3" s="88"/>
      <c r="AB3" s="88"/>
      <c r="AC3" s="88"/>
      <c r="AD3" s="89">
        <v>1</v>
      </c>
      <c r="AE3" s="90">
        <v>2</v>
      </c>
      <c r="AF3" s="88"/>
      <c r="AG3" s="88"/>
      <c r="AH3" s="88"/>
      <c r="AI3" s="90">
        <v>2</v>
      </c>
      <c r="AJ3" s="90"/>
      <c r="AK3" s="90"/>
      <c r="AL3" s="90">
        <v>2</v>
      </c>
      <c r="AM3" s="90">
        <v>2</v>
      </c>
      <c r="AN3" s="90"/>
      <c r="AO3" s="90">
        <f t="shared" ref="AO3:AO48" si="4">SUM(Y3:AN3)</f>
        <v>9</v>
      </c>
    </row>
    <row r="4" spans="1:43" x14ac:dyDescent="0.25">
      <c r="A4" s="90" t="s">
        <v>49</v>
      </c>
      <c r="B4" s="90" t="str">
        <f>IF(IFERROR(VLOOKUP(A4,#REF!,1,FALSE),"?")=A4,"","?")</f>
        <v>?</v>
      </c>
      <c r="C4" s="157" t="str">
        <f>IF((COUNTIFS('Suivi quotidien'!$A$2:$A$989,'Suivi long terme'!C$2,'Suivi quotidien'!$G$2:$G$989,'Suivi long terme'!$A4))=0,"",COUNTIFS('Suivi quotidien'!$A$2:$A$989,'Suivi long terme'!C$2,'Suivi quotidien'!$G$2:$G$989,'Suivi long terme'!$A4))</f>
        <v/>
      </c>
      <c r="D4" s="157" t="str">
        <f>IF((COUNTIFS('Suivi quotidien'!$A$2:$A$989,'Suivi long terme'!D$2,'Suivi quotidien'!$G$2:$G$989,'Suivi long terme'!$A4))=0,"",COUNTIFS('Suivi quotidien'!$A$2:$A$989,'Suivi long terme'!D$2,'Suivi quotidien'!$G$2:$G$989,'Suivi long terme'!$A4))</f>
        <v/>
      </c>
      <c r="E4" s="157" t="str">
        <f>IF((COUNTIFS('Suivi quotidien'!$A$2:$A$989,'Suivi long terme'!E$2,'Suivi quotidien'!$G$2:$G$989,'Suivi long terme'!$A4))=0,"",COUNTIFS('Suivi quotidien'!$A$2:$A$989,'Suivi long terme'!E$2,'Suivi quotidien'!$G$2:$G$989,'Suivi long terme'!$A4))</f>
        <v/>
      </c>
      <c r="F4" s="157" t="str">
        <f>IF((COUNTIFS('Suivi quotidien'!$A$2:$A$989,'Suivi long terme'!F$2,'Suivi quotidien'!$G$2:$G$989,'Suivi long terme'!$A4))=0,"",COUNTIFS('Suivi quotidien'!$A$2:$A$989,'Suivi long terme'!F$2,'Suivi quotidien'!$G$2:$G$989,'Suivi long terme'!$A4))</f>
        <v/>
      </c>
      <c r="G4" s="157" t="str">
        <f>IF((COUNTIFS('Suivi quotidien'!$A$2:$A$989,'Suivi long terme'!G$2,'Suivi quotidien'!$G$2:$G$989,'Suivi long terme'!$A4))=0,"",COUNTIFS('Suivi quotidien'!$A$2:$A$989,'Suivi long terme'!G$2,'Suivi quotidien'!$G$2:$G$989,'Suivi long terme'!$A4))</f>
        <v/>
      </c>
      <c r="H4" s="90" t="str">
        <f>IF((COUNTIFS('Suivi quotidien'!$A$2:$A$989,'Suivi long terme'!H$2,'Suivi quotidien'!$G$2:$G$989,'Suivi long terme'!$A4))=0,"",COUNTIFS('Suivi quotidien'!$A$2:$A$989,'Suivi long terme'!H$2,'Suivi quotidien'!$G$2:$G$989,'Suivi long terme'!$A4))</f>
        <v/>
      </c>
      <c r="I4" s="90">
        <f>IF((COUNTIFS('Suivi quotidien'!$A$2:$A$989,'Suivi long terme'!I$2,'Suivi quotidien'!$G$2:$G$989,'Suivi long terme'!$A4))=0,"",COUNTIFS('Suivi quotidien'!$A$2:$A$989,'Suivi long terme'!I$2,'Suivi quotidien'!$G$2:$G$989,'Suivi long terme'!$A4))</f>
        <v>1</v>
      </c>
      <c r="J4" s="157" t="str">
        <f>IF((COUNTIFS('Suivi quotidien'!$A$2:$A$989,'Suivi long terme'!J$2,'Suivi quotidien'!$G$2:$G$989,'Suivi long terme'!$A4))=0,"",COUNTIFS('Suivi quotidien'!$A$2:$A$989,'Suivi long terme'!J$2,'Suivi quotidien'!$G$2:$G$989,'Suivi long terme'!$A4))</f>
        <v/>
      </c>
      <c r="K4" s="157" t="str">
        <f>IF((COUNTIFS('Suivi quotidien'!$A$2:$A$989,'Suivi long terme'!K$2,'Suivi quotidien'!$G$2:$G$989,'Suivi long terme'!$A4))=0,"",COUNTIFS('Suivi quotidien'!$A$2:$A$989,'Suivi long terme'!K$2,'Suivi quotidien'!$G$2:$G$989,'Suivi long terme'!$A4))</f>
        <v/>
      </c>
      <c r="L4" s="157" t="str">
        <f>IF((COUNTIFS('Suivi quotidien'!$A$2:$A$989,'Suivi long terme'!L$2,'Suivi quotidien'!$G$2:$G$989,'Suivi long terme'!$A4))=0,"",COUNTIFS('Suivi quotidien'!$A$2:$A$989,'Suivi long terme'!L$2,'Suivi quotidien'!$G$2:$G$989,'Suivi long terme'!$A4))</f>
        <v/>
      </c>
      <c r="M4" s="90" t="str">
        <f>IF((COUNTIFS('Suivi quotidien'!$A$2:$A$989,'Suivi long terme'!M$2,'Suivi quotidien'!$G$2:$G$989,'Suivi long terme'!$A4))=0,"",COUNTIFS('Suivi quotidien'!$A$2:$A$989,'Suivi long terme'!M$2,'Suivi quotidien'!$G$2:$G$989,'Suivi long terme'!$A4))</f>
        <v/>
      </c>
      <c r="N4" s="90" t="str">
        <f>IF((COUNTIFS('Suivi quotidien'!$A$2:$A$989,'Suivi long terme'!N$2,'Suivi quotidien'!$G$2:$G$989,'Suivi long terme'!$A4))=0,"",COUNTIFS('Suivi quotidien'!$A$2:$A$989,'Suivi long terme'!N$2,'Suivi quotidien'!$G$2:$G$989,'Suivi long terme'!$A4))</f>
        <v/>
      </c>
      <c r="O4" s="90" t="str">
        <f>IF((COUNTIFS('Suivi quotidien'!$A$2:$A$989,'Suivi long terme'!O$2,'Suivi quotidien'!$G$2:$G$989,'Suivi long terme'!$A4))=0,"",COUNTIFS('Suivi quotidien'!$A$2:$A$989,'Suivi long terme'!O$2,'Suivi quotidien'!$G$2:$G$989,'Suivi long terme'!$A4))</f>
        <v/>
      </c>
      <c r="P4" s="90">
        <f>IF((COUNTIFS('Suivi quotidien'!$A$2:$A$989,'Suivi long terme'!P$2,'Suivi quotidien'!$G$2:$G$989,'Suivi long terme'!$A4))=0,"",COUNTIFS('Suivi quotidien'!$A$2:$A$989,'Suivi long terme'!P$2,'Suivi quotidien'!$G$2:$G$989,'Suivi long terme'!$A4))</f>
        <v>1</v>
      </c>
      <c r="Q4" s="90" t="str">
        <f>IF((COUNTIFS('Suivi quotidien'!$A$2:$A$989,'Suivi long terme'!Q$2,'Suivi quotidien'!$G$2:$G$989,'Suivi long terme'!$A4))=0,"",COUNTIFS('Suivi quotidien'!$A$2:$A$989,'Suivi long terme'!Q$2,'Suivi quotidien'!$G$2:$G$989,'Suivi long terme'!$A4))</f>
        <v/>
      </c>
      <c r="R4" s="90">
        <f>IF((COUNTIFS('Suivi quotidien'!$A$2:$A$989,'Suivi long terme'!R$2,'Suivi quotidien'!$G$2:$G$989,'Suivi long terme'!$A4))=0,"",COUNTIFS('Suivi quotidien'!$A$2:$A$989,'Suivi long terme'!R$2,'Suivi quotidien'!$G$2:$G$989,'Suivi long terme'!$A4))</f>
        <v>1</v>
      </c>
      <c r="S4" s="90">
        <f t="shared" si="0"/>
        <v>3</v>
      </c>
      <c r="T4" s="90">
        <f>SUMIF('Suivi quotidien'!$G$2:$G$989,$A4,'Suivi quotidien'!$J$2:$J$989)</f>
        <v>3</v>
      </c>
      <c r="U4" s="90">
        <f t="shared" si="1"/>
        <v>6</v>
      </c>
      <c r="V4" s="90">
        <f t="shared" si="2"/>
        <v>14</v>
      </c>
      <c r="W4" s="94">
        <f t="shared" si="3"/>
        <v>0.42857142857142855</v>
      </c>
      <c r="X4" s="95"/>
      <c r="Y4" s="88"/>
      <c r="Z4" s="88"/>
      <c r="AA4" s="88"/>
      <c r="AB4" s="88"/>
      <c r="AC4" s="88"/>
      <c r="AD4" s="90">
        <v>2</v>
      </c>
      <c r="AE4" s="90">
        <v>2</v>
      </c>
      <c r="AF4" s="88"/>
      <c r="AG4" s="88"/>
      <c r="AH4" s="88"/>
      <c r="AI4" s="89">
        <v>1</v>
      </c>
      <c r="AJ4" s="90">
        <v>2</v>
      </c>
      <c r="AK4" s="89">
        <v>1</v>
      </c>
      <c r="AL4" s="90">
        <v>2</v>
      </c>
      <c r="AM4" s="90">
        <v>2</v>
      </c>
      <c r="AN4" s="90">
        <v>2</v>
      </c>
      <c r="AO4" s="90">
        <f t="shared" si="4"/>
        <v>14</v>
      </c>
    </row>
    <row r="5" spans="1:43" x14ac:dyDescent="0.25">
      <c r="A5" s="90" t="s">
        <v>50</v>
      </c>
      <c r="B5" s="90" t="str">
        <f>IF(IFERROR(VLOOKUP(A5,#REF!,1,FALSE),"?")=A5,"","?")</f>
        <v>?</v>
      </c>
      <c r="C5" s="157" t="str">
        <f>IF((COUNTIFS('Suivi quotidien'!$A$2:$A$989,'Suivi long terme'!C$2,'Suivi quotidien'!$G$2:$G$989,'Suivi long terme'!$A5))=0,"",COUNTIFS('Suivi quotidien'!$A$2:$A$989,'Suivi long terme'!C$2,'Suivi quotidien'!$G$2:$G$989,'Suivi long terme'!$A5))</f>
        <v/>
      </c>
      <c r="D5" s="157" t="str">
        <f>IF((COUNTIFS('Suivi quotidien'!$A$2:$A$989,'Suivi long terme'!D$2,'Suivi quotidien'!$G$2:$G$989,'Suivi long terme'!$A5))=0,"",COUNTIFS('Suivi quotidien'!$A$2:$A$989,'Suivi long terme'!D$2,'Suivi quotidien'!$G$2:$G$989,'Suivi long terme'!$A5))</f>
        <v/>
      </c>
      <c r="E5" s="157" t="str">
        <f>IF((COUNTIFS('Suivi quotidien'!$A$2:$A$989,'Suivi long terme'!E$2,'Suivi quotidien'!$G$2:$G$989,'Suivi long terme'!$A5))=0,"",COUNTIFS('Suivi quotidien'!$A$2:$A$989,'Suivi long terme'!E$2,'Suivi quotidien'!$G$2:$G$989,'Suivi long terme'!$A5))</f>
        <v/>
      </c>
      <c r="F5" s="157" t="str">
        <f>IF((COUNTIFS('Suivi quotidien'!$A$2:$A$989,'Suivi long terme'!F$2,'Suivi quotidien'!$G$2:$G$989,'Suivi long terme'!$A5))=0,"",COUNTIFS('Suivi quotidien'!$A$2:$A$989,'Suivi long terme'!F$2,'Suivi quotidien'!$G$2:$G$989,'Suivi long terme'!$A5))</f>
        <v/>
      </c>
      <c r="G5" s="157" t="str">
        <f>IF((COUNTIFS('Suivi quotidien'!$A$2:$A$989,'Suivi long terme'!G$2,'Suivi quotidien'!$G$2:$G$989,'Suivi long terme'!$A5))=0,"",COUNTIFS('Suivi quotidien'!$A$2:$A$989,'Suivi long terme'!G$2,'Suivi quotidien'!$G$2:$G$989,'Suivi long terme'!$A5))</f>
        <v/>
      </c>
      <c r="H5" s="90" t="str">
        <f>IF((COUNTIFS('Suivi quotidien'!$A$2:$A$989,'Suivi long terme'!H$2,'Suivi quotidien'!$G$2:$G$989,'Suivi long terme'!$A5))=0,"",COUNTIFS('Suivi quotidien'!$A$2:$A$989,'Suivi long terme'!H$2,'Suivi quotidien'!$G$2:$G$989,'Suivi long terme'!$A5))</f>
        <v/>
      </c>
      <c r="I5" s="90">
        <f>IF((COUNTIFS('Suivi quotidien'!$A$2:$A$989,'Suivi long terme'!I$2,'Suivi quotidien'!$G$2:$G$989,'Suivi long terme'!$A5))=0,"",COUNTIFS('Suivi quotidien'!$A$2:$A$989,'Suivi long terme'!I$2,'Suivi quotidien'!$G$2:$G$989,'Suivi long terme'!$A5))</f>
        <v>1</v>
      </c>
      <c r="J5" s="157" t="str">
        <f>IF((COUNTIFS('Suivi quotidien'!$A$2:$A$989,'Suivi long terme'!J$2,'Suivi quotidien'!$G$2:$G$989,'Suivi long terme'!$A5))=0,"",COUNTIFS('Suivi quotidien'!$A$2:$A$989,'Suivi long terme'!J$2,'Suivi quotidien'!$G$2:$G$989,'Suivi long terme'!$A5))</f>
        <v/>
      </c>
      <c r="K5" s="157" t="str">
        <f>IF((COUNTIFS('Suivi quotidien'!$A$2:$A$989,'Suivi long terme'!K$2,'Suivi quotidien'!$G$2:$G$989,'Suivi long terme'!$A5))=0,"",COUNTIFS('Suivi quotidien'!$A$2:$A$989,'Suivi long terme'!K$2,'Suivi quotidien'!$G$2:$G$989,'Suivi long terme'!$A5))</f>
        <v/>
      </c>
      <c r="L5" s="157" t="str">
        <f>IF((COUNTIFS('Suivi quotidien'!$A$2:$A$989,'Suivi long terme'!L$2,'Suivi quotidien'!$G$2:$G$989,'Suivi long terme'!$A5))=0,"",COUNTIFS('Suivi quotidien'!$A$2:$A$989,'Suivi long terme'!L$2,'Suivi quotidien'!$G$2:$G$989,'Suivi long terme'!$A5))</f>
        <v/>
      </c>
      <c r="M5" s="90" t="str">
        <f>IF((COUNTIFS('Suivi quotidien'!$A$2:$A$989,'Suivi long terme'!M$2,'Suivi quotidien'!$G$2:$G$989,'Suivi long terme'!$A5))=0,"",COUNTIFS('Suivi quotidien'!$A$2:$A$989,'Suivi long terme'!M$2,'Suivi quotidien'!$G$2:$G$989,'Suivi long terme'!$A5))</f>
        <v/>
      </c>
      <c r="N5" s="90">
        <f>IF((COUNTIFS('Suivi quotidien'!$A$2:$A$989,'Suivi long terme'!N$2,'Suivi quotidien'!$G$2:$G$989,'Suivi long terme'!$A5))=0,"",COUNTIFS('Suivi quotidien'!$A$2:$A$989,'Suivi long terme'!N$2,'Suivi quotidien'!$G$2:$G$989,'Suivi long terme'!$A5))</f>
        <v>1</v>
      </c>
      <c r="O5" s="90" t="str">
        <f>IF((COUNTIFS('Suivi quotidien'!$A$2:$A$989,'Suivi long terme'!O$2,'Suivi quotidien'!$G$2:$G$989,'Suivi long terme'!$A5))=0,"",COUNTIFS('Suivi quotidien'!$A$2:$A$989,'Suivi long terme'!O$2,'Suivi quotidien'!$G$2:$G$989,'Suivi long terme'!$A5))</f>
        <v/>
      </c>
      <c r="P5" s="90">
        <f>IF((COUNTIFS('Suivi quotidien'!$A$2:$A$989,'Suivi long terme'!P$2,'Suivi quotidien'!$G$2:$G$989,'Suivi long terme'!$A5))=0,"",COUNTIFS('Suivi quotidien'!$A$2:$A$989,'Suivi long terme'!P$2,'Suivi quotidien'!$G$2:$G$989,'Suivi long terme'!$A5))</f>
        <v>1</v>
      </c>
      <c r="Q5" s="90" t="str">
        <f>IF((COUNTIFS('Suivi quotidien'!$A$2:$A$989,'Suivi long terme'!Q$2,'Suivi quotidien'!$G$2:$G$989,'Suivi long terme'!$A5))=0,"",COUNTIFS('Suivi quotidien'!$A$2:$A$989,'Suivi long terme'!Q$2,'Suivi quotidien'!$G$2:$G$989,'Suivi long terme'!$A5))</f>
        <v/>
      </c>
      <c r="R5" s="90">
        <f>IF((COUNTIFS('Suivi quotidien'!$A$2:$A$989,'Suivi long terme'!R$2,'Suivi quotidien'!$G$2:$G$989,'Suivi long terme'!$A5))=0,"",COUNTIFS('Suivi quotidien'!$A$2:$A$989,'Suivi long terme'!R$2,'Suivi quotidien'!$G$2:$G$989,'Suivi long terme'!$A5))</f>
        <v>1</v>
      </c>
      <c r="S5" s="90">
        <f t="shared" si="0"/>
        <v>4</v>
      </c>
      <c r="T5" s="90">
        <f>SUMIF('Suivi quotidien'!$G$2:$G$989,$A5,'Suivi quotidien'!$J$2:$J$989)</f>
        <v>4</v>
      </c>
      <c r="U5" s="90">
        <f t="shared" si="1"/>
        <v>8</v>
      </c>
      <c r="V5" s="90">
        <f t="shared" si="2"/>
        <v>14</v>
      </c>
      <c r="W5" s="94">
        <f t="shared" si="3"/>
        <v>0.5714285714285714</v>
      </c>
      <c r="X5" s="95"/>
      <c r="Y5" s="88"/>
      <c r="Z5" s="88"/>
      <c r="AA5" s="88"/>
      <c r="AB5" s="88"/>
      <c r="AC5" s="88"/>
      <c r="AD5" s="90">
        <v>2</v>
      </c>
      <c r="AE5" s="90">
        <v>2</v>
      </c>
      <c r="AF5" s="88"/>
      <c r="AG5" s="88"/>
      <c r="AH5" s="88"/>
      <c r="AI5" s="89">
        <v>1</v>
      </c>
      <c r="AJ5" s="90">
        <v>2</v>
      </c>
      <c r="AK5" s="89">
        <v>1</v>
      </c>
      <c r="AL5" s="90">
        <v>2</v>
      </c>
      <c r="AM5" s="90">
        <v>2</v>
      </c>
      <c r="AN5" s="90">
        <v>2</v>
      </c>
      <c r="AO5" s="90">
        <f t="shared" si="4"/>
        <v>14</v>
      </c>
    </row>
    <row r="6" spans="1:43" x14ac:dyDescent="0.25">
      <c r="A6" s="90" t="s">
        <v>53</v>
      </c>
      <c r="B6" s="90" t="str">
        <f>IF(IFERROR(VLOOKUP(A6,#REF!,1,FALSE),"?")=A6,"","?")</f>
        <v>?</v>
      </c>
      <c r="C6" s="157" t="str">
        <f>IF((COUNTIFS('Suivi quotidien'!$A$2:$A$989,'Suivi long terme'!C$2,'Suivi quotidien'!$G$2:$G$989,'Suivi long terme'!$A6))=0,"",COUNTIFS('Suivi quotidien'!$A$2:$A$989,'Suivi long terme'!C$2,'Suivi quotidien'!$G$2:$G$989,'Suivi long terme'!$A6))</f>
        <v/>
      </c>
      <c r="D6" s="157" t="str">
        <f>IF((COUNTIFS('Suivi quotidien'!$A$2:$A$989,'Suivi long terme'!D$2,'Suivi quotidien'!$G$2:$G$989,'Suivi long terme'!$A6))=0,"",COUNTIFS('Suivi quotidien'!$A$2:$A$989,'Suivi long terme'!D$2,'Suivi quotidien'!$G$2:$G$989,'Suivi long terme'!$A6))</f>
        <v/>
      </c>
      <c r="E6" s="157" t="str">
        <f>IF((COUNTIFS('Suivi quotidien'!$A$2:$A$989,'Suivi long terme'!E$2,'Suivi quotidien'!$G$2:$G$989,'Suivi long terme'!$A6))=0,"",COUNTIFS('Suivi quotidien'!$A$2:$A$989,'Suivi long terme'!E$2,'Suivi quotidien'!$G$2:$G$989,'Suivi long terme'!$A6))</f>
        <v/>
      </c>
      <c r="F6" s="157" t="str">
        <f>IF((COUNTIFS('Suivi quotidien'!$A$2:$A$989,'Suivi long terme'!F$2,'Suivi quotidien'!$G$2:$G$989,'Suivi long terme'!$A6))=0,"",COUNTIFS('Suivi quotidien'!$A$2:$A$989,'Suivi long terme'!F$2,'Suivi quotidien'!$G$2:$G$989,'Suivi long terme'!$A6))</f>
        <v/>
      </c>
      <c r="G6" s="157" t="str">
        <f>IF((COUNTIFS('Suivi quotidien'!$A$2:$A$989,'Suivi long terme'!G$2,'Suivi quotidien'!$G$2:$G$989,'Suivi long terme'!$A6))=0,"",COUNTIFS('Suivi quotidien'!$A$2:$A$989,'Suivi long terme'!G$2,'Suivi quotidien'!$G$2:$G$989,'Suivi long terme'!$A6))</f>
        <v/>
      </c>
      <c r="H6" s="90" t="str">
        <f>IF((COUNTIFS('Suivi quotidien'!$A$2:$A$989,'Suivi long terme'!H$2,'Suivi quotidien'!$G$2:$G$989,'Suivi long terme'!$A6))=0,"",COUNTIFS('Suivi quotidien'!$A$2:$A$989,'Suivi long terme'!H$2,'Suivi quotidien'!$G$2:$G$989,'Suivi long terme'!$A6))</f>
        <v/>
      </c>
      <c r="I6" s="90">
        <f>IF((COUNTIFS('Suivi quotidien'!$A$2:$A$989,'Suivi long terme'!I$2,'Suivi quotidien'!$G$2:$G$989,'Suivi long terme'!$A6))=0,"",COUNTIFS('Suivi quotidien'!$A$2:$A$989,'Suivi long terme'!I$2,'Suivi quotidien'!$G$2:$G$989,'Suivi long terme'!$A6))</f>
        <v>1</v>
      </c>
      <c r="J6" s="157" t="str">
        <f>IF((COUNTIFS('Suivi quotidien'!$A$2:$A$989,'Suivi long terme'!J$2,'Suivi quotidien'!$G$2:$G$989,'Suivi long terme'!$A6))=0,"",COUNTIFS('Suivi quotidien'!$A$2:$A$989,'Suivi long terme'!J$2,'Suivi quotidien'!$G$2:$G$989,'Suivi long terme'!$A6))</f>
        <v/>
      </c>
      <c r="K6" s="157" t="str">
        <f>IF((COUNTIFS('Suivi quotidien'!$A$2:$A$989,'Suivi long terme'!K$2,'Suivi quotidien'!$G$2:$G$989,'Suivi long terme'!$A6))=0,"",COUNTIFS('Suivi quotidien'!$A$2:$A$989,'Suivi long terme'!K$2,'Suivi quotidien'!$G$2:$G$989,'Suivi long terme'!$A6))</f>
        <v/>
      </c>
      <c r="L6" s="157" t="str">
        <f>IF((COUNTIFS('Suivi quotidien'!$A$2:$A$989,'Suivi long terme'!L$2,'Suivi quotidien'!$G$2:$G$989,'Suivi long terme'!$A6))=0,"",COUNTIFS('Suivi quotidien'!$A$2:$A$989,'Suivi long terme'!L$2,'Suivi quotidien'!$G$2:$G$989,'Suivi long terme'!$A6))</f>
        <v/>
      </c>
      <c r="M6" s="90" t="str">
        <f>IF((COUNTIFS('Suivi quotidien'!$A$2:$A$989,'Suivi long terme'!M$2,'Suivi quotidien'!$G$2:$G$989,'Suivi long terme'!$A6))=0,"",COUNTIFS('Suivi quotidien'!$A$2:$A$989,'Suivi long terme'!M$2,'Suivi quotidien'!$G$2:$G$989,'Suivi long terme'!$A6))</f>
        <v/>
      </c>
      <c r="N6" s="90">
        <f>IF((COUNTIFS('Suivi quotidien'!$A$2:$A$989,'Suivi long terme'!N$2,'Suivi quotidien'!$G$2:$G$989,'Suivi long terme'!$A6))=0,"",COUNTIFS('Suivi quotidien'!$A$2:$A$989,'Suivi long terme'!N$2,'Suivi quotidien'!$G$2:$G$989,'Suivi long terme'!$A6))</f>
        <v>1</v>
      </c>
      <c r="O6" s="90" t="str">
        <f>IF((COUNTIFS('Suivi quotidien'!$A$2:$A$989,'Suivi long terme'!O$2,'Suivi quotidien'!$G$2:$G$989,'Suivi long terme'!$A6))=0,"",COUNTIFS('Suivi quotidien'!$A$2:$A$989,'Suivi long terme'!O$2,'Suivi quotidien'!$G$2:$G$989,'Suivi long terme'!$A6))</f>
        <v/>
      </c>
      <c r="P6" s="90">
        <f>IF((COUNTIFS('Suivi quotidien'!$A$2:$A$989,'Suivi long terme'!P$2,'Suivi quotidien'!$G$2:$G$989,'Suivi long terme'!$A6))=0,"",COUNTIFS('Suivi quotidien'!$A$2:$A$989,'Suivi long terme'!P$2,'Suivi quotidien'!$G$2:$G$989,'Suivi long terme'!$A6))</f>
        <v>1</v>
      </c>
      <c r="Q6" s="90" t="str">
        <f>IF((COUNTIFS('Suivi quotidien'!$A$2:$A$989,'Suivi long terme'!Q$2,'Suivi quotidien'!$G$2:$G$989,'Suivi long terme'!$A6))=0,"",COUNTIFS('Suivi quotidien'!$A$2:$A$989,'Suivi long terme'!Q$2,'Suivi quotidien'!$G$2:$G$989,'Suivi long terme'!$A6))</f>
        <v/>
      </c>
      <c r="R6" s="90">
        <f>IF((COUNTIFS('Suivi quotidien'!$A$2:$A$989,'Suivi long terme'!R$2,'Suivi quotidien'!$G$2:$G$989,'Suivi long terme'!$A6))=0,"",COUNTIFS('Suivi quotidien'!$A$2:$A$989,'Suivi long terme'!R$2,'Suivi quotidien'!$G$2:$G$989,'Suivi long terme'!$A6))</f>
        <v>1</v>
      </c>
      <c r="S6" s="90">
        <f t="shared" si="0"/>
        <v>4</v>
      </c>
      <c r="T6" s="90">
        <f>SUMIF('Suivi quotidien'!$G$2:$G$989,$A6,'Suivi quotidien'!$J$2:$J$989)</f>
        <v>4</v>
      </c>
      <c r="U6" s="90">
        <f t="shared" si="1"/>
        <v>8</v>
      </c>
      <c r="V6" s="90">
        <f t="shared" si="2"/>
        <v>14</v>
      </c>
      <c r="W6" s="94">
        <f t="shared" si="3"/>
        <v>0.5714285714285714</v>
      </c>
      <c r="X6" s="95"/>
      <c r="Y6" s="88"/>
      <c r="Z6" s="88"/>
      <c r="AA6" s="88"/>
      <c r="AB6" s="88"/>
      <c r="AC6" s="88"/>
      <c r="AD6" s="90">
        <v>2</v>
      </c>
      <c r="AE6" s="90">
        <v>2</v>
      </c>
      <c r="AF6" s="88"/>
      <c r="AG6" s="88"/>
      <c r="AH6" s="88"/>
      <c r="AI6" s="89">
        <v>1</v>
      </c>
      <c r="AJ6" s="90">
        <v>2</v>
      </c>
      <c r="AK6" s="89">
        <v>1</v>
      </c>
      <c r="AL6" s="90">
        <v>2</v>
      </c>
      <c r="AM6" s="90">
        <v>2</v>
      </c>
      <c r="AN6" s="90">
        <v>2</v>
      </c>
      <c r="AO6" s="90">
        <f t="shared" si="4"/>
        <v>14</v>
      </c>
    </row>
    <row r="7" spans="1:43" x14ac:dyDescent="0.25">
      <c r="A7" s="90" t="s">
        <v>117</v>
      </c>
      <c r="B7" s="90" t="str">
        <f>IF(IFERROR(VLOOKUP(A7,#REF!,1,FALSE),"?")=A7,"","?")</f>
        <v>?</v>
      </c>
      <c r="C7" s="90" t="str">
        <f>IF((COUNTIFS('Suivi quotidien'!$A$2:$A$989,'Suivi long terme'!C$2,'Suivi quotidien'!$G$2:$G$989,'Suivi long terme'!$A7))=0,"",COUNTIFS('Suivi quotidien'!$A$2:$A$989,'Suivi long terme'!C$2,'Suivi quotidien'!$G$2:$G$989,'Suivi long terme'!$A7))</f>
        <v/>
      </c>
      <c r="D7" s="90" t="str">
        <f>IF((COUNTIFS('Suivi quotidien'!$A$2:$A$989,'Suivi long terme'!D$2,'Suivi quotidien'!$G$2:$G$989,'Suivi long terme'!$A7))=0,"",COUNTIFS('Suivi quotidien'!$A$2:$A$989,'Suivi long terme'!D$2,'Suivi quotidien'!$G$2:$G$989,'Suivi long terme'!$A7))</f>
        <v/>
      </c>
      <c r="E7" s="90" t="str">
        <f>IF((COUNTIFS('Suivi quotidien'!$A$2:$A$989,'Suivi long terme'!E$2,'Suivi quotidien'!$G$2:$G$989,'Suivi long terme'!$A7))=0,"",COUNTIFS('Suivi quotidien'!$A$2:$A$989,'Suivi long terme'!E$2,'Suivi quotidien'!$G$2:$G$989,'Suivi long terme'!$A7))</f>
        <v/>
      </c>
      <c r="F7" s="90" t="str">
        <f>IF((COUNTIFS('Suivi quotidien'!$A$2:$A$989,'Suivi long terme'!F$2,'Suivi quotidien'!$G$2:$G$989,'Suivi long terme'!$A7))=0,"",COUNTIFS('Suivi quotidien'!$A$2:$A$989,'Suivi long terme'!F$2,'Suivi quotidien'!$G$2:$G$989,'Suivi long terme'!$A7))</f>
        <v/>
      </c>
      <c r="G7" s="90" t="str">
        <f>IF((COUNTIFS('Suivi quotidien'!$A$2:$A$989,'Suivi long terme'!G$2,'Suivi quotidien'!$G$2:$G$989,'Suivi long terme'!$A7))=0,"",COUNTIFS('Suivi quotidien'!$A$2:$A$989,'Suivi long terme'!G$2,'Suivi quotidien'!$G$2:$G$989,'Suivi long terme'!$A7))</f>
        <v/>
      </c>
      <c r="H7" s="90" t="str">
        <f>IF((COUNTIFS('Suivi quotidien'!$A$2:$A$989,'Suivi long terme'!H$2,'Suivi quotidien'!$G$2:$G$989,'Suivi long terme'!$A7))=0,"",COUNTIFS('Suivi quotidien'!$A$2:$A$989,'Suivi long terme'!H$2,'Suivi quotidien'!$G$2:$G$989,'Suivi long terme'!$A7))</f>
        <v/>
      </c>
      <c r="I7" s="90" t="str">
        <f>IF((COUNTIFS('Suivi quotidien'!$A$2:$A$989,'Suivi long terme'!I$2,'Suivi quotidien'!$G$2:$G$989,'Suivi long terme'!$A7))=0,"",COUNTIFS('Suivi quotidien'!$A$2:$A$989,'Suivi long terme'!I$2,'Suivi quotidien'!$G$2:$G$989,'Suivi long terme'!$A7))</f>
        <v/>
      </c>
      <c r="J7" s="157" t="str">
        <f>IF((COUNTIFS('Suivi quotidien'!$A$2:$A$989,'Suivi long terme'!J$2,'Suivi quotidien'!$G$2:$G$989,'Suivi long terme'!$A7))=0,"",COUNTIFS('Suivi quotidien'!$A$2:$A$989,'Suivi long terme'!J$2,'Suivi quotidien'!$G$2:$G$989,'Suivi long terme'!$A7))</f>
        <v/>
      </c>
      <c r="K7" s="157" t="str">
        <f>IF((COUNTIFS('Suivi quotidien'!$A$2:$A$989,'Suivi long terme'!K$2,'Suivi quotidien'!$G$2:$G$989,'Suivi long terme'!$A7))=0,"",COUNTIFS('Suivi quotidien'!$A$2:$A$989,'Suivi long terme'!K$2,'Suivi quotidien'!$G$2:$G$989,'Suivi long terme'!$A7))</f>
        <v/>
      </c>
      <c r="L7" s="157" t="str">
        <f>IF((COUNTIFS('Suivi quotidien'!$A$2:$A$989,'Suivi long terme'!L$2,'Suivi quotidien'!$G$2:$G$989,'Suivi long terme'!$A7))=0,"",COUNTIFS('Suivi quotidien'!$A$2:$A$989,'Suivi long terme'!L$2,'Suivi quotidien'!$G$2:$G$989,'Suivi long terme'!$A7))</f>
        <v/>
      </c>
      <c r="M7" s="90" t="str">
        <f>IF((COUNTIFS('Suivi quotidien'!$A$2:$A$989,'Suivi long terme'!M$2,'Suivi quotidien'!$G$2:$G$989,'Suivi long terme'!$A7))=0,"",COUNTIFS('Suivi quotidien'!$A$2:$A$989,'Suivi long terme'!M$2,'Suivi quotidien'!$G$2:$G$989,'Suivi long terme'!$A7))</f>
        <v/>
      </c>
      <c r="N7" s="90" t="str">
        <f>IF((COUNTIFS('Suivi quotidien'!$A$2:$A$989,'Suivi long terme'!N$2,'Suivi quotidien'!$G$2:$G$989,'Suivi long terme'!$A7))=0,"",COUNTIFS('Suivi quotidien'!$A$2:$A$989,'Suivi long terme'!N$2,'Suivi quotidien'!$G$2:$G$989,'Suivi long terme'!$A7))</f>
        <v/>
      </c>
      <c r="O7" s="90" t="str">
        <f>IF((COUNTIFS('Suivi quotidien'!$A$2:$A$989,'Suivi long terme'!O$2,'Suivi quotidien'!$G$2:$G$989,'Suivi long terme'!$A7))=0,"",COUNTIFS('Suivi quotidien'!$A$2:$A$989,'Suivi long terme'!O$2,'Suivi quotidien'!$G$2:$G$989,'Suivi long terme'!$A7))</f>
        <v/>
      </c>
      <c r="P7" s="90">
        <f>IF((COUNTIFS('Suivi quotidien'!$A$2:$A$989,'Suivi long terme'!P$2,'Suivi quotidien'!$G$2:$G$989,'Suivi long terme'!$A7))=0,"",COUNTIFS('Suivi quotidien'!$A$2:$A$989,'Suivi long terme'!P$2,'Suivi quotidien'!$G$2:$G$989,'Suivi long terme'!$A7))</f>
        <v>1</v>
      </c>
      <c r="Q7" s="90" t="str">
        <f>IF((COUNTIFS('Suivi quotidien'!$A$2:$A$989,'Suivi long terme'!Q$2,'Suivi quotidien'!$G$2:$G$989,'Suivi long terme'!$A7))=0,"",COUNTIFS('Suivi quotidien'!$A$2:$A$989,'Suivi long terme'!Q$2,'Suivi quotidien'!$G$2:$G$989,'Suivi long terme'!$A7))</f>
        <v/>
      </c>
      <c r="R7" s="90">
        <f>IF((COUNTIFS('Suivi quotidien'!$A$2:$A$989,'Suivi long terme'!R$2,'Suivi quotidien'!$G$2:$G$989,'Suivi long terme'!$A7))=0,"",COUNTIFS('Suivi quotidien'!$A$2:$A$989,'Suivi long terme'!R$2,'Suivi quotidien'!$G$2:$G$989,'Suivi long terme'!$A7))</f>
        <v>1</v>
      </c>
      <c r="S7" s="90">
        <f t="shared" si="0"/>
        <v>2</v>
      </c>
      <c r="T7" s="90">
        <f>SUMIF('Suivi quotidien'!$G$2:$G$989,$A7,'Suivi quotidien'!$J$2:$J$989)</f>
        <v>1</v>
      </c>
      <c r="U7" s="90">
        <f t="shared" si="1"/>
        <v>3</v>
      </c>
      <c r="V7" s="90">
        <f t="shared" si="2"/>
        <v>12</v>
      </c>
      <c r="W7" s="94">
        <f t="shared" si="3"/>
        <v>0.25</v>
      </c>
      <c r="X7" s="95"/>
      <c r="Y7" s="88"/>
      <c r="Z7" s="88"/>
      <c r="AA7" s="88"/>
      <c r="AB7" s="88"/>
      <c r="AC7" s="88"/>
      <c r="AD7" s="90">
        <v>2</v>
      </c>
      <c r="AE7" s="90">
        <v>2</v>
      </c>
      <c r="AF7" s="88"/>
      <c r="AG7" s="88"/>
      <c r="AH7" s="88"/>
      <c r="AI7" s="89">
        <v>1</v>
      </c>
      <c r="AJ7" s="90">
        <v>2</v>
      </c>
      <c r="AK7" s="89">
        <v>1</v>
      </c>
      <c r="AL7" s="90">
        <v>2</v>
      </c>
      <c r="AM7" s="90">
        <v>2</v>
      </c>
      <c r="AN7" s="90"/>
      <c r="AO7" s="90">
        <f t="shared" si="4"/>
        <v>12</v>
      </c>
    </row>
    <row r="8" spans="1:43" x14ac:dyDescent="0.25">
      <c r="A8" s="90" t="s">
        <v>121</v>
      </c>
      <c r="B8" s="90" t="str">
        <f>IF(IFERROR(VLOOKUP(A8,#REF!,1,FALSE),"?")=A8,"","?")</f>
        <v>?</v>
      </c>
      <c r="C8" s="90" t="str">
        <f>IF((COUNTIFS('Suivi quotidien'!$A$2:$A$989,'Suivi long terme'!C$2,'Suivi quotidien'!$G$2:$G$989,'Suivi long terme'!$A8))=0,"",COUNTIFS('Suivi quotidien'!$A$2:$A$989,'Suivi long terme'!C$2,'Suivi quotidien'!$G$2:$G$989,'Suivi long terme'!$A8))</f>
        <v/>
      </c>
      <c r="D8" s="90" t="str">
        <f>IF((COUNTIFS('Suivi quotidien'!$A$2:$A$989,'Suivi long terme'!D$2,'Suivi quotidien'!$G$2:$G$989,'Suivi long terme'!$A8))=0,"",COUNTIFS('Suivi quotidien'!$A$2:$A$989,'Suivi long terme'!D$2,'Suivi quotidien'!$G$2:$G$989,'Suivi long terme'!$A8))</f>
        <v/>
      </c>
      <c r="E8" s="90" t="str">
        <f>IF((COUNTIFS('Suivi quotidien'!$A$2:$A$989,'Suivi long terme'!E$2,'Suivi quotidien'!$G$2:$G$989,'Suivi long terme'!$A8))=0,"",COUNTIFS('Suivi quotidien'!$A$2:$A$989,'Suivi long terme'!E$2,'Suivi quotidien'!$G$2:$G$989,'Suivi long terme'!$A8))</f>
        <v/>
      </c>
      <c r="F8" s="90" t="str">
        <f>IF((COUNTIFS('Suivi quotidien'!$A$2:$A$989,'Suivi long terme'!F$2,'Suivi quotidien'!$G$2:$G$989,'Suivi long terme'!$A8))=0,"",COUNTIFS('Suivi quotidien'!$A$2:$A$989,'Suivi long terme'!F$2,'Suivi quotidien'!$G$2:$G$989,'Suivi long terme'!$A8))</f>
        <v/>
      </c>
      <c r="G8" s="90" t="str">
        <f>IF((COUNTIFS('Suivi quotidien'!$A$2:$A$989,'Suivi long terme'!G$2,'Suivi quotidien'!$G$2:$G$989,'Suivi long terme'!$A8))=0,"",COUNTIFS('Suivi quotidien'!$A$2:$A$989,'Suivi long terme'!G$2,'Suivi quotidien'!$G$2:$G$989,'Suivi long terme'!$A8))</f>
        <v/>
      </c>
      <c r="H8" s="90" t="str">
        <f>IF((COUNTIFS('Suivi quotidien'!$A$2:$A$989,'Suivi long terme'!H$2,'Suivi quotidien'!$G$2:$G$989,'Suivi long terme'!$A8))=0,"",COUNTIFS('Suivi quotidien'!$A$2:$A$989,'Suivi long terme'!H$2,'Suivi quotidien'!$G$2:$G$989,'Suivi long terme'!$A8))</f>
        <v/>
      </c>
      <c r="I8" s="90" t="str">
        <f>IF((COUNTIFS('Suivi quotidien'!$A$2:$A$989,'Suivi long terme'!I$2,'Suivi quotidien'!$G$2:$G$989,'Suivi long terme'!$A8))=0,"",COUNTIFS('Suivi quotidien'!$A$2:$A$989,'Suivi long terme'!I$2,'Suivi quotidien'!$G$2:$G$989,'Suivi long terme'!$A8))</f>
        <v/>
      </c>
      <c r="J8" s="157" t="str">
        <f>IF((COUNTIFS('Suivi quotidien'!$A$2:$A$989,'Suivi long terme'!J$2,'Suivi quotidien'!$G$2:$G$989,'Suivi long terme'!$A8))=0,"",COUNTIFS('Suivi quotidien'!$A$2:$A$989,'Suivi long terme'!J$2,'Suivi quotidien'!$G$2:$G$989,'Suivi long terme'!$A8))</f>
        <v/>
      </c>
      <c r="K8" s="157" t="str">
        <f>IF((COUNTIFS('Suivi quotidien'!$A$2:$A$989,'Suivi long terme'!K$2,'Suivi quotidien'!$G$2:$G$989,'Suivi long terme'!$A8))=0,"",COUNTIFS('Suivi quotidien'!$A$2:$A$989,'Suivi long terme'!K$2,'Suivi quotidien'!$G$2:$G$989,'Suivi long terme'!$A8))</f>
        <v/>
      </c>
      <c r="L8" s="157" t="str">
        <f>IF((COUNTIFS('Suivi quotidien'!$A$2:$A$989,'Suivi long terme'!L$2,'Suivi quotidien'!$G$2:$G$989,'Suivi long terme'!$A8))=0,"",COUNTIFS('Suivi quotidien'!$A$2:$A$989,'Suivi long terme'!L$2,'Suivi quotidien'!$G$2:$G$989,'Suivi long terme'!$A8))</f>
        <v/>
      </c>
      <c r="M8" s="90" t="str">
        <f>IF((COUNTIFS('Suivi quotidien'!$A$2:$A$989,'Suivi long terme'!M$2,'Suivi quotidien'!$G$2:$G$989,'Suivi long terme'!$A8))=0,"",COUNTIFS('Suivi quotidien'!$A$2:$A$989,'Suivi long terme'!M$2,'Suivi quotidien'!$G$2:$G$989,'Suivi long terme'!$A8))</f>
        <v/>
      </c>
      <c r="N8" s="90" t="str">
        <f>IF((COUNTIFS('Suivi quotidien'!$A$2:$A$989,'Suivi long terme'!N$2,'Suivi quotidien'!$G$2:$G$989,'Suivi long terme'!$A8))=0,"",COUNTIFS('Suivi quotidien'!$A$2:$A$989,'Suivi long terme'!N$2,'Suivi quotidien'!$G$2:$G$989,'Suivi long terme'!$A8))</f>
        <v/>
      </c>
      <c r="O8" s="90" t="str">
        <f>IF((COUNTIFS('Suivi quotidien'!$A$2:$A$989,'Suivi long terme'!O$2,'Suivi quotidien'!$G$2:$G$989,'Suivi long terme'!$A8))=0,"",COUNTIFS('Suivi quotidien'!$A$2:$A$989,'Suivi long terme'!O$2,'Suivi quotidien'!$G$2:$G$989,'Suivi long terme'!$A8))</f>
        <v/>
      </c>
      <c r="P8" s="90">
        <f>IF((COUNTIFS('Suivi quotidien'!$A$2:$A$989,'Suivi long terme'!P$2,'Suivi quotidien'!$G$2:$G$989,'Suivi long terme'!$A8))=0,"",COUNTIFS('Suivi quotidien'!$A$2:$A$989,'Suivi long terme'!P$2,'Suivi quotidien'!$G$2:$G$989,'Suivi long terme'!$A8))</f>
        <v>1</v>
      </c>
      <c r="Q8" s="90" t="str">
        <f>IF((COUNTIFS('Suivi quotidien'!$A$2:$A$989,'Suivi long terme'!Q$2,'Suivi quotidien'!$G$2:$G$989,'Suivi long terme'!$A8))=0,"",COUNTIFS('Suivi quotidien'!$A$2:$A$989,'Suivi long terme'!Q$2,'Suivi quotidien'!$G$2:$G$989,'Suivi long terme'!$A8))</f>
        <v/>
      </c>
      <c r="R8" s="90" t="str">
        <f>IF((COUNTIFS('Suivi quotidien'!$A$2:$A$989,'Suivi long terme'!R$2,'Suivi quotidien'!$G$2:$G$989,'Suivi long terme'!$A8))=0,"",COUNTIFS('Suivi quotidien'!$A$2:$A$989,'Suivi long terme'!R$2,'Suivi quotidien'!$G$2:$G$989,'Suivi long terme'!$A8))</f>
        <v/>
      </c>
      <c r="S8" s="90">
        <f t="shared" si="0"/>
        <v>1</v>
      </c>
      <c r="T8" s="90">
        <f>SUMIF('Suivi quotidien'!$G$2:$G$989,$A8,'Suivi quotidien'!$J$2:$J$989)</f>
        <v>1</v>
      </c>
      <c r="U8" s="90">
        <f t="shared" si="1"/>
        <v>2</v>
      </c>
      <c r="V8" s="90">
        <f t="shared" si="2"/>
        <v>10</v>
      </c>
      <c r="W8" s="94">
        <f t="shared" si="3"/>
        <v>0.2</v>
      </c>
      <c r="X8" s="95"/>
      <c r="Y8" s="88"/>
      <c r="Z8" s="88"/>
      <c r="AA8" s="88"/>
      <c r="AB8" s="88"/>
      <c r="AC8" s="88"/>
      <c r="AD8" s="90">
        <v>2</v>
      </c>
      <c r="AE8" s="90">
        <v>2</v>
      </c>
      <c r="AF8" s="88"/>
      <c r="AG8" s="88"/>
      <c r="AH8" s="88"/>
      <c r="AI8" s="89">
        <v>1</v>
      </c>
      <c r="AJ8" s="89">
        <v>1</v>
      </c>
      <c r="AK8" s="89">
        <v>1</v>
      </c>
      <c r="AL8" s="90">
        <v>2</v>
      </c>
      <c r="AM8" s="89">
        <v>1</v>
      </c>
      <c r="AN8" s="90"/>
      <c r="AO8" s="90">
        <f t="shared" si="4"/>
        <v>10</v>
      </c>
    </row>
    <row r="9" spans="1:43" x14ac:dyDescent="0.25">
      <c r="A9" s="90" t="s">
        <v>150</v>
      </c>
      <c r="B9" s="90" t="str">
        <f>IF(IFERROR(VLOOKUP(A9,#REF!,1,FALSE),"?")=A9,"","?")</f>
        <v>?</v>
      </c>
      <c r="C9" s="90" t="str">
        <f>IF((COUNTIFS('Suivi quotidien'!$A$2:$A$989,'Suivi long terme'!C$2,'Suivi quotidien'!$G$2:$G$989,'Suivi long terme'!$A9))=0,"",COUNTIFS('Suivi quotidien'!$A$2:$A$989,'Suivi long terme'!C$2,'Suivi quotidien'!$G$2:$G$989,'Suivi long terme'!$A9))</f>
        <v/>
      </c>
      <c r="D9" s="90" t="str">
        <f>IF((COUNTIFS('Suivi quotidien'!$A$2:$A$989,'Suivi long terme'!D$2,'Suivi quotidien'!$G$2:$G$989,'Suivi long terme'!$A9))=0,"",COUNTIFS('Suivi quotidien'!$A$2:$A$989,'Suivi long terme'!D$2,'Suivi quotidien'!$G$2:$G$989,'Suivi long terme'!$A9))</f>
        <v/>
      </c>
      <c r="E9" s="90" t="str">
        <f>IF((COUNTIFS('Suivi quotidien'!$A$2:$A$989,'Suivi long terme'!E$2,'Suivi quotidien'!$G$2:$G$989,'Suivi long terme'!$A9))=0,"",COUNTIFS('Suivi quotidien'!$A$2:$A$989,'Suivi long terme'!E$2,'Suivi quotidien'!$G$2:$G$989,'Suivi long terme'!$A9))</f>
        <v/>
      </c>
      <c r="F9" s="90" t="str">
        <f>IF((COUNTIFS('Suivi quotidien'!$A$2:$A$989,'Suivi long terme'!F$2,'Suivi quotidien'!$G$2:$G$989,'Suivi long terme'!$A9))=0,"",COUNTIFS('Suivi quotidien'!$A$2:$A$989,'Suivi long terme'!F$2,'Suivi quotidien'!$G$2:$G$989,'Suivi long terme'!$A9))</f>
        <v/>
      </c>
      <c r="G9" s="90" t="str">
        <f>IF((COUNTIFS('Suivi quotidien'!$A$2:$A$989,'Suivi long terme'!G$2,'Suivi quotidien'!$G$2:$G$989,'Suivi long terme'!$A9))=0,"",COUNTIFS('Suivi quotidien'!$A$2:$A$989,'Suivi long terme'!G$2,'Suivi quotidien'!$G$2:$G$989,'Suivi long terme'!$A9))</f>
        <v/>
      </c>
      <c r="H9" s="90" t="str">
        <f>IF((COUNTIFS('Suivi quotidien'!$A$2:$A$989,'Suivi long terme'!H$2,'Suivi quotidien'!$G$2:$G$989,'Suivi long terme'!$A9))=0,"",COUNTIFS('Suivi quotidien'!$A$2:$A$989,'Suivi long terme'!H$2,'Suivi quotidien'!$G$2:$G$989,'Suivi long terme'!$A9))</f>
        <v/>
      </c>
      <c r="I9" s="90" t="str">
        <f>IF((COUNTIFS('Suivi quotidien'!$A$2:$A$989,'Suivi long terme'!I$2,'Suivi quotidien'!$G$2:$G$989,'Suivi long terme'!$A9))=0,"",COUNTIFS('Suivi quotidien'!$A$2:$A$989,'Suivi long terme'!I$2,'Suivi quotidien'!$G$2:$G$989,'Suivi long terme'!$A9))</f>
        <v/>
      </c>
      <c r="J9" s="90" t="str">
        <f>IF((COUNTIFS('Suivi quotidien'!$A$2:$A$989,'Suivi long terme'!J$2,'Suivi quotidien'!$G$2:$G$989,'Suivi long terme'!$A9))=0,"",COUNTIFS('Suivi quotidien'!$A$2:$A$989,'Suivi long terme'!J$2,'Suivi quotidien'!$G$2:$G$989,'Suivi long terme'!$A9))</f>
        <v/>
      </c>
      <c r="K9" s="90" t="str">
        <f>IF((COUNTIFS('Suivi quotidien'!$A$2:$A$989,'Suivi long terme'!K$2,'Suivi quotidien'!$G$2:$G$989,'Suivi long terme'!$A9))=0,"",COUNTIFS('Suivi quotidien'!$A$2:$A$989,'Suivi long terme'!K$2,'Suivi quotidien'!$G$2:$G$989,'Suivi long terme'!$A9))</f>
        <v/>
      </c>
      <c r="L9" s="90" t="str">
        <f>IF((COUNTIFS('Suivi quotidien'!$A$2:$A$989,'Suivi long terme'!L$2,'Suivi quotidien'!$G$2:$G$989,'Suivi long terme'!$A9))=0,"",COUNTIFS('Suivi quotidien'!$A$2:$A$989,'Suivi long terme'!L$2,'Suivi quotidien'!$G$2:$G$989,'Suivi long terme'!$A9))</f>
        <v/>
      </c>
      <c r="M9" s="90" t="str">
        <f>IF((COUNTIFS('Suivi quotidien'!$A$2:$A$989,'Suivi long terme'!M$2,'Suivi quotidien'!$G$2:$G$989,'Suivi long terme'!$A9))=0,"",COUNTIFS('Suivi quotidien'!$A$2:$A$989,'Suivi long terme'!M$2,'Suivi quotidien'!$G$2:$G$989,'Suivi long terme'!$A9))</f>
        <v/>
      </c>
      <c r="N9" s="90" t="str">
        <f>IF((COUNTIFS('Suivi quotidien'!$A$2:$A$989,'Suivi long terme'!N$2,'Suivi quotidien'!$G$2:$G$989,'Suivi long terme'!$A9))=0,"",COUNTIFS('Suivi quotidien'!$A$2:$A$989,'Suivi long terme'!N$2,'Suivi quotidien'!$G$2:$G$989,'Suivi long terme'!$A9))</f>
        <v/>
      </c>
      <c r="O9" s="90">
        <f>IF((COUNTIFS('Suivi quotidien'!$A$2:$A$989,'Suivi long terme'!O$2,'Suivi quotidien'!$G$2:$G$989,'Suivi long terme'!$A9))=0,"",COUNTIFS('Suivi quotidien'!$A$2:$A$989,'Suivi long terme'!O$2,'Suivi quotidien'!$G$2:$G$989,'Suivi long terme'!$A9))</f>
        <v>1</v>
      </c>
      <c r="P9" s="90">
        <f>IF((COUNTIFS('Suivi quotidien'!$A$2:$A$989,'Suivi long terme'!P$2,'Suivi quotidien'!$G$2:$G$989,'Suivi long terme'!$A9))=0,"",COUNTIFS('Suivi quotidien'!$A$2:$A$989,'Suivi long terme'!P$2,'Suivi quotidien'!$G$2:$G$989,'Suivi long terme'!$A9))</f>
        <v>1</v>
      </c>
      <c r="Q9" s="90" t="str">
        <f>IF((COUNTIFS('Suivi quotidien'!$A$2:$A$989,'Suivi long terme'!Q$2,'Suivi quotidien'!$G$2:$G$989,'Suivi long terme'!$A9))=0,"",COUNTIFS('Suivi quotidien'!$A$2:$A$989,'Suivi long terme'!Q$2,'Suivi quotidien'!$G$2:$G$989,'Suivi long terme'!$A9))</f>
        <v/>
      </c>
      <c r="R9" s="90">
        <f>IF((COUNTIFS('Suivi quotidien'!$A$2:$A$989,'Suivi long terme'!R$2,'Suivi quotidien'!$G$2:$G$989,'Suivi long terme'!$A9))=0,"",COUNTIFS('Suivi quotidien'!$A$2:$A$989,'Suivi long terme'!R$2,'Suivi quotidien'!$G$2:$G$989,'Suivi long terme'!$A9))</f>
        <v>1</v>
      </c>
      <c r="S9" s="90">
        <f t="shared" si="0"/>
        <v>3</v>
      </c>
      <c r="T9" s="90">
        <f>SUMIF('Suivi quotidien'!$G$2:$G$989,$A9,'Suivi quotidien'!$J$2:$J$989)</f>
        <v>1</v>
      </c>
      <c r="U9" s="90">
        <f t="shared" si="1"/>
        <v>4</v>
      </c>
      <c r="V9" s="90">
        <f t="shared" si="2"/>
        <v>12</v>
      </c>
      <c r="W9" s="94">
        <f t="shared" si="3"/>
        <v>0.33333333333333331</v>
      </c>
      <c r="X9" s="95"/>
      <c r="Y9" s="88"/>
      <c r="Z9" s="88"/>
      <c r="AA9" s="88"/>
      <c r="AB9" s="88"/>
      <c r="AC9" s="88"/>
      <c r="AD9" s="90">
        <v>2</v>
      </c>
      <c r="AE9" s="90">
        <v>2</v>
      </c>
      <c r="AF9" s="90">
        <v>2</v>
      </c>
      <c r="AG9" s="90"/>
      <c r="AH9" s="90"/>
      <c r="AI9" s="90">
        <v>2</v>
      </c>
      <c r="AJ9" s="90"/>
      <c r="AK9" s="90"/>
      <c r="AL9" s="90">
        <v>2</v>
      </c>
      <c r="AM9" s="90">
        <v>2</v>
      </c>
      <c r="AN9" s="90"/>
      <c r="AO9" s="90">
        <f t="shared" si="4"/>
        <v>12</v>
      </c>
    </row>
    <row r="10" spans="1:43" x14ac:dyDescent="0.25">
      <c r="A10" s="90" t="s">
        <v>59</v>
      </c>
      <c r="B10" s="90" t="str">
        <f>IF(IFERROR(VLOOKUP(A10,#REF!,1,FALSE),"?")=A10,"","?")</f>
        <v>?</v>
      </c>
      <c r="C10" s="157" t="str">
        <f>IF((COUNTIFS('Suivi quotidien'!$A$2:$A$989,'Suivi long terme'!C$2,'Suivi quotidien'!$G$2:$G$989,'Suivi long terme'!$A10))=0,"",COUNTIFS('Suivi quotidien'!$A$2:$A$989,'Suivi long terme'!C$2,'Suivi quotidien'!$G$2:$G$989,'Suivi long terme'!$A10))</f>
        <v/>
      </c>
      <c r="D10" s="157" t="str">
        <f>IF((COUNTIFS('Suivi quotidien'!$A$2:$A$989,'Suivi long terme'!D$2,'Suivi quotidien'!$G$2:$G$989,'Suivi long terme'!$A10))=0,"",COUNTIFS('Suivi quotidien'!$A$2:$A$989,'Suivi long terme'!D$2,'Suivi quotidien'!$G$2:$G$989,'Suivi long terme'!$A10))</f>
        <v/>
      </c>
      <c r="E10" s="157" t="str">
        <f>IF((COUNTIFS('Suivi quotidien'!$A$2:$A$989,'Suivi long terme'!E$2,'Suivi quotidien'!$G$2:$G$989,'Suivi long terme'!$A10))=0,"",COUNTIFS('Suivi quotidien'!$A$2:$A$989,'Suivi long terme'!E$2,'Suivi quotidien'!$G$2:$G$989,'Suivi long terme'!$A10))</f>
        <v/>
      </c>
      <c r="F10" s="157" t="str">
        <f>IF((COUNTIFS('Suivi quotidien'!$A$2:$A$989,'Suivi long terme'!F$2,'Suivi quotidien'!$G$2:$G$989,'Suivi long terme'!$A10))=0,"",COUNTIFS('Suivi quotidien'!$A$2:$A$989,'Suivi long terme'!F$2,'Suivi quotidien'!$G$2:$G$989,'Suivi long terme'!$A10))</f>
        <v/>
      </c>
      <c r="G10" s="157" t="str">
        <f>IF((COUNTIFS('Suivi quotidien'!$A$2:$A$989,'Suivi long terme'!G$2,'Suivi quotidien'!$G$2:$G$989,'Suivi long terme'!$A10))=0,"",COUNTIFS('Suivi quotidien'!$A$2:$A$989,'Suivi long terme'!G$2,'Suivi quotidien'!$G$2:$G$989,'Suivi long terme'!$A10))</f>
        <v/>
      </c>
      <c r="H10" s="90" t="str">
        <f>IF((COUNTIFS('Suivi quotidien'!$A$2:$A$989,'Suivi long terme'!H$2,'Suivi quotidien'!$G$2:$G$989,'Suivi long terme'!$A10))=0,"",COUNTIFS('Suivi quotidien'!$A$2:$A$989,'Suivi long terme'!H$2,'Suivi quotidien'!$G$2:$G$989,'Suivi long terme'!$A10))</f>
        <v/>
      </c>
      <c r="I10" s="90" t="str">
        <f>IF((COUNTIFS('Suivi quotidien'!$A$2:$A$989,'Suivi long terme'!I$2,'Suivi quotidien'!$G$2:$G$989,'Suivi long terme'!$A10))=0,"",COUNTIFS('Suivi quotidien'!$A$2:$A$989,'Suivi long terme'!I$2,'Suivi quotidien'!$G$2:$G$989,'Suivi long terme'!$A10))</f>
        <v/>
      </c>
      <c r="J10" s="90" t="str">
        <f>IF((COUNTIFS('Suivi quotidien'!$A$2:$A$989,'Suivi long terme'!J$2,'Suivi quotidien'!$G$2:$G$989,'Suivi long terme'!$A10))=0,"",COUNTIFS('Suivi quotidien'!$A$2:$A$989,'Suivi long terme'!J$2,'Suivi quotidien'!$G$2:$G$989,'Suivi long terme'!$A10))</f>
        <v/>
      </c>
      <c r="K10" s="90" t="str">
        <f>IF((COUNTIFS('Suivi quotidien'!$A$2:$A$989,'Suivi long terme'!K$2,'Suivi quotidien'!$G$2:$G$989,'Suivi long terme'!$A10))=0,"",COUNTIFS('Suivi quotidien'!$A$2:$A$989,'Suivi long terme'!K$2,'Suivi quotidien'!$G$2:$G$989,'Suivi long terme'!$A10))</f>
        <v/>
      </c>
      <c r="L10" s="90">
        <f>IF((COUNTIFS('Suivi quotidien'!$A$2:$A$989,'Suivi long terme'!L$2,'Suivi quotidien'!$G$2:$G$989,'Suivi long terme'!$A10))=0,"",COUNTIFS('Suivi quotidien'!$A$2:$A$989,'Suivi long terme'!L$2,'Suivi quotidien'!$G$2:$G$989,'Suivi long terme'!$A10))</f>
        <v>1</v>
      </c>
      <c r="M10" s="90" t="str">
        <f>IF((COUNTIFS('Suivi quotidien'!$A$2:$A$989,'Suivi long terme'!M$2,'Suivi quotidien'!$G$2:$G$989,'Suivi long terme'!$A10))=0,"",COUNTIFS('Suivi quotidien'!$A$2:$A$989,'Suivi long terme'!M$2,'Suivi quotidien'!$G$2:$G$989,'Suivi long terme'!$A10))</f>
        <v/>
      </c>
      <c r="N10" s="90">
        <f>IF((COUNTIFS('Suivi quotidien'!$A$2:$A$989,'Suivi long terme'!N$2,'Suivi quotidien'!$G$2:$G$989,'Suivi long terme'!$A10))=0,"",COUNTIFS('Suivi quotidien'!$A$2:$A$989,'Suivi long terme'!N$2,'Suivi quotidien'!$G$2:$G$989,'Suivi long terme'!$A10))</f>
        <v>1</v>
      </c>
      <c r="O10" s="90" t="str">
        <f>IF((COUNTIFS('Suivi quotidien'!$A$2:$A$989,'Suivi long terme'!O$2,'Suivi quotidien'!$G$2:$G$989,'Suivi long terme'!$A10))=0,"",COUNTIFS('Suivi quotidien'!$A$2:$A$989,'Suivi long terme'!O$2,'Suivi quotidien'!$G$2:$G$989,'Suivi long terme'!$A10))</f>
        <v/>
      </c>
      <c r="P10" s="90">
        <f>IF((COUNTIFS('Suivi quotidien'!$A$2:$A$989,'Suivi long terme'!P$2,'Suivi quotidien'!$G$2:$G$989,'Suivi long terme'!$A10))=0,"",COUNTIFS('Suivi quotidien'!$A$2:$A$989,'Suivi long terme'!P$2,'Suivi quotidien'!$G$2:$G$989,'Suivi long terme'!$A10))</f>
        <v>1</v>
      </c>
      <c r="Q10" s="90" t="str">
        <f>IF((COUNTIFS('Suivi quotidien'!$A$2:$A$989,'Suivi long terme'!Q$2,'Suivi quotidien'!$G$2:$G$989,'Suivi long terme'!$A10))=0,"",COUNTIFS('Suivi quotidien'!$A$2:$A$989,'Suivi long terme'!Q$2,'Suivi quotidien'!$G$2:$G$989,'Suivi long terme'!$A10))</f>
        <v/>
      </c>
      <c r="R10" s="90">
        <f>IF((COUNTIFS('Suivi quotidien'!$A$2:$A$989,'Suivi long terme'!R$2,'Suivi quotidien'!$G$2:$G$989,'Suivi long terme'!$A10))=0,"",COUNTIFS('Suivi quotidien'!$A$2:$A$989,'Suivi long terme'!R$2,'Suivi quotidien'!$G$2:$G$989,'Suivi long terme'!$A10))</f>
        <v>1</v>
      </c>
      <c r="S10" s="90">
        <f t="shared" si="0"/>
        <v>4</v>
      </c>
      <c r="T10" s="90">
        <f>SUMIF('Suivi quotidien'!$G$2:$G$989,$A10,'Suivi quotidien'!$J$2:$J$989)</f>
        <v>4</v>
      </c>
      <c r="U10" s="90">
        <f t="shared" si="1"/>
        <v>8</v>
      </c>
      <c r="V10" s="90">
        <f t="shared" si="2"/>
        <v>16</v>
      </c>
      <c r="W10" s="94">
        <f t="shared" si="3"/>
        <v>0.5</v>
      </c>
      <c r="X10" s="95"/>
      <c r="Y10" s="88"/>
      <c r="Z10" s="88"/>
      <c r="AA10" s="88"/>
      <c r="AB10" s="88"/>
      <c r="AC10" s="88"/>
      <c r="AD10" s="90">
        <v>2</v>
      </c>
      <c r="AE10" s="90">
        <v>2</v>
      </c>
      <c r="AF10" s="89">
        <v>1</v>
      </c>
      <c r="AG10" s="89">
        <v>1</v>
      </c>
      <c r="AH10" s="89">
        <v>1</v>
      </c>
      <c r="AI10" s="89">
        <v>1</v>
      </c>
      <c r="AJ10" s="89">
        <v>1</v>
      </c>
      <c r="AK10" s="89">
        <v>1</v>
      </c>
      <c r="AL10" s="90">
        <v>2</v>
      </c>
      <c r="AM10" s="90">
        <v>2</v>
      </c>
      <c r="AN10" s="90">
        <v>2</v>
      </c>
      <c r="AO10" s="90">
        <f t="shared" si="4"/>
        <v>16</v>
      </c>
    </row>
    <row r="11" spans="1:43" x14ac:dyDescent="0.25">
      <c r="A11" s="90" t="s">
        <v>36</v>
      </c>
      <c r="B11" s="90" t="str">
        <f>IF(IFERROR(VLOOKUP(A11,#REF!,1,FALSE),"?")=A11,"","?")</f>
        <v>?</v>
      </c>
      <c r="C11" s="157" t="str">
        <f>IF((COUNTIFS('Suivi quotidien'!$A$2:$A$989,'Suivi long terme'!C$2,'Suivi quotidien'!$G$2:$G$989,'Suivi long terme'!$A11))=0,"",COUNTIFS('Suivi quotidien'!$A$2:$A$989,'Suivi long terme'!C$2,'Suivi quotidien'!$G$2:$G$989,'Suivi long terme'!$A11))</f>
        <v/>
      </c>
      <c r="D11" s="157" t="str">
        <f>IF((COUNTIFS('Suivi quotidien'!$A$2:$A$989,'Suivi long terme'!D$2,'Suivi quotidien'!$G$2:$G$989,'Suivi long terme'!$A11))=0,"",COUNTIFS('Suivi quotidien'!$A$2:$A$989,'Suivi long terme'!D$2,'Suivi quotidien'!$G$2:$G$989,'Suivi long terme'!$A11))</f>
        <v/>
      </c>
      <c r="E11" s="157" t="str">
        <f>IF((COUNTIFS('Suivi quotidien'!$A$2:$A$989,'Suivi long terme'!E$2,'Suivi quotidien'!$G$2:$G$989,'Suivi long terme'!$A11))=0,"",COUNTIFS('Suivi quotidien'!$A$2:$A$989,'Suivi long terme'!E$2,'Suivi quotidien'!$G$2:$G$989,'Suivi long terme'!$A11))</f>
        <v/>
      </c>
      <c r="F11" s="157" t="str">
        <f>IF((COUNTIFS('Suivi quotidien'!$A$2:$A$989,'Suivi long terme'!F$2,'Suivi quotidien'!$G$2:$G$989,'Suivi long terme'!$A11))=0,"",COUNTIFS('Suivi quotidien'!$A$2:$A$989,'Suivi long terme'!F$2,'Suivi quotidien'!$G$2:$G$989,'Suivi long terme'!$A11))</f>
        <v/>
      </c>
      <c r="G11" s="157" t="str">
        <f>IF((COUNTIFS('Suivi quotidien'!$A$2:$A$989,'Suivi long terme'!G$2,'Suivi quotidien'!$G$2:$G$989,'Suivi long terme'!$A11))=0,"",COUNTIFS('Suivi quotidien'!$A$2:$A$989,'Suivi long terme'!G$2,'Suivi quotidien'!$G$2:$G$989,'Suivi long terme'!$A11))</f>
        <v/>
      </c>
      <c r="H11" s="90" t="str">
        <f>IF((COUNTIFS('Suivi quotidien'!$A$2:$A$989,'Suivi long terme'!H$2,'Suivi quotidien'!$G$2:$G$989,'Suivi long terme'!$A11))=0,"",COUNTIFS('Suivi quotidien'!$A$2:$A$989,'Suivi long terme'!H$2,'Suivi quotidien'!$G$2:$G$989,'Suivi long terme'!$A11))</f>
        <v/>
      </c>
      <c r="I11" s="90" t="str">
        <f>IF((COUNTIFS('Suivi quotidien'!$A$2:$A$989,'Suivi long terme'!I$2,'Suivi quotidien'!$G$2:$G$989,'Suivi long terme'!$A11))=0,"",COUNTIFS('Suivi quotidien'!$A$2:$A$989,'Suivi long terme'!I$2,'Suivi quotidien'!$G$2:$G$989,'Suivi long terme'!$A11))</f>
        <v/>
      </c>
      <c r="J11" s="90">
        <f>IF((COUNTIFS('Suivi quotidien'!$A$2:$A$989,'Suivi long terme'!J$2,'Suivi quotidien'!$G$2:$G$989,'Suivi long terme'!$A11))=0,"",COUNTIFS('Suivi quotidien'!$A$2:$A$989,'Suivi long terme'!J$2,'Suivi quotidien'!$G$2:$G$989,'Suivi long terme'!$A11))</f>
        <v>1</v>
      </c>
      <c r="K11" s="90" t="str">
        <f>IF((COUNTIFS('Suivi quotidien'!$A$2:$A$989,'Suivi long terme'!K$2,'Suivi quotidien'!$G$2:$G$989,'Suivi long terme'!$A11))=0,"",COUNTIFS('Suivi quotidien'!$A$2:$A$989,'Suivi long terme'!K$2,'Suivi quotidien'!$G$2:$G$989,'Suivi long terme'!$A11))</f>
        <v/>
      </c>
      <c r="L11" s="90">
        <f>IF((COUNTIFS('Suivi quotidien'!$A$2:$A$989,'Suivi long terme'!L$2,'Suivi quotidien'!$G$2:$G$989,'Suivi long terme'!$A11))=0,"",COUNTIFS('Suivi quotidien'!$A$2:$A$989,'Suivi long terme'!L$2,'Suivi quotidien'!$G$2:$G$989,'Suivi long terme'!$A11))</f>
        <v>1</v>
      </c>
      <c r="M11" s="90" t="str">
        <f>IF((COUNTIFS('Suivi quotidien'!$A$2:$A$989,'Suivi long terme'!M$2,'Suivi quotidien'!$G$2:$G$989,'Suivi long terme'!$A11))=0,"",COUNTIFS('Suivi quotidien'!$A$2:$A$989,'Suivi long terme'!M$2,'Suivi quotidien'!$G$2:$G$989,'Suivi long terme'!$A11))</f>
        <v/>
      </c>
      <c r="N11" s="90">
        <f>IF((COUNTIFS('Suivi quotidien'!$A$2:$A$989,'Suivi long terme'!N$2,'Suivi quotidien'!$G$2:$G$989,'Suivi long terme'!$A11))=0,"",COUNTIFS('Suivi quotidien'!$A$2:$A$989,'Suivi long terme'!N$2,'Suivi quotidien'!$G$2:$G$989,'Suivi long terme'!$A11))</f>
        <v>1</v>
      </c>
      <c r="O11" s="90" t="str">
        <f>IF((COUNTIFS('Suivi quotidien'!$A$2:$A$989,'Suivi long terme'!O$2,'Suivi quotidien'!$G$2:$G$989,'Suivi long terme'!$A11))=0,"",COUNTIFS('Suivi quotidien'!$A$2:$A$989,'Suivi long terme'!O$2,'Suivi quotidien'!$G$2:$G$989,'Suivi long terme'!$A11))</f>
        <v/>
      </c>
      <c r="P11" s="90">
        <f>IF((COUNTIFS('Suivi quotidien'!$A$2:$A$989,'Suivi long terme'!P$2,'Suivi quotidien'!$G$2:$G$989,'Suivi long terme'!$A11))=0,"",COUNTIFS('Suivi quotidien'!$A$2:$A$989,'Suivi long terme'!P$2,'Suivi quotidien'!$G$2:$G$989,'Suivi long terme'!$A11))</f>
        <v>1</v>
      </c>
      <c r="Q11" s="90" t="str">
        <f>IF((COUNTIFS('Suivi quotidien'!$A$2:$A$989,'Suivi long terme'!Q$2,'Suivi quotidien'!$G$2:$G$989,'Suivi long terme'!$A11))=0,"",COUNTIFS('Suivi quotidien'!$A$2:$A$989,'Suivi long terme'!Q$2,'Suivi quotidien'!$G$2:$G$989,'Suivi long terme'!$A11))</f>
        <v/>
      </c>
      <c r="R11" s="90">
        <f>IF((COUNTIFS('Suivi quotidien'!$A$2:$A$989,'Suivi long terme'!R$2,'Suivi quotidien'!$G$2:$G$989,'Suivi long terme'!$A11))=0,"",COUNTIFS('Suivi quotidien'!$A$2:$A$989,'Suivi long terme'!R$2,'Suivi quotidien'!$G$2:$G$989,'Suivi long terme'!$A11))</f>
        <v>1</v>
      </c>
      <c r="S11" s="90">
        <f t="shared" si="0"/>
        <v>5</v>
      </c>
      <c r="T11" s="90">
        <f>SUMIF('Suivi quotidien'!$G$2:$G$989,$A11,'Suivi quotidien'!$J$2:$J$989)</f>
        <v>4</v>
      </c>
      <c r="U11" s="90">
        <f t="shared" si="1"/>
        <v>9</v>
      </c>
      <c r="V11" s="90">
        <f t="shared" si="2"/>
        <v>14</v>
      </c>
      <c r="W11" s="94">
        <f t="shared" si="3"/>
        <v>0.6428571428571429</v>
      </c>
      <c r="X11" s="95" t="s">
        <v>275</v>
      </c>
      <c r="Y11" s="88"/>
      <c r="Z11" s="88"/>
      <c r="AA11" s="88"/>
      <c r="AB11" s="88"/>
      <c r="AC11" s="88"/>
      <c r="AD11" s="90">
        <v>2</v>
      </c>
      <c r="AE11" s="90">
        <v>2</v>
      </c>
      <c r="AF11" s="89">
        <v>1</v>
      </c>
      <c r="AG11" s="89">
        <v>1</v>
      </c>
      <c r="AH11" s="89">
        <v>1</v>
      </c>
      <c r="AI11" s="89">
        <v>1</v>
      </c>
      <c r="AJ11" s="89">
        <v>1</v>
      </c>
      <c r="AK11" s="89">
        <v>1</v>
      </c>
      <c r="AL11" s="90">
        <v>2</v>
      </c>
      <c r="AM11" s="89">
        <v>1</v>
      </c>
      <c r="AN11" s="89">
        <v>1</v>
      </c>
      <c r="AO11" s="90">
        <f t="shared" si="4"/>
        <v>14</v>
      </c>
    </row>
    <row r="12" spans="1:43" x14ac:dyDescent="0.25">
      <c r="A12" s="90" t="s">
        <v>93</v>
      </c>
      <c r="B12" s="90" t="str">
        <f>IF(IFERROR(VLOOKUP(A12,#REF!,1,FALSE),"?")=A12,"","?")</f>
        <v>?</v>
      </c>
      <c r="C12" s="157" t="str">
        <f>IF((COUNTIFS('Suivi quotidien'!$A$2:$A$989,'Suivi long terme'!C$2,'Suivi quotidien'!$G$2:$G$989,'Suivi long terme'!$A12))=0,"",COUNTIFS('Suivi quotidien'!$A$2:$A$989,'Suivi long terme'!C$2,'Suivi quotidien'!$G$2:$G$989,'Suivi long terme'!$A12))</f>
        <v/>
      </c>
      <c r="D12" s="157" t="str">
        <f>IF((COUNTIFS('Suivi quotidien'!$A$2:$A$989,'Suivi long terme'!D$2,'Suivi quotidien'!$G$2:$G$989,'Suivi long terme'!$A12))=0,"",COUNTIFS('Suivi quotidien'!$A$2:$A$989,'Suivi long terme'!D$2,'Suivi quotidien'!$G$2:$G$989,'Suivi long terme'!$A12))</f>
        <v/>
      </c>
      <c r="E12" s="157" t="str">
        <f>IF((COUNTIFS('Suivi quotidien'!$A$2:$A$989,'Suivi long terme'!E$2,'Suivi quotidien'!$G$2:$G$989,'Suivi long terme'!$A12))=0,"",COUNTIFS('Suivi quotidien'!$A$2:$A$989,'Suivi long terme'!E$2,'Suivi quotidien'!$G$2:$G$989,'Suivi long terme'!$A12))</f>
        <v/>
      </c>
      <c r="F12" s="157" t="str">
        <f>IF((COUNTIFS('Suivi quotidien'!$A$2:$A$989,'Suivi long terme'!F$2,'Suivi quotidien'!$G$2:$G$989,'Suivi long terme'!$A12))=0,"",COUNTIFS('Suivi quotidien'!$A$2:$A$989,'Suivi long terme'!F$2,'Suivi quotidien'!$G$2:$G$989,'Suivi long terme'!$A12))</f>
        <v/>
      </c>
      <c r="G12" s="157" t="str">
        <f>IF((COUNTIFS('Suivi quotidien'!$A$2:$A$989,'Suivi long terme'!G$2,'Suivi quotidien'!$G$2:$G$989,'Suivi long terme'!$A12))=0,"",COUNTIFS('Suivi quotidien'!$A$2:$A$989,'Suivi long terme'!G$2,'Suivi quotidien'!$G$2:$G$989,'Suivi long terme'!$A12))</f>
        <v/>
      </c>
      <c r="H12" s="90">
        <f>IF((COUNTIFS('Suivi quotidien'!$A$2:$A$989,'Suivi long terme'!H$2,'Suivi quotidien'!$G$2:$G$989,'Suivi long terme'!$A12))=0,"",COUNTIFS('Suivi quotidien'!$A$2:$A$989,'Suivi long terme'!H$2,'Suivi quotidien'!$G$2:$G$989,'Suivi long terme'!$A12))</f>
        <v>2</v>
      </c>
      <c r="I12" s="90" t="str">
        <f>IF((COUNTIFS('Suivi quotidien'!$A$2:$A$989,'Suivi long terme'!I$2,'Suivi quotidien'!$G$2:$G$989,'Suivi long terme'!$A12))=0,"",COUNTIFS('Suivi quotidien'!$A$2:$A$989,'Suivi long terme'!I$2,'Suivi quotidien'!$G$2:$G$989,'Suivi long terme'!$A12))</f>
        <v/>
      </c>
      <c r="J12" s="90" t="str">
        <f>IF((COUNTIFS('Suivi quotidien'!$A$2:$A$989,'Suivi long terme'!J$2,'Suivi quotidien'!$G$2:$G$989,'Suivi long terme'!$A12))=0,"",COUNTIFS('Suivi quotidien'!$A$2:$A$989,'Suivi long terme'!J$2,'Suivi quotidien'!$G$2:$G$989,'Suivi long terme'!$A12))</f>
        <v/>
      </c>
      <c r="K12" s="90" t="str">
        <f>IF((COUNTIFS('Suivi quotidien'!$A$2:$A$989,'Suivi long terme'!K$2,'Suivi quotidien'!$G$2:$G$989,'Suivi long terme'!$A12))=0,"",COUNTIFS('Suivi quotidien'!$A$2:$A$989,'Suivi long terme'!K$2,'Suivi quotidien'!$G$2:$G$989,'Suivi long terme'!$A12))</f>
        <v/>
      </c>
      <c r="L12" s="90" t="str">
        <f>IF((COUNTIFS('Suivi quotidien'!$A$2:$A$989,'Suivi long terme'!L$2,'Suivi quotidien'!$G$2:$G$989,'Suivi long terme'!$A12))=0,"",COUNTIFS('Suivi quotidien'!$A$2:$A$989,'Suivi long terme'!L$2,'Suivi quotidien'!$G$2:$G$989,'Suivi long terme'!$A12))</f>
        <v/>
      </c>
      <c r="M12" s="90" t="str">
        <f>IF((COUNTIFS('Suivi quotidien'!$A$2:$A$989,'Suivi long terme'!M$2,'Suivi quotidien'!$G$2:$G$989,'Suivi long terme'!$A12))=0,"",COUNTIFS('Suivi quotidien'!$A$2:$A$989,'Suivi long terme'!M$2,'Suivi quotidien'!$G$2:$G$989,'Suivi long terme'!$A12))</f>
        <v/>
      </c>
      <c r="N12" s="90" t="str">
        <f>IF((COUNTIFS('Suivi quotidien'!$A$2:$A$989,'Suivi long terme'!N$2,'Suivi quotidien'!$G$2:$G$989,'Suivi long terme'!$A12))=0,"",COUNTIFS('Suivi quotidien'!$A$2:$A$989,'Suivi long terme'!N$2,'Suivi quotidien'!$G$2:$G$989,'Suivi long terme'!$A12))</f>
        <v/>
      </c>
      <c r="O12" s="90" t="str">
        <f>IF((COUNTIFS('Suivi quotidien'!$A$2:$A$989,'Suivi long terme'!O$2,'Suivi quotidien'!$G$2:$G$989,'Suivi long terme'!$A12))=0,"",COUNTIFS('Suivi quotidien'!$A$2:$A$989,'Suivi long terme'!O$2,'Suivi quotidien'!$G$2:$G$989,'Suivi long terme'!$A12))</f>
        <v/>
      </c>
      <c r="P12" s="90">
        <f>IF((COUNTIFS('Suivi quotidien'!$A$2:$A$989,'Suivi long terme'!P$2,'Suivi quotidien'!$G$2:$G$989,'Suivi long terme'!$A12))=0,"",COUNTIFS('Suivi quotidien'!$A$2:$A$989,'Suivi long terme'!P$2,'Suivi quotidien'!$G$2:$G$989,'Suivi long terme'!$A12))</f>
        <v>1</v>
      </c>
      <c r="Q12" s="90" t="str">
        <f>IF((COUNTIFS('Suivi quotidien'!$A$2:$A$989,'Suivi long terme'!Q$2,'Suivi quotidien'!$G$2:$G$989,'Suivi long terme'!$A12))=0,"",COUNTIFS('Suivi quotidien'!$A$2:$A$989,'Suivi long terme'!Q$2,'Suivi quotidien'!$G$2:$G$989,'Suivi long terme'!$A12))</f>
        <v/>
      </c>
      <c r="R12" s="90">
        <f>IF((COUNTIFS('Suivi quotidien'!$A$2:$A$989,'Suivi long terme'!R$2,'Suivi quotidien'!$G$2:$G$989,'Suivi long terme'!$A12))=0,"",COUNTIFS('Suivi quotidien'!$A$2:$A$989,'Suivi long terme'!R$2,'Suivi quotidien'!$G$2:$G$989,'Suivi long terme'!$A12))</f>
        <v>1</v>
      </c>
      <c r="S12" s="90">
        <f t="shared" si="0"/>
        <v>4</v>
      </c>
      <c r="T12" s="90">
        <f>SUMIF('Suivi quotidien'!$G$2:$G$989,$A12,'Suivi quotidien'!$J$2:$J$989)</f>
        <v>2</v>
      </c>
      <c r="U12" s="90">
        <f t="shared" si="1"/>
        <v>6</v>
      </c>
      <c r="V12" s="90">
        <f t="shared" si="2"/>
        <v>9</v>
      </c>
      <c r="W12" s="94">
        <f t="shared" si="3"/>
        <v>0.66666666666666663</v>
      </c>
      <c r="X12" s="95" t="s">
        <v>276</v>
      </c>
      <c r="Y12" s="88"/>
      <c r="Z12" s="88"/>
      <c r="AA12" s="88"/>
      <c r="AB12" s="88"/>
      <c r="AC12" s="88"/>
      <c r="AD12" s="90">
        <v>2</v>
      </c>
      <c r="AE12" s="90">
        <v>2</v>
      </c>
      <c r="AF12" s="89">
        <v>1</v>
      </c>
      <c r="AG12" s="90"/>
      <c r="AH12" s="90"/>
      <c r="AI12" s="89">
        <v>1</v>
      </c>
      <c r="AJ12" s="90"/>
      <c r="AK12" s="90"/>
      <c r="AL12" s="90">
        <v>2</v>
      </c>
      <c r="AM12" s="89">
        <v>1</v>
      </c>
      <c r="AN12" s="90"/>
      <c r="AO12" s="90">
        <f t="shared" si="4"/>
        <v>9</v>
      </c>
    </row>
    <row r="13" spans="1:43" x14ac:dyDescent="0.25">
      <c r="A13" s="90" t="s">
        <v>43</v>
      </c>
      <c r="B13" s="90" t="str">
        <f>IF(IFERROR(VLOOKUP(A13,#REF!,1,FALSE),"?")=A13,"","?")</f>
        <v>?</v>
      </c>
      <c r="C13" s="157" t="str">
        <f>IF((COUNTIFS('Suivi quotidien'!$A$2:$A$989,'Suivi long terme'!C$2,'Suivi quotidien'!$G$2:$G$989,'Suivi long terme'!$A13))=0,"",COUNTIFS('Suivi quotidien'!$A$2:$A$989,'Suivi long terme'!C$2,'Suivi quotidien'!$G$2:$G$989,'Suivi long terme'!$A13))</f>
        <v/>
      </c>
      <c r="D13" s="157" t="str">
        <f>IF((COUNTIFS('Suivi quotidien'!$A$2:$A$989,'Suivi long terme'!D$2,'Suivi quotidien'!$G$2:$G$989,'Suivi long terme'!$A13))=0,"",COUNTIFS('Suivi quotidien'!$A$2:$A$989,'Suivi long terme'!D$2,'Suivi quotidien'!$G$2:$G$989,'Suivi long terme'!$A13))</f>
        <v/>
      </c>
      <c r="E13" s="157" t="str">
        <f>IF((COUNTIFS('Suivi quotidien'!$A$2:$A$989,'Suivi long terme'!E$2,'Suivi quotidien'!$G$2:$G$989,'Suivi long terme'!$A13))=0,"",COUNTIFS('Suivi quotidien'!$A$2:$A$989,'Suivi long terme'!E$2,'Suivi quotidien'!$G$2:$G$989,'Suivi long terme'!$A13))</f>
        <v/>
      </c>
      <c r="F13" s="157" t="str">
        <f>IF((COUNTIFS('Suivi quotidien'!$A$2:$A$989,'Suivi long terme'!F$2,'Suivi quotidien'!$G$2:$G$989,'Suivi long terme'!$A13))=0,"",COUNTIFS('Suivi quotidien'!$A$2:$A$989,'Suivi long terme'!F$2,'Suivi quotidien'!$G$2:$G$989,'Suivi long terme'!$A13))</f>
        <v/>
      </c>
      <c r="G13" s="157" t="str">
        <f>IF((COUNTIFS('Suivi quotidien'!$A$2:$A$989,'Suivi long terme'!G$2,'Suivi quotidien'!$G$2:$G$989,'Suivi long terme'!$A13))=0,"",COUNTIFS('Suivi quotidien'!$A$2:$A$989,'Suivi long terme'!G$2,'Suivi quotidien'!$G$2:$G$989,'Suivi long terme'!$A13))</f>
        <v/>
      </c>
      <c r="H13" s="90">
        <f>IF((COUNTIFS('Suivi quotidien'!$A$2:$A$989,'Suivi long terme'!H$2,'Suivi quotidien'!$G$2:$G$989,'Suivi long terme'!$A13))=0,"",COUNTIFS('Suivi quotidien'!$A$2:$A$989,'Suivi long terme'!H$2,'Suivi quotidien'!$G$2:$G$989,'Suivi long terme'!$A13))</f>
        <v>1</v>
      </c>
      <c r="I13" s="90">
        <f>IF((COUNTIFS('Suivi quotidien'!$A$2:$A$989,'Suivi long terme'!I$2,'Suivi quotidien'!$G$2:$G$989,'Suivi long terme'!$A13))=0,"",COUNTIFS('Suivi quotidien'!$A$2:$A$989,'Suivi long terme'!I$2,'Suivi quotidien'!$G$2:$G$989,'Suivi long terme'!$A13))</f>
        <v>1</v>
      </c>
      <c r="J13" s="157" t="str">
        <f>IF((COUNTIFS('Suivi quotidien'!$A$2:$A$989,'Suivi long terme'!J$2,'Suivi quotidien'!$G$2:$G$989,'Suivi long terme'!$A13))=0,"",COUNTIFS('Suivi quotidien'!$A$2:$A$989,'Suivi long terme'!J$2,'Suivi quotidien'!$G$2:$G$989,'Suivi long terme'!$A13))</f>
        <v/>
      </c>
      <c r="K13" s="157" t="str">
        <f>IF((COUNTIFS('Suivi quotidien'!$A$2:$A$989,'Suivi long terme'!K$2,'Suivi quotidien'!$G$2:$G$989,'Suivi long terme'!$A13))=0,"",COUNTIFS('Suivi quotidien'!$A$2:$A$989,'Suivi long terme'!K$2,'Suivi quotidien'!$G$2:$G$989,'Suivi long terme'!$A13))</f>
        <v/>
      </c>
      <c r="L13" s="157" t="str">
        <f>IF((COUNTIFS('Suivi quotidien'!$A$2:$A$989,'Suivi long terme'!L$2,'Suivi quotidien'!$G$2:$G$989,'Suivi long terme'!$A13))=0,"",COUNTIFS('Suivi quotidien'!$A$2:$A$989,'Suivi long terme'!L$2,'Suivi quotidien'!$G$2:$G$989,'Suivi long terme'!$A13))</f>
        <v/>
      </c>
      <c r="M13" s="90" t="str">
        <f>IF((COUNTIFS('Suivi quotidien'!$A$2:$A$989,'Suivi long terme'!M$2,'Suivi quotidien'!$G$2:$G$989,'Suivi long terme'!$A13))=0,"",COUNTIFS('Suivi quotidien'!$A$2:$A$989,'Suivi long terme'!M$2,'Suivi quotidien'!$G$2:$G$989,'Suivi long terme'!$A13))</f>
        <v/>
      </c>
      <c r="N13" s="90" t="str">
        <f>IF((COUNTIFS('Suivi quotidien'!$A$2:$A$989,'Suivi long terme'!N$2,'Suivi quotidien'!$G$2:$G$989,'Suivi long terme'!$A13))=0,"",COUNTIFS('Suivi quotidien'!$A$2:$A$989,'Suivi long terme'!N$2,'Suivi quotidien'!$G$2:$G$989,'Suivi long terme'!$A13))</f>
        <v/>
      </c>
      <c r="O13" s="90" t="str">
        <f>IF((COUNTIFS('Suivi quotidien'!$A$2:$A$989,'Suivi long terme'!O$2,'Suivi quotidien'!$G$2:$G$989,'Suivi long terme'!$A13))=0,"",COUNTIFS('Suivi quotidien'!$A$2:$A$989,'Suivi long terme'!O$2,'Suivi quotidien'!$G$2:$G$989,'Suivi long terme'!$A13))</f>
        <v/>
      </c>
      <c r="P13" s="90">
        <f>IF((COUNTIFS('Suivi quotidien'!$A$2:$A$989,'Suivi long terme'!P$2,'Suivi quotidien'!$G$2:$G$989,'Suivi long terme'!$A13))=0,"",COUNTIFS('Suivi quotidien'!$A$2:$A$989,'Suivi long terme'!P$2,'Suivi quotidien'!$G$2:$G$989,'Suivi long terme'!$A13))</f>
        <v>1</v>
      </c>
      <c r="Q13" s="90" t="str">
        <f>IF((COUNTIFS('Suivi quotidien'!$A$2:$A$989,'Suivi long terme'!Q$2,'Suivi quotidien'!$G$2:$G$989,'Suivi long terme'!$A13))=0,"",COUNTIFS('Suivi quotidien'!$A$2:$A$989,'Suivi long terme'!Q$2,'Suivi quotidien'!$G$2:$G$989,'Suivi long terme'!$A13))</f>
        <v/>
      </c>
      <c r="R13" s="90">
        <f>IF((COUNTIFS('Suivi quotidien'!$A$2:$A$989,'Suivi long terme'!R$2,'Suivi quotidien'!$G$2:$G$989,'Suivi long terme'!$A13))=0,"",COUNTIFS('Suivi quotidien'!$A$2:$A$989,'Suivi long terme'!R$2,'Suivi quotidien'!$G$2:$G$989,'Suivi long terme'!$A13))</f>
        <v>1</v>
      </c>
      <c r="S13" s="90">
        <f t="shared" si="0"/>
        <v>4</v>
      </c>
      <c r="T13" s="90">
        <f>SUMIF('Suivi quotidien'!$G$2:$G$989,$A13,'Suivi quotidien'!$J$2:$J$989)</f>
        <v>3</v>
      </c>
      <c r="U13" s="90">
        <f t="shared" si="1"/>
        <v>7</v>
      </c>
      <c r="V13" s="90">
        <f t="shared" si="2"/>
        <v>8</v>
      </c>
      <c r="W13" s="94">
        <f t="shared" si="3"/>
        <v>0.875</v>
      </c>
      <c r="X13" s="152" t="s">
        <v>277</v>
      </c>
      <c r="Y13" s="88"/>
      <c r="Z13" s="88"/>
      <c r="AA13" s="88"/>
      <c r="AB13" s="88"/>
      <c r="AC13" s="88"/>
      <c r="AD13" s="90">
        <v>2</v>
      </c>
      <c r="AE13" s="90">
        <v>2</v>
      </c>
      <c r="AF13" s="88"/>
      <c r="AG13" s="88"/>
      <c r="AH13" s="88"/>
      <c r="AI13" s="89">
        <v>1</v>
      </c>
      <c r="AJ13" s="90"/>
      <c r="AK13" s="90"/>
      <c r="AL13" s="89">
        <v>1</v>
      </c>
      <c r="AM13" s="90">
        <v>2</v>
      </c>
      <c r="AN13" s="90"/>
      <c r="AO13" s="90">
        <f t="shared" si="4"/>
        <v>8</v>
      </c>
    </row>
    <row r="14" spans="1:43" x14ac:dyDescent="0.25">
      <c r="A14" s="90" t="s">
        <v>72</v>
      </c>
      <c r="B14" s="90" t="str">
        <f>IF(IFERROR(VLOOKUP(A14,#REF!,1,FALSE),"?")=A14,"","?")</f>
        <v>?</v>
      </c>
      <c r="C14" s="90">
        <f>IF((COUNTIFS('Suivi quotidien'!$A$2:$A$989,'Suivi long terme'!C$2,'Suivi quotidien'!$G$2:$G$989,'Suivi long terme'!$A14))=0,"",COUNTIFS('Suivi quotidien'!$A$2:$A$989,'Suivi long terme'!C$2,'Suivi quotidien'!$G$2:$G$989,'Suivi long terme'!$A14))</f>
        <v>1</v>
      </c>
      <c r="D14" s="90" t="str">
        <f>IF((COUNTIFS('Suivi quotidien'!$A$2:$A$989,'Suivi long terme'!D$2,'Suivi quotidien'!$G$2:$G$989,'Suivi long terme'!$A14))=0,"",COUNTIFS('Suivi quotidien'!$A$2:$A$989,'Suivi long terme'!D$2,'Suivi quotidien'!$G$2:$G$989,'Suivi long terme'!$A14))</f>
        <v/>
      </c>
      <c r="E14" s="90" t="str">
        <f>IF((COUNTIFS('Suivi quotidien'!$A$2:$A$989,'Suivi long terme'!E$2,'Suivi quotidien'!$G$2:$G$989,'Suivi long terme'!$A14))=0,"",COUNTIFS('Suivi quotidien'!$A$2:$A$989,'Suivi long terme'!E$2,'Suivi quotidien'!$G$2:$G$989,'Suivi long terme'!$A14))</f>
        <v/>
      </c>
      <c r="F14" s="90">
        <f>IF((COUNTIFS('Suivi quotidien'!$A$2:$A$989,'Suivi long terme'!F$2,'Suivi quotidien'!$G$2:$G$989,'Suivi long terme'!$A14))=0,"",COUNTIFS('Suivi quotidien'!$A$2:$A$989,'Suivi long terme'!F$2,'Suivi quotidien'!$G$2:$G$989,'Suivi long terme'!$A14))</f>
        <v>1</v>
      </c>
      <c r="G14" s="90" t="str">
        <f>IF((COUNTIFS('Suivi quotidien'!$A$2:$A$989,'Suivi long terme'!G$2,'Suivi quotidien'!$G$2:$G$989,'Suivi long terme'!$A14))=0,"",COUNTIFS('Suivi quotidien'!$A$2:$A$989,'Suivi long terme'!G$2,'Suivi quotidien'!$G$2:$G$989,'Suivi long terme'!$A14))</f>
        <v/>
      </c>
      <c r="H14" s="157" t="str">
        <f>IF((COUNTIFS('Suivi quotidien'!$A$2:$A$989,'Suivi long terme'!H$2,'Suivi quotidien'!$G$2:$G$989,'Suivi long terme'!$A14))=0,"",COUNTIFS('Suivi quotidien'!$A$2:$A$989,'Suivi long terme'!H$2,'Suivi quotidien'!$G$2:$G$989,'Suivi long terme'!$A14))</f>
        <v/>
      </c>
      <c r="I14" s="157" t="str">
        <f>IF((COUNTIFS('Suivi quotidien'!$A$2:$A$989,'Suivi long terme'!I$2,'Suivi quotidien'!$G$2:$G$989,'Suivi long terme'!$A14))=0,"",COUNTIFS('Suivi quotidien'!$A$2:$A$989,'Suivi long terme'!I$2,'Suivi quotidien'!$G$2:$G$989,'Suivi long terme'!$A14))</f>
        <v/>
      </c>
      <c r="J14" s="90" t="str">
        <f>IF((COUNTIFS('Suivi quotidien'!$A$2:$A$989,'Suivi long terme'!J$2,'Suivi quotidien'!$G$2:$G$989,'Suivi long terme'!$A14))=0,"",COUNTIFS('Suivi quotidien'!$A$2:$A$989,'Suivi long terme'!J$2,'Suivi quotidien'!$G$2:$G$989,'Suivi long terme'!$A14))</f>
        <v/>
      </c>
      <c r="K14" s="90" t="str">
        <f>IF((COUNTIFS('Suivi quotidien'!$A$2:$A$989,'Suivi long terme'!K$2,'Suivi quotidien'!$G$2:$G$989,'Suivi long terme'!$A14))=0,"",COUNTIFS('Suivi quotidien'!$A$2:$A$989,'Suivi long terme'!K$2,'Suivi quotidien'!$G$2:$G$989,'Suivi long terme'!$A14))</f>
        <v/>
      </c>
      <c r="L14" s="90">
        <f>IF((COUNTIFS('Suivi quotidien'!$A$2:$A$989,'Suivi long terme'!L$2,'Suivi quotidien'!$G$2:$G$989,'Suivi long terme'!$A14))=0,"",COUNTIFS('Suivi quotidien'!$A$2:$A$989,'Suivi long terme'!L$2,'Suivi quotidien'!$G$2:$G$989,'Suivi long terme'!$A14))</f>
        <v>1</v>
      </c>
      <c r="M14" s="157" t="str">
        <f>IF((COUNTIFS('Suivi quotidien'!$A$2:$A$989,'Suivi long terme'!M$2,'Suivi quotidien'!$G$2:$G$989,'Suivi long terme'!$A14))=0,"",COUNTIFS('Suivi quotidien'!$A$2:$A$989,'Suivi long terme'!M$2,'Suivi quotidien'!$G$2:$G$989,'Suivi long terme'!$A14))</f>
        <v/>
      </c>
      <c r="N14" s="157" t="str">
        <f>IF((COUNTIFS('Suivi quotidien'!$A$2:$A$989,'Suivi long terme'!N$2,'Suivi quotidien'!$G$2:$G$989,'Suivi long terme'!$A14))=0,"",COUNTIFS('Suivi quotidien'!$A$2:$A$989,'Suivi long terme'!N$2,'Suivi quotidien'!$G$2:$G$989,'Suivi long terme'!$A14))</f>
        <v/>
      </c>
      <c r="O14" s="157" t="str">
        <f>IF((COUNTIFS('Suivi quotidien'!$A$2:$A$989,'Suivi long terme'!O$2,'Suivi quotidien'!$G$2:$G$989,'Suivi long terme'!$A14))=0,"",COUNTIFS('Suivi quotidien'!$A$2:$A$989,'Suivi long terme'!O$2,'Suivi quotidien'!$G$2:$G$989,'Suivi long terme'!$A14))</f>
        <v/>
      </c>
      <c r="P14" s="157" t="str">
        <f>IF((COUNTIFS('Suivi quotidien'!$A$2:$A$989,'Suivi long terme'!P$2,'Suivi quotidien'!$G$2:$G$989,'Suivi long terme'!$A14))=0,"",COUNTIFS('Suivi quotidien'!$A$2:$A$989,'Suivi long terme'!P$2,'Suivi quotidien'!$G$2:$G$989,'Suivi long terme'!$A14))</f>
        <v/>
      </c>
      <c r="Q14" s="157" t="str">
        <f>IF((COUNTIFS('Suivi quotidien'!$A$2:$A$989,'Suivi long terme'!Q$2,'Suivi quotidien'!$G$2:$G$989,'Suivi long terme'!$A14))=0,"",COUNTIFS('Suivi quotidien'!$A$2:$A$989,'Suivi long terme'!Q$2,'Suivi quotidien'!$G$2:$G$989,'Suivi long terme'!$A14))</f>
        <v/>
      </c>
      <c r="R14" s="157" t="str">
        <f>IF((COUNTIFS('Suivi quotidien'!$A$2:$A$989,'Suivi long terme'!R$2,'Suivi quotidien'!$G$2:$G$989,'Suivi long terme'!$A14))=0,"",COUNTIFS('Suivi quotidien'!$A$2:$A$989,'Suivi long terme'!R$2,'Suivi quotidien'!$G$2:$G$989,'Suivi long terme'!$A14))</f>
        <v/>
      </c>
      <c r="S14" s="90">
        <f t="shared" si="0"/>
        <v>3</v>
      </c>
      <c r="T14" s="90">
        <f>SUMIF('Suivi quotidien'!$G$2:$G$989,$A14,'Suivi quotidien'!$J$2:$J$989)</f>
        <v>3</v>
      </c>
      <c r="U14" s="90">
        <f t="shared" si="1"/>
        <v>6</v>
      </c>
      <c r="V14" s="90">
        <f t="shared" si="2"/>
        <v>11</v>
      </c>
      <c r="W14" s="94">
        <f t="shared" si="3"/>
        <v>0.54545454545454541</v>
      </c>
      <c r="X14" s="152" t="s">
        <v>278</v>
      </c>
      <c r="Y14" s="90">
        <v>2</v>
      </c>
      <c r="Z14" s="90">
        <v>2</v>
      </c>
      <c r="AA14" s="90">
        <v>2</v>
      </c>
      <c r="AB14" s="90">
        <v>2</v>
      </c>
      <c r="AC14" s="90"/>
      <c r="AD14" s="88"/>
      <c r="AE14" s="88"/>
      <c r="AF14" s="89">
        <v>1</v>
      </c>
      <c r="AG14" s="90"/>
      <c r="AH14" s="90">
        <v>2</v>
      </c>
      <c r="AI14" s="90"/>
      <c r="AJ14" s="88"/>
      <c r="AK14" s="88"/>
      <c r="AL14" s="88"/>
      <c r="AM14" s="88"/>
      <c r="AN14" s="88"/>
      <c r="AO14" s="90">
        <f t="shared" si="4"/>
        <v>11</v>
      </c>
    </row>
    <row r="15" spans="1:43" x14ac:dyDescent="0.25">
      <c r="A15" s="90" t="s">
        <v>75</v>
      </c>
      <c r="B15" s="90" t="str">
        <f>IF(IFERROR(VLOOKUP(A15,#REF!,1,FALSE),"?")=A15,"","?")</f>
        <v>?</v>
      </c>
      <c r="C15" s="90" t="str">
        <f>IF((COUNTIFS('Suivi quotidien'!$A$2:$A$989,'Suivi long terme'!C$2,'Suivi quotidien'!$G$2:$G$989,'Suivi long terme'!$A15))=0,"",COUNTIFS('Suivi quotidien'!$A$2:$A$989,'Suivi long terme'!C$2,'Suivi quotidien'!$G$2:$G$989,'Suivi long terme'!$A15))</f>
        <v/>
      </c>
      <c r="D15" s="90" t="str">
        <f>IF((COUNTIFS('Suivi quotidien'!$A$2:$A$989,'Suivi long terme'!D$2,'Suivi quotidien'!$G$2:$G$989,'Suivi long terme'!$A15))=0,"",COUNTIFS('Suivi quotidien'!$A$2:$A$989,'Suivi long terme'!D$2,'Suivi quotidien'!$G$2:$G$989,'Suivi long terme'!$A15))</f>
        <v/>
      </c>
      <c r="E15" s="90" t="str">
        <f>IF((COUNTIFS('Suivi quotidien'!$A$2:$A$989,'Suivi long terme'!E$2,'Suivi quotidien'!$G$2:$G$989,'Suivi long terme'!$A15))=0,"",COUNTIFS('Suivi quotidien'!$A$2:$A$989,'Suivi long terme'!E$2,'Suivi quotidien'!$G$2:$G$989,'Suivi long terme'!$A15))</f>
        <v/>
      </c>
      <c r="F15" s="90">
        <f>IF((COUNTIFS('Suivi quotidien'!$A$2:$A$989,'Suivi long terme'!F$2,'Suivi quotidien'!$G$2:$G$989,'Suivi long terme'!$A15))=0,"",COUNTIFS('Suivi quotidien'!$A$2:$A$989,'Suivi long terme'!F$2,'Suivi quotidien'!$G$2:$G$989,'Suivi long terme'!$A15))</f>
        <v>1</v>
      </c>
      <c r="G15" s="90" t="str">
        <f>IF((COUNTIFS('Suivi quotidien'!$A$2:$A$989,'Suivi long terme'!G$2,'Suivi quotidien'!$G$2:$G$989,'Suivi long terme'!$A15))=0,"",COUNTIFS('Suivi quotidien'!$A$2:$A$989,'Suivi long terme'!G$2,'Suivi quotidien'!$G$2:$G$989,'Suivi long terme'!$A15))</f>
        <v/>
      </c>
      <c r="H15" s="157" t="str">
        <f>IF((COUNTIFS('Suivi quotidien'!$A$2:$A$989,'Suivi long terme'!H$2,'Suivi quotidien'!$G$2:$G$989,'Suivi long terme'!$A15))=0,"",COUNTIFS('Suivi quotidien'!$A$2:$A$989,'Suivi long terme'!H$2,'Suivi quotidien'!$G$2:$G$989,'Suivi long terme'!$A15))</f>
        <v/>
      </c>
      <c r="I15" s="157" t="str">
        <f>IF((COUNTIFS('Suivi quotidien'!$A$2:$A$989,'Suivi long terme'!I$2,'Suivi quotidien'!$G$2:$G$989,'Suivi long terme'!$A15))=0,"",COUNTIFS('Suivi quotidien'!$A$2:$A$989,'Suivi long terme'!I$2,'Suivi quotidien'!$G$2:$G$989,'Suivi long terme'!$A15))</f>
        <v/>
      </c>
      <c r="J15" s="90" t="str">
        <f>IF((COUNTIFS('Suivi quotidien'!$A$2:$A$989,'Suivi long terme'!J$2,'Suivi quotidien'!$G$2:$G$989,'Suivi long terme'!$A15))=0,"",COUNTIFS('Suivi quotidien'!$A$2:$A$989,'Suivi long terme'!J$2,'Suivi quotidien'!$G$2:$G$989,'Suivi long terme'!$A15))</f>
        <v/>
      </c>
      <c r="K15" s="90" t="str">
        <f>IF((COUNTIFS('Suivi quotidien'!$A$2:$A$989,'Suivi long terme'!K$2,'Suivi quotidien'!$G$2:$G$989,'Suivi long terme'!$A15))=0,"",COUNTIFS('Suivi quotidien'!$A$2:$A$989,'Suivi long terme'!K$2,'Suivi quotidien'!$G$2:$G$989,'Suivi long terme'!$A15))</f>
        <v/>
      </c>
      <c r="L15" s="90" t="str">
        <f>IF((COUNTIFS('Suivi quotidien'!$A$2:$A$989,'Suivi long terme'!L$2,'Suivi quotidien'!$G$2:$G$989,'Suivi long terme'!$A15))=0,"",COUNTIFS('Suivi quotidien'!$A$2:$A$989,'Suivi long terme'!L$2,'Suivi quotidien'!$G$2:$G$989,'Suivi long terme'!$A15))</f>
        <v/>
      </c>
      <c r="M15" s="157" t="str">
        <f>IF((COUNTIFS('Suivi quotidien'!$A$2:$A$989,'Suivi long terme'!M$2,'Suivi quotidien'!$G$2:$G$989,'Suivi long terme'!$A15))=0,"",COUNTIFS('Suivi quotidien'!$A$2:$A$989,'Suivi long terme'!M$2,'Suivi quotidien'!$G$2:$G$989,'Suivi long terme'!$A15))</f>
        <v/>
      </c>
      <c r="N15" s="157" t="str">
        <f>IF((COUNTIFS('Suivi quotidien'!$A$2:$A$989,'Suivi long terme'!N$2,'Suivi quotidien'!$G$2:$G$989,'Suivi long terme'!$A15))=0,"",COUNTIFS('Suivi quotidien'!$A$2:$A$989,'Suivi long terme'!N$2,'Suivi quotidien'!$G$2:$G$989,'Suivi long terme'!$A15))</f>
        <v/>
      </c>
      <c r="O15" s="157" t="str">
        <f>IF((COUNTIFS('Suivi quotidien'!$A$2:$A$989,'Suivi long terme'!O$2,'Suivi quotidien'!$G$2:$G$989,'Suivi long terme'!$A15))=0,"",COUNTIFS('Suivi quotidien'!$A$2:$A$989,'Suivi long terme'!O$2,'Suivi quotidien'!$G$2:$G$989,'Suivi long terme'!$A15))</f>
        <v/>
      </c>
      <c r="P15" s="157" t="str">
        <f>IF((COUNTIFS('Suivi quotidien'!$A$2:$A$989,'Suivi long terme'!P$2,'Suivi quotidien'!$G$2:$G$989,'Suivi long terme'!$A15))=0,"",COUNTIFS('Suivi quotidien'!$A$2:$A$989,'Suivi long terme'!P$2,'Suivi quotidien'!$G$2:$G$989,'Suivi long terme'!$A15))</f>
        <v/>
      </c>
      <c r="Q15" s="157" t="str">
        <f>IF((COUNTIFS('Suivi quotidien'!$A$2:$A$989,'Suivi long terme'!Q$2,'Suivi quotidien'!$G$2:$G$989,'Suivi long terme'!$A15))=0,"",COUNTIFS('Suivi quotidien'!$A$2:$A$989,'Suivi long terme'!Q$2,'Suivi quotidien'!$G$2:$G$989,'Suivi long terme'!$A15))</f>
        <v/>
      </c>
      <c r="R15" s="157" t="str">
        <f>IF((COUNTIFS('Suivi quotidien'!$A$2:$A$989,'Suivi long terme'!R$2,'Suivi quotidien'!$G$2:$G$989,'Suivi long terme'!$A15))=0,"",COUNTIFS('Suivi quotidien'!$A$2:$A$989,'Suivi long terme'!R$2,'Suivi quotidien'!$G$2:$G$989,'Suivi long terme'!$A15))</f>
        <v/>
      </c>
      <c r="S15" s="90">
        <f t="shared" si="0"/>
        <v>1</v>
      </c>
      <c r="T15" s="90">
        <f>SUMIF('Suivi quotidien'!$G$2:$G$989,$A15,'Suivi quotidien'!$J$2:$J$989)</f>
        <v>1</v>
      </c>
      <c r="U15" s="90">
        <f t="shared" si="1"/>
        <v>2</v>
      </c>
      <c r="V15" s="90">
        <f t="shared" si="2"/>
        <v>12</v>
      </c>
      <c r="W15" s="94">
        <f t="shared" si="3"/>
        <v>0.16666666666666666</v>
      </c>
      <c r="X15" s="95" t="s">
        <v>279</v>
      </c>
      <c r="Y15" s="90">
        <v>2</v>
      </c>
      <c r="Z15" s="90">
        <v>2</v>
      </c>
      <c r="AA15" s="89">
        <v>1</v>
      </c>
      <c r="AB15" s="89">
        <v>1</v>
      </c>
      <c r="AC15" s="90">
        <v>2</v>
      </c>
      <c r="AD15" s="88"/>
      <c r="AE15" s="88"/>
      <c r="AF15" s="89">
        <v>1</v>
      </c>
      <c r="AG15" s="90">
        <v>2</v>
      </c>
      <c r="AH15" s="89">
        <v>1</v>
      </c>
      <c r="AI15" s="90"/>
      <c r="AJ15" s="88"/>
      <c r="AK15" s="88"/>
      <c r="AL15" s="88"/>
      <c r="AM15" s="88"/>
      <c r="AN15" s="88"/>
      <c r="AO15" s="90">
        <f t="shared" si="4"/>
        <v>12</v>
      </c>
    </row>
    <row r="16" spans="1:43" x14ac:dyDescent="0.25">
      <c r="A16" s="90" t="s">
        <v>131</v>
      </c>
      <c r="B16" s="90" t="str">
        <f>IF(IFERROR(VLOOKUP(A16,#REF!,1,FALSE),"?")=A16,"","?")</f>
        <v>?</v>
      </c>
      <c r="C16" s="90">
        <f>IF((COUNTIFS('Suivi quotidien'!$A$2:$A$989,'Suivi long terme'!C$2,'Suivi quotidien'!$G$2:$G$989,'Suivi long terme'!$A16))=0,"",COUNTIFS('Suivi quotidien'!$A$2:$A$989,'Suivi long terme'!C$2,'Suivi quotidien'!$G$2:$G$989,'Suivi long terme'!$A16))</f>
        <v>1</v>
      </c>
      <c r="D16" s="90" t="str">
        <f>IF((COUNTIFS('Suivi quotidien'!$A$2:$A$989,'Suivi long terme'!D$2,'Suivi quotidien'!$G$2:$G$989,'Suivi long terme'!$A16))=0,"",COUNTIFS('Suivi quotidien'!$A$2:$A$989,'Suivi long terme'!D$2,'Suivi quotidien'!$G$2:$G$989,'Suivi long terme'!$A16))</f>
        <v/>
      </c>
      <c r="E16" s="90" t="str">
        <f>IF((COUNTIFS('Suivi quotidien'!$A$2:$A$989,'Suivi long terme'!E$2,'Suivi quotidien'!$G$2:$G$989,'Suivi long terme'!$A16))=0,"",COUNTIFS('Suivi quotidien'!$A$2:$A$989,'Suivi long terme'!E$2,'Suivi quotidien'!$G$2:$G$989,'Suivi long terme'!$A16))</f>
        <v/>
      </c>
      <c r="F16" s="90">
        <f>IF((COUNTIFS('Suivi quotidien'!$A$2:$A$989,'Suivi long terme'!F$2,'Suivi quotidien'!$G$2:$G$989,'Suivi long terme'!$A16))=0,"",COUNTIFS('Suivi quotidien'!$A$2:$A$989,'Suivi long terme'!F$2,'Suivi quotidien'!$G$2:$G$989,'Suivi long terme'!$A16))</f>
        <v>1</v>
      </c>
      <c r="G16" s="90" t="str">
        <f>IF((COUNTIFS('Suivi quotidien'!$A$2:$A$989,'Suivi long terme'!G$2,'Suivi quotidien'!$G$2:$G$989,'Suivi long terme'!$A16))=0,"",COUNTIFS('Suivi quotidien'!$A$2:$A$989,'Suivi long terme'!G$2,'Suivi quotidien'!$G$2:$G$989,'Suivi long terme'!$A16))</f>
        <v/>
      </c>
      <c r="H16" s="157" t="str">
        <f>IF((COUNTIFS('Suivi quotidien'!$A$2:$A$989,'Suivi long terme'!H$2,'Suivi quotidien'!$G$2:$G$989,'Suivi long terme'!$A16))=0,"",COUNTIFS('Suivi quotidien'!$A$2:$A$989,'Suivi long terme'!H$2,'Suivi quotidien'!$G$2:$G$989,'Suivi long terme'!$A16))</f>
        <v/>
      </c>
      <c r="I16" s="157" t="str">
        <f>IF((COUNTIFS('Suivi quotidien'!$A$2:$A$989,'Suivi long terme'!I$2,'Suivi quotidien'!$G$2:$G$989,'Suivi long terme'!$A16))=0,"",COUNTIFS('Suivi quotidien'!$A$2:$A$989,'Suivi long terme'!I$2,'Suivi quotidien'!$G$2:$G$989,'Suivi long terme'!$A16))</f>
        <v/>
      </c>
      <c r="J16" s="90" t="str">
        <f>IF((COUNTIFS('Suivi quotidien'!$A$2:$A$989,'Suivi long terme'!J$2,'Suivi quotidien'!$G$2:$G$989,'Suivi long terme'!$A16))=0,"",COUNTIFS('Suivi quotidien'!$A$2:$A$989,'Suivi long terme'!J$2,'Suivi quotidien'!$G$2:$G$989,'Suivi long terme'!$A16))</f>
        <v/>
      </c>
      <c r="K16" s="90" t="str">
        <f>IF((COUNTIFS('Suivi quotidien'!$A$2:$A$989,'Suivi long terme'!K$2,'Suivi quotidien'!$G$2:$G$989,'Suivi long terme'!$A16))=0,"",COUNTIFS('Suivi quotidien'!$A$2:$A$989,'Suivi long terme'!K$2,'Suivi quotidien'!$G$2:$G$989,'Suivi long terme'!$A16))</f>
        <v/>
      </c>
      <c r="L16" s="90">
        <f>IF((COUNTIFS('Suivi quotidien'!$A$2:$A$989,'Suivi long terme'!L$2,'Suivi quotidien'!$G$2:$G$989,'Suivi long terme'!$A16))=0,"",COUNTIFS('Suivi quotidien'!$A$2:$A$989,'Suivi long terme'!L$2,'Suivi quotidien'!$G$2:$G$989,'Suivi long terme'!$A16))</f>
        <v>1</v>
      </c>
      <c r="M16" s="157" t="str">
        <f>IF((COUNTIFS('Suivi quotidien'!$A$2:$A$989,'Suivi long terme'!M$2,'Suivi quotidien'!$G$2:$G$989,'Suivi long terme'!$A16))=0,"",COUNTIFS('Suivi quotidien'!$A$2:$A$989,'Suivi long terme'!M$2,'Suivi quotidien'!$G$2:$G$989,'Suivi long terme'!$A16))</f>
        <v/>
      </c>
      <c r="N16" s="157" t="str">
        <f>IF((COUNTIFS('Suivi quotidien'!$A$2:$A$989,'Suivi long terme'!N$2,'Suivi quotidien'!$G$2:$G$989,'Suivi long terme'!$A16))=0,"",COUNTIFS('Suivi quotidien'!$A$2:$A$989,'Suivi long terme'!N$2,'Suivi quotidien'!$G$2:$G$989,'Suivi long terme'!$A16))</f>
        <v/>
      </c>
      <c r="O16" s="157" t="str">
        <f>IF((COUNTIFS('Suivi quotidien'!$A$2:$A$989,'Suivi long terme'!O$2,'Suivi quotidien'!$G$2:$G$989,'Suivi long terme'!$A16))=0,"",COUNTIFS('Suivi quotidien'!$A$2:$A$989,'Suivi long terme'!O$2,'Suivi quotidien'!$G$2:$G$989,'Suivi long terme'!$A16))</f>
        <v/>
      </c>
      <c r="P16" s="157" t="str">
        <f>IF((COUNTIFS('Suivi quotidien'!$A$2:$A$989,'Suivi long terme'!P$2,'Suivi quotidien'!$G$2:$G$989,'Suivi long terme'!$A16))=0,"",COUNTIFS('Suivi quotidien'!$A$2:$A$989,'Suivi long terme'!P$2,'Suivi quotidien'!$G$2:$G$989,'Suivi long terme'!$A16))</f>
        <v/>
      </c>
      <c r="Q16" s="157" t="str">
        <f>IF((COUNTIFS('Suivi quotidien'!$A$2:$A$989,'Suivi long terme'!Q$2,'Suivi quotidien'!$G$2:$G$989,'Suivi long terme'!$A16))=0,"",COUNTIFS('Suivi quotidien'!$A$2:$A$989,'Suivi long terme'!Q$2,'Suivi quotidien'!$G$2:$G$989,'Suivi long terme'!$A16))</f>
        <v/>
      </c>
      <c r="R16" s="157" t="str">
        <f>IF((COUNTIFS('Suivi quotidien'!$A$2:$A$989,'Suivi long terme'!R$2,'Suivi quotidien'!$G$2:$G$989,'Suivi long terme'!$A16))=0,"",COUNTIFS('Suivi quotidien'!$A$2:$A$989,'Suivi long terme'!R$2,'Suivi quotidien'!$G$2:$G$989,'Suivi long terme'!$A16))</f>
        <v/>
      </c>
      <c r="S16" s="90">
        <f t="shared" si="0"/>
        <v>3</v>
      </c>
      <c r="T16" s="90">
        <f>SUMIF('Suivi quotidien'!$G$2:$G$989,$A16,'Suivi quotidien'!$J$2:$J$989)</f>
        <v>2</v>
      </c>
      <c r="U16" s="90">
        <f t="shared" si="1"/>
        <v>5</v>
      </c>
      <c r="V16" s="90">
        <f t="shared" si="2"/>
        <v>12</v>
      </c>
      <c r="W16" s="94">
        <f t="shared" si="3"/>
        <v>0.41666666666666669</v>
      </c>
      <c r="X16" s="95" t="s">
        <v>279</v>
      </c>
      <c r="Y16" s="90">
        <v>2</v>
      </c>
      <c r="Z16" s="90">
        <v>2</v>
      </c>
      <c r="AA16" s="89">
        <v>1</v>
      </c>
      <c r="AB16" s="89">
        <v>1</v>
      </c>
      <c r="AC16" s="90">
        <v>2</v>
      </c>
      <c r="AD16" s="88"/>
      <c r="AE16" s="88"/>
      <c r="AF16" s="89">
        <v>1</v>
      </c>
      <c r="AG16" s="90">
        <v>2</v>
      </c>
      <c r="AH16" s="89">
        <v>1</v>
      </c>
      <c r="AI16" s="90"/>
      <c r="AJ16" s="88"/>
      <c r="AK16" s="88"/>
      <c r="AL16" s="88"/>
      <c r="AM16" s="88"/>
      <c r="AN16" s="88"/>
      <c r="AO16" s="90">
        <f t="shared" si="4"/>
        <v>12</v>
      </c>
    </row>
    <row r="17" spans="1:41" x14ac:dyDescent="0.25">
      <c r="A17" s="90" t="s">
        <v>134</v>
      </c>
      <c r="B17" s="90" t="str">
        <f>IF(IFERROR(VLOOKUP(A17,#REF!,1,FALSE),"?")=A17,"","?")</f>
        <v>?</v>
      </c>
      <c r="C17" s="90" t="str">
        <f>IF((COUNTIFS('Suivi quotidien'!$A$2:$A$989,'Suivi long terme'!C$2,'Suivi quotidien'!$G$2:$G$989,'Suivi long terme'!$A17))=0,"",COUNTIFS('Suivi quotidien'!$A$2:$A$989,'Suivi long terme'!C$2,'Suivi quotidien'!$G$2:$G$989,'Suivi long terme'!$A17))</f>
        <v/>
      </c>
      <c r="D17" s="90" t="str">
        <f>IF((COUNTIFS('Suivi quotidien'!$A$2:$A$989,'Suivi long terme'!D$2,'Suivi quotidien'!$G$2:$G$989,'Suivi long terme'!$A17))=0,"",COUNTIFS('Suivi quotidien'!$A$2:$A$989,'Suivi long terme'!D$2,'Suivi quotidien'!$G$2:$G$989,'Suivi long terme'!$A17))</f>
        <v/>
      </c>
      <c r="E17" s="90" t="str">
        <f>IF((COUNTIFS('Suivi quotidien'!$A$2:$A$989,'Suivi long terme'!E$2,'Suivi quotidien'!$G$2:$G$989,'Suivi long terme'!$A17))=0,"",COUNTIFS('Suivi quotidien'!$A$2:$A$989,'Suivi long terme'!E$2,'Suivi quotidien'!$G$2:$G$989,'Suivi long terme'!$A17))</f>
        <v/>
      </c>
      <c r="F17" s="90">
        <f>IF((COUNTIFS('Suivi quotidien'!$A$2:$A$989,'Suivi long terme'!F$2,'Suivi quotidien'!$G$2:$G$989,'Suivi long terme'!$A17))=0,"",COUNTIFS('Suivi quotidien'!$A$2:$A$989,'Suivi long terme'!F$2,'Suivi quotidien'!$G$2:$G$989,'Suivi long terme'!$A17))</f>
        <v>1</v>
      </c>
      <c r="G17" s="90" t="str">
        <f>IF((COUNTIFS('Suivi quotidien'!$A$2:$A$989,'Suivi long terme'!G$2,'Suivi quotidien'!$G$2:$G$989,'Suivi long terme'!$A17))=0,"",COUNTIFS('Suivi quotidien'!$A$2:$A$989,'Suivi long terme'!G$2,'Suivi quotidien'!$G$2:$G$989,'Suivi long terme'!$A17))</f>
        <v/>
      </c>
      <c r="H17" s="157" t="str">
        <f>IF((COUNTIFS('Suivi quotidien'!$A$2:$A$989,'Suivi long terme'!H$2,'Suivi quotidien'!$G$2:$G$989,'Suivi long terme'!$A17))=0,"",COUNTIFS('Suivi quotidien'!$A$2:$A$989,'Suivi long terme'!H$2,'Suivi quotidien'!$G$2:$G$989,'Suivi long terme'!$A17))</f>
        <v/>
      </c>
      <c r="I17" s="157" t="str">
        <f>IF((COUNTIFS('Suivi quotidien'!$A$2:$A$989,'Suivi long terme'!I$2,'Suivi quotidien'!$G$2:$G$989,'Suivi long terme'!$A17))=0,"",COUNTIFS('Suivi quotidien'!$A$2:$A$989,'Suivi long terme'!I$2,'Suivi quotidien'!$G$2:$G$989,'Suivi long terme'!$A17))</f>
        <v/>
      </c>
      <c r="J17" s="90" t="str">
        <f>IF((COUNTIFS('Suivi quotidien'!$A$2:$A$989,'Suivi long terme'!J$2,'Suivi quotidien'!$G$2:$G$989,'Suivi long terme'!$A17))=0,"",COUNTIFS('Suivi quotidien'!$A$2:$A$989,'Suivi long terme'!J$2,'Suivi quotidien'!$G$2:$G$989,'Suivi long terme'!$A17))</f>
        <v/>
      </c>
      <c r="K17" s="90" t="str">
        <f>IF((COUNTIFS('Suivi quotidien'!$A$2:$A$989,'Suivi long terme'!K$2,'Suivi quotidien'!$G$2:$G$989,'Suivi long terme'!$A17))=0,"",COUNTIFS('Suivi quotidien'!$A$2:$A$989,'Suivi long terme'!K$2,'Suivi quotidien'!$G$2:$G$989,'Suivi long terme'!$A17))</f>
        <v/>
      </c>
      <c r="L17" s="90">
        <f>IF((COUNTIFS('Suivi quotidien'!$A$2:$A$989,'Suivi long terme'!L$2,'Suivi quotidien'!$G$2:$G$989,'Suivi long terme'!$A17))=0,"",COUNTIFS('Suivi quotidien'!$A$2:$A$989,'Suivi long terme'!L$2,'Suivi quotidien'!$G$2:$G$989,'Suivi long terme'!$A17))</f>
        <v>1</v>
      </c>
      <c r="M17" s="157" t="str">
        <f>IF((COUNTIFS('Suivi quotidien'!$A$2:$A$989,'Suivi long terme'!M$2,'Suivi quotidien'!$G$2:$G$989,'Suivi long terme'!$A17))=0,"",COUNTIFS('Suivi quotidien'!$A$2:$A$989,'Suivi long terme'!M$2,'Suivi quotidien'!$G$2:$G$989,'Suivi long terme'!$A17))</f>
        <v/>
      </c>
      <c r="N17" s="157" t="str">
        <f>IF((COUNTIFS('Suivi quotidien'!$A$2:$A$989,'Suivi long terme'!N$2,'Suivi quotidien'!$G$2:$G$989,'Suivi long terme'!$A17))=0,"",COUNTIFS('Suivi quotidien'!$A$2:$A$989,'Suivi long terme'!N$2,'Suivi quotidien'!$G$2:$G$989,'Suivi long terme'!$A17))</f>
        <v/>
      </c>
      <c r="O17" s="157" t="str">
        <f>IF((COUNTIFS('Suivi quotidien'!$A$2:$A$989,'Suivi long terme'!O$2,'Suivi quotidien'!$G$2:$G$989,'Suivi long terme'!$A17))=0,"",COUNTIFS('Suivi quotidien'!$A$2:$A$989,'Suivi long terme'!O$2,'Suivi quotidien'!$G$2:$G$989,'Suivi long terme'!$A17))</f>
        <v/>
      </c>
      <c r="P17" s="157" t="str">
        <f>IF((COUNTIFS('Suivi quotidien'!$A$2:$A$989,'Suivi long terme'!P$2,'Suivi quotidien'!$G$2:$G$989,'Suivi long terme'!$A17))=0,"",COUNTIFS('Suivi quotidien'!$A$2:$A$989,'Suivi long terme'!P$2,'Suivi quotidien'!$G$2:$G$989,'Suivi long terme'!$A17))</f>
        <v/>
      </c>
      <c r="Q17" s="157" t="str">
        <f>IF((COUNTIFS('Suivi quotidien'!$A$2:$A$989,'Suivi long terme'!Q$2,'Suivi quotidien'!$G$2:$G$989,'Suivi long terme'!$A17))=0,"",COUNTIFS('Suivi quotidien'!$A$2:$A$989,'Suivi long terme'!Q$2,'Suivi quotidien'!$G$2:$G$989,'Suivi long terme'!$A17))</f>
        <v/>
      </c>
      <c r="R17" s="157" t="str">
        <f>IF((COUNTIFS('Suivi quotidien'!$A$2:$A$989,'Suivi long terme'!R$2,'Suivi quotidien'!$G$2:$G$989,'Suivi long terme'!$A17))=0,"",COUNTIFS('Suivi quotidien'!$A$2:$A$989,'Suivi long terme'!R$2,'Suivi quotidien'!$G$2:$G$989,'Suivi long terme'!$A17))</f>
        <v/>
      </c>
      <c r="S17" s="90">
        <f t="shared" si="0"/>
        <v>2</v>
      </c>
      <c r="T17" s="90">
        <f>SUMIF('Suivi quotidien'!$G$2:$G$989,$A17,'Suivi quotidien'!$J$2:$J$989)</f>
        <v>2</v>
      </c>
      <c r="U17" s="90">
        <f t="shared" si="1"/>
        <v>4</v>
      </c>
      <c r="V17" s="90">
        <f t="shared" si="2"/>
        <v>10</v>
      </c>
      <c r="W17" s="94">
        <f t="shared" si="3"/>
        <v>0.4</v>
      </c>
      <c r="X17" s="95" t="s">
        <v>279</v>
      </c>
      <c r="Y17" s="90">
        <v>2</v>
      </c>
      <c r="Z17" s="90"/>
      <c r="AA17" s="89">
        <v>1</v>
      </c>
      <c r="AB17" s="89">
        <v>1</v>
      </c>
      <c r="AC17" s="90">
        <v>2</v>
      </c>
      <c r="AD17" s="88"/>
      <c r="AE17" s="88"/>
      <c r="AF17" s="89">
        <v>1</v>
      </c>
      <c r="AG17" s="90">
        <v>2</v>
      </c>
      <c r="AH17" s="89">
        <v>1</v>
      </c>
      <c r="AI17" s="90"/>
      <c r="AJ17" s="88"/>
      <c r="AK17" s="88"/>
      <c r="AL17" s="88"/>
      <c r="AM17" s="88"/>
      <c r="AN17" s="88"/>
      <c r="AO17" s="90">
        <f t="shared" si="4"/>
        <v>10</v>
      </c>
    </row>
    <row r="18" spans="1:41" x14ac:dyDescent="0.25">
      <c r="A18" s="90" t="s">
        <v>170</v>
      </c>
      <c r="B18" s="90" t="str">
        <f>IF(IFERROR(VLOOKUP(A18,#REF!,1,FALSE),"?")=A18,"","?")</f>
        <v>?</v>
      </c>
      <c r="C18" s="90">
        <f>IF((COUNTIFS('Suivi quotidien'!$A$2:$A$989,'Suivi long terme'!C$2,'Suivi quotidien'!$G$2:$G$989,'Suivi long terme'!$A18))=0,"",COUNTIFS('Suivi quotidien'!$A$2:$A$989,'Suivi long terme'!C$2,'Suivi quotidien'!$G$2:$G$989,'Suivi long terme'!$A18))</f>
        <v>1</v>
      </c>
      <c r="D18" s="90" t="str">
        <f>IF((COUNTIFS('Suivi quotidien'!$A$2:$A$989,'Suivi long terme'!D$2,'Suivi quotidien'!$G$2:$G$989,'Suivi long terme'!$A18))=0,"",COUNTIFS('Suivi quotidien'!$A$2:$A$989,'Suivi long terme'!D$2,'Suivi quotidien'!$G$2:$G$989,'Suivi long terme'!$A18))</f>
        <v/>
      </c>
      <c r="E18" s="90" t="str">
        <f>IF((COUNTIFS('Suivi quotidien'!$A$2:$A$989,'Suivi long terme'!E$2,'Suivi quotidien'!$G$2:$G$989,'Suivi long terme'!$A18))=0,"",COUNTIFS('Suivi quotidien'!$A$2:$A$989,'Suivi long terme'!E$2,'Suivi quotidien'!$G$2:$G$989,'Suivi long terme'!$A18))</f>
        <v/>
      </c>
      <c r="F18" s="90">
        <f>IF((COUNTIFS('Suivi quotidien'!$A$2:$A$989,'Suivi long terme'!F$2,'Suivi quotidien'!$G$2:$G$989,'Suivi long terme'!$A18))=0,"",COUNTIFS('Suivi quotidien'!$A$2:$A$989,'Suivi long terme'!F$2,'Suivi quotidien'!$G$2:$G$989,'Suivi long terme'!$A18))</f>
        <v>1</v>
      </c>
      <c r="G18" s="90" t="str">
        <f>IF((COUNTIFS('Suivi quotidien'!$A$2:$A$989,'Suivi long terme'!G$2,'Suivi quotidien'!$G$2:$G$989,'Suivi long terme'!$A18))=0,"",COUNTIFS('Suivi quotidien'!$A$2:$A$989,'Suivi long terme'!G$2,'Suivi quotidien'!$G$2:$G$989,'Suivi long terme'!$A18))</f>
        <v/>
      </c>
      <c r="H18" s="157" t="str">
        <f>IF((COUNTIFS('Suivi quotidien'!$A$2:$A$989,'Suivi long terme'!H$2,'Suivi quotidien'!$G$2:$G$989,'Suivi long terme'!$A18))=0,"",COUNTIFS('Suivi quotidien'!$A$2:$A$989,'Suivi long terme'!H$2,'Suivi quotidien'!$G$2:$G$989,'Suivi long terme'!$A18))</f>
        <v/>
      </c>
      <c r="I18" s="157" t="str">
        <f>IF((COUNTIFS('Suivi quotidien'!$A$2:$A$989,'Suivi long terme'!I$2,'Suivi quotidien'!$G$2:$G$989,'Suivi long terme'!$A18))=0,"",COUNTIFS('Suivi quotidien'!$A$2:$A$989,'Suivi long terme'!I$2,'Suivi quotidien'!$G$2:$G$989,'Suivi long terme'!$A18))</f>
        <v/>
      </c>
      <c r="J18" s="90" t="str">
        <f>IF((COUNTIFS('Suivi quotidien'!$A$2:$A$989,'Suivi long terme'!J$2,'Suivi quotidien'!$G$2:$G$989,'Suivi long terme'!$A18))=0,"",COUNTIFS('Suivi quotidien'!$A$2:$A$989,'Suivi long terme'!J$2,'Suivi quotidien'!$G$2:$G$989,'Suivi long terme'!$A18))</f>
        <v/>
      </c>
      <c r="K18" s="90" t="str">
        <f>IF((COUNTIFS('Suivi quotidien'!$A$2:$A$989,'Suivi long terme'!K$2,'Suivi quotidien'!$G$2:$G$989,'Suivi long terme'!$A18))=0,"",COUNTIFS('Suivi quotidien'!$A$2:$A$989,'Suivi long terme'!K$2,'Suivi quotidien'!$G$2:$G$989,'Suivi long terme'!$A18))</f>
        <v/>
      </c>
      <c r="L18" s="90">
        <f>IF((COUNTIFS('Suivi quotidien'!$A$2:$A$989,'Suivi long terme'!L$2,'Suivi quotidien'!$G$2:$G$989,'Suivi long terme'!$A18))=0,"",COUNTIFS('Suivi quotidien'!$A$2:$A$989,'Suivi long terme'!L$2,'Suivi quotidien'!$G$2:$G$989,'Suivi long terme'!$A18))</f>
        <v>1</v>
      </c>
      <c r="M18" s="157" t="str">
        <f>IF((COUNTIFS('Suivi quotidien'!$A$2:$A$989,'Suivi long terme'!M$2,'Suivi quotidien'!$G$2:$G$989,'Suivi long terme'!$A18))=0,"",COUNTIFS('Suivi quotidien'!$A$2:$A$989,'Suivi long terme'!M$2,'Suivi quotidien'!$G$2:$G$989,'Suivi long terme'!$A18))</f>
        <v/>
      </c>
      <c r="N18" s="157" t="str">
        <f>IF((COUNTIFS('Suivi quotidien'!$A$2:$A$989,'Suivi long terme'!N$2,'Suivi quotidien'!$G$2:$G$989,'Suivi long terme'!$A18))=0,"",COUNTIFS('Suivi quotidien'!$A$2:$A$989,'Suivi long terme'!N$2,'Suivi quotidien'!$G$2:$G$989,'Suivi long terme'!$A18))</f>
        <v/>
      </c>
      <c r="O18" s="157" t="str">
        <f>IF((COUNTIFS('Suivi quotidien'!$A$2:$A$989,'Suivi long terme'!O$2,'Suivi quotidien'!$G$2:$G$989,'Suivi long terme'!$A18))=0,"",COUNTIFS('Suivi quotidien'!$A$2:$A$989,'Suivi long terme'!O$2,'Suivi quotidien'!$G$2:$G$989,'Suivi long terme'!$A18))</f>
        <v/>
      </c>
      <c r="P18" s="157" t="str">
        <f>IF((COUNTIFS('Suivi quotidien'!$A$2:$A$989,'Suivi long terme'!P$2,'Suivi quotidien'!$G$2:$G$989,'Suivi long terme'!$A18))=0,"",COUNTIFS('Suivi quotidien'!$A$2:$A$989,'Suivi long terme'!P$2,'Suivi quotidien'!$G$2:$G$989,'Suivi long terme'!$A18))</f>
        <v/>
      </c>
      <c r="Q18" s="157" t="str">
        <f>IF((COUNTIFS('Suivi quotidien'!$A$2:$A$989,'Suivi long terme'!Q$2,'Suivi quotidien'!$G$2:$G$989,'Suivi long terme'!$A18))=0,"",COUNTIFS('Suivi quotidien'!$A$2:$A$989,'Suivi long terme'!Q$2,'Suivi quotidien'!$G$2:$G$989,'Suivi long terme'!$A18))</f>
        <v/>
      </c>
      <c r="R18" s="157" t="str">
        <f>IF((COUNTIFS('Suivi quotidien'!$A$2:$A$989,'Suivi long terme'!R$2,'Suivi quotidien'!$G$2:$G$989,'Suivi long terme'!$A18))=0,"",COUNTIFS('Suivi quotidien'!$A$2:$A$989,'Suivi long terme'!R$2,'Suivi quotidien'!$G$2:$G$989,'Suivi long terme'!$A18))</f>
        <v/>
      </c>
      <c r="S18" s="90">
        <f t="shared" si="0"/>
        <v>3</v>
      </c>
      <c r="T18" s="90">
        <f>SUMIF('Suivi quotidien'!$G$2:$G$989,$A18,'Suivi quotidien'!$J$2:$J$989)</f>
        <v>2</v>
      </c>
      <c r="U18" s="90">
        <f t="shared" si="1"/>
        <v>5</v>
      </c>
      <c r="V18" s="90">
        <f t="shared" si="2"/>
        <v>10</v>
      </c>
      <c r="W18" s="94">
        <f t="shared" si="3"/>
        <v>0.5</v>
      </c>
      <c r="X18" s="95"/>
      <c r="Y18" s="90">
        <v>2</v>
      </c>
      <c r="Z18" s="90"/>
      <c r="AA18" s="90">
        <v>2</v>
      </c>
      <c r="AB18" s="90">
        <v>2</v>
      </c>
      <c r="AC18" s="90"/>
      <c r="AD18" s="88"/>
      <c r="AE18" s="88"/>
      <c r="AF18" s="89">
        <v>1</v>
      </c>
      <c r="AG18" s="90">
        <v>2</v>
      </c>
      <c r="AH18" s="89">
        <v>1</v>
      </c>
      <c r="AI18" s="88"/>
      <c r="AJ18" s="88"/>
      <c r="AK18" s="88"/>
      <c r="AL18" s="88"/>
      <c r="AM18" s="88"/>
      <c r="AN18" s="88"/>
      <c r="AO18" s="90">
        <f t="shared" si="4"/>
        <v>10</v>
      </c>
    </row>
    <row r="19" spans="1:41" x14ac:dyDescent="0.25">
      <c r="A19" s="90" t="s">
        <v>154</v>
      </c>
      <c r="B19" s="90" t="str">
        <f>IF(IFERROR(VLOOKUP(A19,#REF!,1,FALSE),"?")=A19,"","?")</f>
        <v>?</v>
      </c>
      <c r="C19" s="90">
        <f>IF((COUNTIFS('Suivi quotidien'!$A$2:$A$989,'Suivi long terme'!C$2,'Suivi quotidien'!$G$2:$G$989,'Suivi long terme'!$A19))=0,"",COUNTIFS('Suivi quotidien'!$A$2:$A$989,'Suivi long terme'!C$2,'Suivi quotidien'!$G$2:$G$989,'Suivi long terme'!$A19))</f>
        <v>1</v>
      </c>
      <c r="D19" s="90" t="str">
        <f>IF((COUNTIFS('Suivi quotidien'!$A$2:$A$989,'Suivi long terme'!D$2,'Suivi quotidien'!$G$2:$G$989,'Suivi long terme'!$A19))=0,"",COUNTIFS('Suivi quotidien'!$A$2:$A$989,'Suivi long terme'!D$2,'Suivi quotidien'!$G$2:$G$989,'Suivi long terme'!$A19))</f>
        <v/>
      </c>
      <c r="E19" s="90" t="str">
        <f>IF((COUNTIFS('Suivi quotidien'!$A$2:$A$989,'Suivi long terme'!E$2,'Suivi quotidien'!$G$2:$G$989,'Suivi long terme'!$A19))=0,"",COUNTIFS('Suivi quotidien'!$A$2:$A$989,'Suivi long terme'!E$2,'Suivi quotidien'!$G$2:$G$989,'Suivi long terme'!$A19))</f>
        <v/>
      </c>
      <c r="F19" s="90">
        <f>IF((COUNTIFS('Suivi quotidien'!$A$2:$A$989,'Suivi long terme'!F$2,'Suivi quotidien'!$G$2:$G$989,'Suivi long terme'!$A19))=0,"",COUNTIFS('Suivi quotidien'!$A$2:$A$989,'Suivi long terme'!F$2,'Suivi quotidien'!$G$2:$G$989,'Suivi long terme'!$A19))</f>
        <v>1</v>
      </c>
      <c r="G19" s="90" t="str">
        <f>IF((COUNTIFS('Suivi quotidien'!$A$2:$A$989,'Suivi long terme'!G$2,'Suivi quotidien'!$G$2:$G$989,'Suivi long terme'!$A19))=0,"",COUNTIFS('Suivi quotidien'!$A$2:$A$989,'Suivi long terme'!G$2,'Suivi quotidien'!$G$2:$G$989,'Suivi long terme'!$A19))</f>
        <v/>
      </c>
      <c r="H19" s="157" t="str">
        <f>IF((COUNTIFS('Suivi quotidien'!$A$2:$A$989,'Suivi long terme'!H$2,'Suivi quotidien'!$G$2:$G$989,'Suivi long terme'!$A19))=0,"",COUNTIFS('Suivi quotidien'!$A$2:$A$989,'Suivi long terme'!H$2,'Suivi quotidien'!$G$2:$G$989,'Suivi long terme'!$A19))</f>
        <v/>
      </c>
      <c r="I19" s="157" t="str">
        <f>IF((COUNTIFS('Suivi quotidien'!$A$2:$A$989,'Suivi long terme'!I$2,'Suivi quotidien'!$G$2:$G$989,'Suivi long terme'!$A19))=0,"",COUNTIFS('Suivi quotidien'!$A$2:$A$989,'Suivi long terme'!I$2,'Suivi quotidien'!$G$2:$G$989,'Suivi long terme'!$A19))</f>
        <v/>
      </c>
      <c r="J19" s="90" t="str">
        <f>IF((COUNTIFS('Suivi quotidien'!$A$2:$A$989,'Suivi long terme'!J$2,'Suivi quotidien'!$G$2:$G$989,'Suivi long terme'!$A19))=0,"",COUNTIFS('Suivi quotidien'!$A$2:$A$989,'Suivi long terme'!J$2,'Suivi quotidien'!$G$2:$G$989,'Suivi long terme'!$A19))</f>
        <v/>
      </c>
      <c r="K19" s="90" t="str">
        <f>IF((COUNTIFS('Suivi quotidien'!$A$2:$A$989,'Suivi long terme'!K$2,'Suivi quotidien'!$G$2:$G$989,'Suivi long terme'!$A19))=0,"",COUNTIFS('Suivi quotidien'!$A$2:$A$989,'Suivi long terme'!K$2,'Suivi quotidien'!$G$2:$G$989,'Suivi long terme'!$A19))</f>
        <v/>
      </c>
      <c r="L19" s="90">
        <f>IF((COUNTIFS('Suivi quotidien'!$A$2:$A$989,'Suivi long terme'!L$2,'Suivi quotidien'!$G$2:$G$989,'Suivi long terme'!$A19))=0,"",COUNTIFS('Suivi quotidien'!$A$2:$A$989,'Suivi long terme'!L$2,'Suivi quotidien'!$G$2:$G$989,'Suivi long terme'!$A19))</f>
        <v>1</v>
      </c>
      <c r="M19" s="157" t="str">
        <f>IF((COUNTIFS('Suivi quotidien'!$A$2:$A$989,'Suivi long terme'!M$2,'Suivi quotidien'!$G$2:$G$989,'Suivi long terme'!$A19))=0,"",COUNTIFS('Suivi quotidien'!$A$2:$A$989,'Suivi long terme'!M$2,'Suivi quotidien'!$G$2:$G$989,'Suivi long terme'!$A19))</f>
        <v/>
      </c>
      <c r="N19" s="157" t="str">
        <f>IF((COUNTIFS('Suivi quotidien'!$A$2:$A$989,'Suivi long terme'!N$2,'Suivi quotidien'!$G$2:$G$989,'Suivi long terme'!$A19))=0,"",COUNTIFS('Suivi quotidien'!$A$2:$A$989,'Suivi long terme'!N$2,'Suivi quotidien'!$G$2:$G$989,'Suivi long terme'!$A19))</f>
        <v/>
      </c>
      <c r="O19" s="157" t="str">
        <f>IF((COUNTIFS('Suivi quotidien'!$A$2:$A$989,'Suivi long terme'!O$2,'Suivi quotidien'!$G$2:$G$989,'Suivi long terme'!$A19))=0,"",COUNTIFS('Suivi quotidien'!$A$2:$A$989,'Suivi long terme'!O$2,'Suivi quotidien'!$G$2:$G$989,'Suivi long terme'!$A19))</f>
        <v/>
      </c>
      <c r="P19" s="157" t="str">
        <f>IF((COUNTIFS('Suivi quotidien'!$A$2:$A$989,'Suivi long terme'!P$2,'Suivi quotidien'!$G$2:$G$989,'Suivi long terme'!$A19))=0,"",COUNTIFS('Suivi quotidien'!$A$2:$A$989,'Suivi long terme'!P$2,'Suivi quotidien'!$G$2:$G$989,'Suivi long terme'!$A19))</f>
        <v/>
      </c>
      <c r="Q19" s="157" t="str">
        <f>IF((COUNTIFS('Suivi quotidien'!$A$2:$A$989,'Suivi long terme'!Q$2,'Suivi quotidien'!$G$2:$G$989,'Suivi long terme'!$A19))=0,"",COUNTIFS('Suivi quotidien'!$A$2:$A$989,'Suivi long terme'!Q$2,'Suivi quotidien'!$G$2:$G$989,'Suivi long terme'!$A19))</f>
        <v/>
      </c>
      <c r="R19" s="157" t="str">
        <f>IF((COUNTIFS('Suivi quotidien'!$A$2:$A$989,'Suivi long terme'!R$2,'Suivi quotidien'!$G$2:$G$989,'Suivi long terme'!$A19))=0,"",COUNTIFS('Suivi quotidien'!$A$2:$A$989,'Suivi long terme'!R$2,'Suivi quotidien'!$G$2:$G$989,'Suivi long terme'!$A19))</f>
        <v/>
      </c>
      <c r="S19" s="90">
        <f t="shared" si="0"/>
        <v>3</v>
      </c>
      <c r="T19" s="90">
        <f>SUMIF('Suivi quotidien'!$G$2:$G$989,$A19,'Suivi quotidien'!$J$2:$J$989)</f>
        <v>2</v>
      </c>
      <c r="U19" s="90">
        <f t="shared" si="1"/>
        <v>5</v>
      </c>
      <c r="V19" s="90">
        <f t="shared" si="2"/>
        <v>7</v>
      </c>
      <c r="W19" s="94">
        <f t="shared" si="3"/>
        <v>0.7142857142857143</v>
      </c>
      <c r="X19" s="95"/>
      <c r="Y19" s="90">
        <v>2</v>
      </c>
      <c r="Z19" s="90"/>
      <c r="AA19" s="90">
        <v>2</v>
      </c>
      <c r="AB19" s="90"/>
      <c r="AC19" s="90"/>
      <c r="AD19" s="88"/>
      <c r="AE19" s="88"/>
      <c r="AF19" s="89">
        <v>1</v>
      </c>
      <c r="AG19" s="89">
        <v>1</v>
      </c>
      <c r="AH19" s="89">
        <v>1</v>
      </c>
      <c r="AI19" s="88"/>
      <c r="AJ19" s="88"/>
      <c r="AK19" s="88"/>
      <c r="AL19" s="88"/>
      <c r="AM19" s="88"/>
      <c r="AN19" s="88"/>
      <c r="AO19" s="90">
        <f t="shared" si="4"/>
        <v>7</v>
      </c>
    </row>
    <row r="20" spans="1:41" x14ac:dyDescent="0.25">
      <c r="A20" s="90" t="s">
        <v>164</v>
      </c>
      <c r="B20" s="90" t="str">
        <f>IF(IFERROR(VLOOKUP(A20,#REF!,1,FALSE),"?")=A20,"","?")</f>
        <v>?</v>
      </c>
      <c r="C20" s="90">
        <f>IF((COUNTIFS('Suivi quotidien'!$A$2:$A$989,'Suivi long terme'!C$2,'Suivi quotidien'!$G$2:$G$989,'Suivi long terme'!$A20))=0,"",COUNTIFS('Suivi quotidien'!$A$2:$A$989,'Suivi long terme'!C$2,'Suivi quotidien'!$G$2:$G$989,'Suivi long terme'!$A20))</f>
        <v>1</v>
      </c>
      <c r="D20" s="90" t="str">
        <f>IF((COUNTIFS('Suivi quotidien'!$A$2:$A$989,'Suivi long terme'!D$2,'Suivi quotidien'!$G$2:$G$989,'Suivi long terme'!$A20))=0,"",COUNTIFS('Suivi quotidien'!$A$2:$A$989,'Suivi long terme'!D$2,'Suivi quotidien'!$G$2:$G$989,'Suivi long terme'!$A20))</f>
        <v/>
      </c>
      <c r="E20" s="90" t="str">
        <f>IF((COUNTIFS('Suivi quotidien'!$A$2:$A$989,'Suivi long terme'!E$2,'Suivi quotidien'!$G$2:$G$989,'Suivi long terme'!$A20))=0,"",COUNTIFS('Suivi quotidien'!$A$2:$A$989,'Suivi long terme'!E$2,'Suivi quotidien'!$G$2:$G$989,'Suivi long terme'!$A20))</f>
        <v/>
      </c>
      <c r="F20" s="90">
        <f>IF((COUNTIFS('Suivi quotidien'!$A$2:$A$989,'Suivi long terme'!F$2,'Suivi quotidien'!$G$2:$G$989,'Suivi long terme'!$A20))=0,"",COUNTIFS('Suivi quotidien'!$A$2:$A$989,'Suivi long terme'!F$2,'Suivi quotidien'!$G$2:$G$989,'Suivi long terme'!$A20))</f>
        <v>1</v>
      </c>
      <c r="G20" s="90" t="str">
        <f>IF((COUNTIFS('Suivi quotidien'!$A$2:$A$989,'Suivi long terme'!G$2,'Suivi quotidien'!$G$2:$G$989,'Suivi long terme'!$A20))=0,"",COUNTIFS('Suivi quotidien'!$A$2:$A$989,'Suivi long terme'!G$2,'Suivi quotidien'!$G$2:$G$989,'Suivi long terme'!$A20))</f>
        <v/>
      </c>
      <c r="H20" s="157" t="str">
        <f>IF((COUNTIFS('Suivi quotidien'!$A$2:$A$989,'Suivi long terme'!H$2,'Suivi quotidien'!$G$2:$G$989,'Suivi long terme'!$A20))=0,"",COUNTIFS('Suivi quotidien'!$A$2:$A$989,'Suivi long terme'!H$2,'Suivi quotidien'!$G$2:$G$989,'Suivi long terme'!$A20))</f>
        <v/>
      </c>
      <c r="I20" s="157" t="str">
        <f>IF((COUNTIFS('Suivi quotidien'!$A$2:$A$989,'Suivi long terme'!I$2,'Suivi quotidien'!$G$2:$G$989,'Suivi long terme'!$A20))=0,"",COUNTIFS('Suivi quotidien'!$A$2:$A$989,'Suivi long terme'!I$2,'Suivi quotidien'!$G$2:$G$989,'Suivi long terme'!$A20))</f>
        <v/>
      </c>
      <c r="J20" s="90" t="str">
        <f>IF((COUNTIFS('Suivi quotidien'!$A$2:$A$989,'Suivi long terme'!J$2,'Suivi quotidien'!$G$2:$G$989,'Suivi long terme'!$A20))=0,"",COUNTIFS('Suivi quotidien'!$A$2:$A$989,'Suivi long terme'!J$2,'Suivi quotidien'!$G$2:$G$989,'Suivi long terme'!$A20))</f>
        <v/>
      </c>
      <c r="K20" s="90" t="str">
        <f>IF((COUNTIFS('Suivi quotidien'!$A$2:$A$989,'Suivi long terme'!K$2,'Suivi quotidien'!$G$2:$G$989,'Suivi long terme'!$A20))=0,"",COUNTIFS('Suivi quotidien'!$A$2:$A$989,'Suivi long terme'!K$2,'Suivi quotidien'!$G$2:$G$989,'Suivi long terme'!$A20))</f>
        <v/>
      </c>
      <c r="L20" s="90">
        <f>IF((COUNTIFS('Suivi quotidien'!$A$2:$A$989,'Suivi long terme'!L$2,'Suivi quotidien'!$G$2:$G$989,'Suivi long terme'!$A20))=0,"",COUNTIFS('Suivi quotidien'!$A$2:$A$989,'Suivi long terme'!L$2,'Suivi quotidien'!$G$2:$G$989,'Suivi long terme'!$A20))</f>
        <v>1</v>
      </c>
      <c r="M20" s="157" t="str">
        <f>IF((COUNTIFS('Suivi quotidien'!$A$2:$A$989,'Suivi long terme'!M$2,'Suivi quotidien'!$G$2:$G$989,'Suivi long terme'!$A20))=0,"",COUNTIFS('Suivi quotidien'!$A$2:$A$989,'Suivi long terme'!M$2,'Suivi quotidien'!$G$2:$G$989,'Suivi long terme'!$A20))</f>
        <v/>
      </c>
      <c r="N20" s="157" t="str">
        <f>IF((COUNTIFS('Suivi quotidien'!$A$2:$A$989,'Suivi long terme'!N$2,'Suivi quotidien'!$G$2:$G$989,'Suivi long terme'!$A20))=0,"",COUNTIFS('Suivi quotidien'!$A$2:$A$989,'Suivi long terme'!N$2,'Suivi quotidien'!$G$2:$G$989,'Suivi long terme'!$A20))</f>
        <v/>
      </c>
      <c r="O20" s="157" t="str">
        <f>IF((COUNTIFS('Suivi quotidien'!$A$2:$A$989,'Suivi long terme'!O$2,'Suivi quotidien'!$G$2:$G$989,'Suivi long terme'!$A20))=0,"",COUNTIFS('Suivi quotidien'!$A$2:$A$989,'Suivi long terme'!O$2,'Suivi quotidien'!$G$2:$G$989,'Suivi long terme'!$A20))</f>
        <v/>
      </c>
      <c r="P20" s="157" t="str">
        <f>IF((COUNTIFS('Suivi quotidien'!$A$2:$A$989,'Suivi long terme'!P$2,'Suivi quotidien'!$G$2:$G$989,'Suivi long terme'!$A20))=0,"",COUNTIFS('Suivi quotidien'!$A$2:$A$989,'Suivi long terme'!P$2,'Suivi quotidien'!$G$2:$G$989,'Suivi long terme'!$A20))</f>
        <v/>
      </c>
      <c r="Q20" s="157" t="str">
        <f>IF((COUNTIFS('Suivi quotidien'!$A$2:$A$989,'Suivi long terme'!Q$2,'Suivi quotidien'!$G$2:$G$989,'Suivi long terme'!$A20))=0,"",COUNTIFS('Suivi quotidien'!$A$2:$A$989,'Suivi long terme'!Q$2,'Suivi quotidien'!$G$2:$G$989,'Suivi long terme'!$A20))</f>
        <v/>
      </c>
      <c r="R20" s="157" t="str">
        <f>IF((COUNTIFS('Suivi quotidien'!$A$2:$A$989,'Suivi long terme'!R$2,'Suivi quotidien'!$G$2:$G$989,'Suivi long terme'!$A20))=0,"",COUNTIFS('Suivi quotidien'!$A$2:$A$989,'Suivi long terme'!R$2,'Suivi quotidien'!$G$2:$G$989,'Suivi long terme'!$A20))</f>
        <v/>
      </c>
      <c r="S20" s="90">
        <f t="shared" si="0"/>
        <v>3</v>
      </c>
      <c r="T20" s="90">
        <f>SUMIF('Suivi quotidien'!$G$2:$G$989,$A20,'Suivi quotidien'!$J$2:$J$989)</f>
        <v>2</v>
      </c>
      <c r="U20" s="90">
        <f t="shared" si="1"/>
        <v>5</v>
      </c>
      <c r="V20" s="90">
        <f t="shared" si="2"/>
        <v>6</v>
      </c>
      <c r="W20" s="94">
        <f t="shared" si="3"/>
        <v>0.83333333333333337</v>
      </c>
      <c r="X20" s="95"/>
      <c r="Y20" s="90">
        <v>2</v>
      </c>
      <c r="Z20" s="90"/>
      <c r="AA20" s="90">
        <v>2</v>
      </c>
      <c r="AB20" s="90">
        <v>2</v>
      </c>
      <c r="AC20" s="90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90">
        <f t="shared" si="4"/>
        <v>6</v>
      </c>
    </row>
    <row r="21" spans="1:41" x14ac:dyDescent="0.25">
      <c r="A21" s="90" t="s">
        <v>193</v>
      </c>
      <c r="B21" s="90" t="str">
        <f>IF(IFERROR(VLOOKUP(A21,#REF!,1,FALSE),"?")=A21,"","?")</f>
        <v>?</v>
      </c>
      <c r="C21" s="90" t="str">
        <f>IF((COUNTIFS('Suivi quotidien'!$A$2:$A$989,'Suivi long terme'!C$2,'Suivi quotidien'!$G$2:$G$989,'Suivi long terme'!$A21))=0,"",COUNTIFS('Suivi quotidien'!$A$2:$A$989,'Suivi long terme'!C$2,'Suivi quotidien'!$G$2:$G$989,'Suivi long terme'!$A21))</f>
        <v/>
      </c>
      <c r="D21" s="90">
        <f>IF((COUNTIFS('Suivi quotidien'!$A$2:$A$989,'Suivi long terme'!D$2,'Suivi quotidien'!$G$2:$G$989,'Suivi long terme'!$A21))=0,"",COUNTIFS('Suivi quotidien'!$A$2:$A$989,'Suivi long terme'!D$2,'Suivi quotidien'!$G$2:$G$989,'Suivi long terme'!$A21))</f>
        <v>1</v>
      </c>
      <c r="E21" s="90" t="str">
        <f>IF((COUNTIFS('Suivi quotidien'!$A$2:$A$989,'Suivi long terme'!E$2,'Suivi quotidien'!$G$2:$G$989,'Suivi long terme'!$A21))=0,"",COUNTIFS('Suivi quotidien'!$A$2:$A$989,'Suivi long terme'!E$2,'Suivi quotidien'!$G$2:$G$989,'Suivi long terme'!$A21))</f>
        <v/>
      </c>
      <c r="F21" s="90">
        <f>IF((COUNTIFS('Suivi quotidien'!$A$2:$A$989,'Suivi long terme'!F$2,'Suivi quotidien'!$G$2:$G$989,'Suivi long terme'!$A21))=0,"",COUNTIFS('Suivi quotidien'!$A$2:$A$989,'Suivi long terme'!F$2,'Suivi quotidien'!$G$2:$G$989,'Suivi long terme'!$A21))</f>
        <v>1</v>
      </c>
      <c r="G21" s="90" t="str">
        <f>IF((COUNTIFS('Suivi quotidien'!$A$2:$A$989,'Suivi long terme'!G$2,'Suivi quotidien'!$G$2:$G$989,'Suivi long terme'!$A21))=0,"",COUNTIFS('Suivi quotidien'!$A$2:$A$989,'Suivi long terme'!G$2,'Suivi quotidien'!$G$2:$G$989,'Suivi long terme'!$A21))</f>
        <v/>
      </c>
      <c r="H21" s="90" t="str">
        <f>IF((COUNTIFS('Suivi quotidien'!$A$2:$A$989,'Suivi long terme'!H$2,'Suivi quotidien'!$G$2:$G$989,'Suivi long terme'!$A21))=0,"",COUNTIFS('Suivi quotidien'!$A$2:$A$989,'Suivi long terme'!H$2,'Suivi quotidien'!$G$2:$G$989,'Suivi long terme'!$A21))</f>
        <v/>
      </c>
      <c r="I21" s="90" t="str">
        <f>IF((COUNTIFS('Suivi quotidien'!$A$2:$A$989,'Suivi long terme'!I$2,'Suivi quotidien'!$G$2:$G$989,'Suivi long terme'!$A21))=0,"",COUNTIFS('Suivi quotidien'!$A$2:$A$989,'Suivi long terme'!I$2,'Suivi quotidien'!$G$2:$G$989,'Suivi long terme'!$A21))</f>
        <v/>
      </c>
      <c r="J21" s="90" t="str">
        <f>IF((COUNTIFS('Suivi quotidien'!$A$2:$A$989,'Suivi long terme'!J$2,'Suivi quotidien'!$G$2:$G$989,'Suivi long terme'!$A21))=0,"",COUNTIFS('Suivi quotidien'!$A$2:$A$989,'Suivi long terme'!J$2,'Suivi quotidien'!$G$2:$G$989,'Suivi long terme'!$A21))</f>
        <v/>
      </c>
      <c r="K21" s="90" t="str">
        <f>IF((COUNTIFS('Suivi quotidien'!$A$2:$A$989,'Suivi long terme'!K$2,'Suivi quotidien'!$G$2:$G$989,'Suivi long terme'!$A21))=0,"",COUNTIFS('Suivi quotidien'!$A$2:$A$989,'Suivi long terme'!K$2,'Suivi quotidien'!$G$2:$G$989,'Suivi long terme'!$A21))</f>
        <v/>
      </c>
      <c r="L21" s="90" t="str">
        <f>IF((COUNTIFS('Suivi quotidien'!$A$2:$A$989,'Suivi long terme'!L$2,'Suivi quotidien'!$G$2:$G$989,'Suivi long terme'!$A21))=0,"",COUNTIFS('Suivi quotidien'!$A$2:$A$989,'Suivi long terme'!L$2,'Suivi quotidien'!$G$2:$G$989,'Suivi long terme'!$A21))</f>
        <v/>
      </c>
      <c r="M21" s="90" t="str">
        <f>IF((COUNTIFS('Suivi quotidien'!$A$2:$A$989,'Suivi long terme'!M$2,'Suivi quotidien'!$G$2:$G$989,'Suivi long terme'!$A21))=0,"",COUNTIFS('Suivi quotidien'!$A$2:$A$989,'Suivi long terme'!M$2,'Suivi quotidien'!$G$2:$G$989,'Suivi long terme'!$A21))</f>
        <v/>
      </c>
      <c r="N21" s="90" t="str">
        <f>IF((COUNTIFS('Suivi quotidien'!$A$2:$A$989,'Suivi long terme'!N$2,'Suivi quotidien'!$G$2:$G$989,'Suivi long terme'!$A21))=0,"",COUNTIFS('Suivi quotidien'!$A$2:$A$989,'Suivi long terme'!N$2,'Suivi quotidien'!$G$2:$G$989,'Suivi long terme'!$A21))</f>
        <v/>
      </c>
      <c r="O21" s="90" t="str">
        <f>IF((COUNTIFS('Suivi quotidien'!$A$2:$A$989,'Suivi long terme'!O$2,'Suivi quotidien'!$G$2:$G$989,'Suivi long terme'!$A21))=0,"",COUNTIFS('Suivi quotidien'!$A$2:$A$989,'Suivi long terme'!O$2,'Suivi quotidien'!$G$2:$G$989,'Suivi long terme'!$A21))</f>
        <v/>
      </c>
      <c r="P21" s="90" t="str">
        <f>IF((COUNTIFS('Suivi quotidien'!$A$2:$A$989,'Suivi long terme'!P$2,'Suivi quotidien'!$G$2:$G$989,'Suivi long terme'!$A21))=0,"",COUNTIFS('Suivi quotidien'!$A$2:$A$989,'Suivi long terme'!P$2,'Suivi quotidien'!$G$2:$G$989,'Suivi long terme'!$A21))</f>
        <v/>
      </c>
      <c r="Q21" s="90" t="str">
        <f>IF((COUNTIFS('Suivi quotidien'!$A$2:$A$989,'Suivi long terme'!Q$2,'Suivi quotidien'!$G$2:$G$989,'Suivi long terme'!$A21))=0,"",COUNTIFS('Suivi quotidien'!$A$2:$A$989,'Suivi long terme'!Q$2,'Suivi quotidien'!$G$2:$G$989,'Suivi long terme'!$A21))</f>
        <v/>
      </c>
      <c r="R21" s="90" t="str">
        <f>IF((COUNTIFS('Suivi quotidien'!$A$2:$A$989,'Suivi long terme'!R$2,'Suivi quotidien'!$G$2:$G$989,'Suivi long terme'!$A21))=0,"",COUNTIFS('Suivi quotidien'!$A$2:$A$989,'Suivi long terme'!R$2,'Suivi quotidien'!$G$2:$G$989,'Suivi long terme'!$A21))</f>
        <v/>
      </c>
      <c r="S21" s="90">
        <f t="shared" si="0"/>
        <v>2</v>
      </c>
      <c r="T21" s="90">
        <f>SUMIF('Suivi quotidien'!$G$2:$G$989,$A21,'Suivi quotidien'!$J$2:$J$989)</f>
        <v>1</v>
      </c>
      <c r="U21" s="90">
        <f t="shared" si="1"/>
        <v>3</v>
      </c>
      <c r="V21" s="90">
        <f t="shared" si="2"/>
        <v>27</v>
      </c>
      <c r="W21" s="94">
        <f t="shared" si="3"/>
        <v>0.1111111111111111</v>
      </c>
      <c r="X21" s="95"/>
      <c r="Y21" s="90">
        <v>2</v>
      </c>
      <c r="Z21" s="90"/>
      <c r="AA21" s="90">
        <v>2</v>
      </c>
      <c r="AB21" s="90">
        <v>2</v>
      </c>
      <c r="AC21" s="90">
        <v>2</v>
      </c>
      <c r="AD21" s="90">
        <v>2</v>
      </c>
      <c r="AE21" s="90">
        <v>2</v>
      </c>
      <c r="AF21" s="89">
        <v>1</v>
      </c>
      <c r="AG21" s="90">
        <v>2</v>
      </c>
      <c r="AH21" s="90">
        <v>2</v>
      </c>
      <c r="AI21" s="89">
        <v>1</v>
      </c>
      <c r="AJ21" s="90">
        <v>2</v>
      </c>
      <c r="AK21" s="90">
        <v>2</v>
      </c>
      <c r="AL21" s="90">
        <v>2</v>
      </c>
      <c r="AM21" s="89">
        <v>1</v>
      </c>
      <c r="AN21" s="90">
        <v>2</v>
      </c>
      <c r="AO21" s="90">
        <f t="shared" si="4"/>
        <v>27</v>
      </c>
    </row>
    <row r="22" spans="1:41" x14ac:dyDescent="0.25">
      <c r="A22" s="90" t="s">
        <v>142</v>
      </c>
      <c r="B22" s="90" t="str">
        <f>IF(IFERROR(VLOOKUP(A22,#REF!,1,FALSE),"?")=A22,"","?")</f>
        <v>?</v>
      </c>
      <c r="C22" s="90" t="str">
        <f>IF((COUNTIFS('Suivi quotidien'!$A$2:$A$989,'Suivi long terme'!C$2,'Suivi quotidien'!$G$2:$G$989,'Suivi long terme'!$A22))=0,"",COUNTIFS('Suivi quotidien'!$A$2:$A$989,'Suivi long terme'!C$2,'Suivi quotidien'!$G$2:$G$989,'Suivi long terme'!$A22))</f>
        <v/>
      </c>
      <c r="D22" s="90" t="str">
        <f>IF((COUNTIFS('Suivi quotidien'!$A$2:$A$989,'Suivi long terme'!D$2,'Suivi quotidien'!$G$2:$G$989,'Suivi long terme'!$A22))=0,"",COUNTIFS('Suivi quotidien'!$A$2:$A$989,'Suivi long terme'!D$2,'Suivi quotidien'!$G$2:$G$989,'Suivi long terme'!$A22))</f>
        <v/>
      </c>
      <c r="E22" s="90" t="str">
        <f>IF((COUNTIFS('Suivi quotidien'!$A$2:$A$989,'Suivi long terme'!E$2,'Suivi quotidien'!$G$2:$G$989,'Suivi long terme'!$A22))=0,"",COUNTIFS('Suivi quotidien'!$A$2:$A$989,'Suivi long terme'!E$2,'Suivi quotidien'!$G$2:$G$989,'Suivi long terme'!$A22))</f>
        <v/>
      </c>
      <c r="F22" s="90">
        <f>IF((COUNTIFS('Suivi quotidien'!$A$2:$A$989,'Suivi long terme'!F$2,'Suivi quotidien'!$G$2:$G$989,'Suivi long terme'!$A22))=0,"",COUNTIFS('Suivi quotidien'!$A$2:$A$989,'Suivi long terme'!F$2,'Suivi quotidien'!$G$2:$G$989,'Suivi long terme'!$A22))</f>
        <v>1</v>
      </c>
      <c r="G22" s="90" t="str">
        <f>IF((COUNTIFS('Suivi quotidien'!$A$2:$A$989,'Suivi long terme'!G$2,'Suivi quotidien'!$G$2:$G$989,'Suivi long terme'!$A22))=0,"",COUNTIFS('Suivi quotidien'!$A$2:$A$989,'Suivi long terme'!G$2,'Suivi quotidien'!$G$2:$G$989,'Suivi long terme'!$A22))</f>
        <v/>
      </c>
      <c r="H22" s="90" t="str">
        <f>IF((COUNTIFS('Suivi quotidien'!$A$2:$A$989,'Suivi long terme'!H$2,'Suivi quotidien'!$G$2:$G$989,'Suivi long terme'!$A22))=0,"",COUNTIFS('Suivi quotidien'!$A$2:$A$989,'Suivi long terme'!H$2,'Suivi quotidien'!$G$2:$G$989,'Suivi long terme'!$A22))</f>
        <v/>
      </c>
      <c r="I22" s="90">
        <f>IF((COUNTIFS('Suivi quotidien'!$A$2:$A$989,'Suivi long terme'!I$2,'Suivi quotidien'!$G$2:$G$989,'Suivi long terme'!$A22))=0,"",COUNTIFS('Suivi quotidien'!$A$2:$A$989,'Suivi long terme'!I$2,'Suivi quotidien'!$G$2:$G$989,'Suivi long terme'!$A22))</f>
        <v>1</v>
      </c>
      <c r="J22" s="90" t="str">
        <f>IF((COUNTIFS('Suivi quotidien'!$A$2:$A$989,'Suivi long terme'!J$2,'Suivi quotidien'!$G$2:$G$989,'Suivi long terme'!$A22))=0,"",COUNTIFS('Suivi quotidien'!$A$2:$A$989,'Suivi long terme'!J$2,'Suivi quotidien'!$G$2:$G$989,'Suivi long terme'!$A22))</f>
        <v/>
      </c>
      <c r="K22" s="90" t="str">
        <f>IF((COUNTIFS('Suivi quotidien'!$A$2:$A$989,'Suivi long terme'!K$2,'Suivi quotidien'!$G$2:$G$989,'Suivi long terme'!$A22))=0,"",COUNTIFS('Suivi quotidien'!$A$2:$A$989,'Suivi long terme'!K$2,'Suivi quotidien'!$G$2:$G$989,'Suivi long terme'!$A22))</f>
        <v/>
      </c>
      <c r="L22" s="90" t="str">
        <f>IF((COUNTIFS('Suivi quotidien'!$A$2:$A$989,'Suivi long terme'!L$2,'Suivi quotidien'!$G$2:$G$989,'Suivi long terme'!$A22))=0,"",COUNTIFS('Suivi quotidien'!$A$2:$A$989,'Suivi long terme'!L$2,'Suivi quotidien'!$G$2:$G$989,'Suivi long terme'!$A22))</f>
        <v/>
      </c>
      <c r="M22" s="90" t="str">
        <f>IF((COUNTIFS('Suivi quotidien'!$A$2:$A$989,'Suivi long terme'!M$2,'Suivi quotidien'!$G$2:$G$989,'Suivi long terme'!$A22))=0,"",COUNTIFS('Suivi quotidien'!$A$2:$A$989,'Suivi long terme'!M$2,'Suivi quotidien'!$G$2:$G$989,'Suivi long terme'!$A22))</f>
        <v/>
      </c>
      <c r="N22" s="90" t="str">
        <f>IF((COUNTIFS('Suivi quotidien'!$A$2:$A$989,'Suivi long terme'!N$2,'Suivi quotidien'!$G$2:$G$989,'Suivi long terme'!$A22))=0,"",COUNTIFS('Suivi quotidien'!$A$2:$A$989,'Suivi long terme'!N$2,'Suivi quotidien'!$G$2:$G$989,'Suivi long terme'!$A22))</f>
        <v/>
      </c>
      <c r="O22" s="90">
        <f>IF((COUNTIFS('Suivi quotidien'!$A$2:$A$989,'Suivi long terme'!O$2,'Suivi quotidien'!$G$2:$G$989,'Suivi long terme'!$A22))=0,"",COUNTIFS('Suivi quotidien'!$A$2:$A$989,'Suivi long terme'!O$2,'Suivi quotidien'!$G$2:$G$989,'Suivi long terme'!$A22))</f>
        <v>1</v>
      </c>
      <c r="P22" s="90">
        <f>IF((COUNTIFS('Suivi quotidien'!$A$2:$A$989,'Suivi long terme'!P$2,'Suivi quotidien'!$G$2:$G$989,'Suivi long terme'!$A22))=0,"",COUNTIFS('Suivi quotidien'!$A$2:$A$989,'Suivi long terme'!P$2,'Suivi quotidien'!$G$2:$G$989,'Suivi long terme'!$A22))</f>
        <v>1</v>
      </c>
      <c r="Q22" s="90" t="str">
        <f>IF((COUNTIFS('Suivi quotidien'!$A$2:$A$989,'Suivi long terme'!Q$2,'Suivi quotidien'!$G$2:$G$989,'Suivi long terme'!$A22))=0,"",COUNTIFS('Suivi quotidien'!$A$2:$A$989,'Suivi long terme'!Q$2,'Suivi quotidien'!$G$2:$G$989,'Suivi long terme'!$A22))</f>
        <v/>
      </c>
      <c r="R22" s="90">
        <f>IF((COUNTIFS('Suivi quotidien'!$A$2:$A$989,'Suivi long terme'!R$2,'Suivi quotidien'!$G$2:$G$989,'Suivi long terme'!$A22))=0,"",COUNTIFS('Suivi quotidien'!$A$2:$A$989,'Suivi long terme'!R$2,'Suivi quotidien'!$G$2:$G$989,'Suivi long terme'!$A22))</f>
        <v>1</v>
      </c>
      <c r="S22" s="90">
        <f t="shared" si="0"/>
        <v>5</v>
      </c>
      <c r="T22" s="90">
        <f>SUMIF('Suivi quotidien'!$G$2:$G$989,$A22,'Suivi quotidien'!$J$2:$J$989)</f>
        <v>3</v>
      </c>
      <c r="U22" s="90">
        <f t="shared" si="1"/>
        <v>8</v>
      </c>
      <c r="V22" s="90">
        <f t="shared" si="2"/>
        <v>20</v>
      </c>
      <c r="W22" s="94">
        <f t="shared" si="3"/>
        <v>0.4</v>
      </c>
      <c r="X22" s="95"/>
      <c r="Y22" s="90">
        <v>2</v>
      </c>
      <c r="Z22" s="90">
        <v>2</v>
      </c>
      <c r="AA22" s="89">
        <v>1</v>
      </c>
      <c r="AB22" s="89">
        <v>1</v>
      </c>
      <c r="AC22" s="90">
        <v>2</v>
      </c>
      <c r="AD22" s="90">
        <v>2</v>
      </c>
      <c r="AE22" s="90">
        <v>2</v>
      </c>
      <c r="AF22" s="90">
        <v>2</v>
      </c>
      <c r="AG22" s="90"/>
      <c r="AH22" s="90"/>
      <c r="AI22" s="90">
        <v>2</v>
      </c>
      <c r="AJ22" s="90"/>
      <c r="AK22" s="90"/>
      <c r="AL22" s="90">
        <v>2</v>
      </c>
      <c r="AM22" s="90">
        <v>2</v>
      </c>
      <c r="AN22" s="90"/>
      <c r="AO22" s="90">
        <f t="shared" si="4"/>
        <v>20</v>
      </c>
    </row>
    <row r="23" spans="1:41" x14ac:dyDescent="0.25">
      <c r="A23" s="90" t="s">
        <v>240</v>
      </c>
      <c r="B23" s="90" t="str">
        <f>IF(IFERROR(VLOOKUP(A23,#REF!,1,FALSE),"?")=A23,"","?")</f>
        <v>?</v>
      </c>
      <c r="C23" s="90" t="str">
        <f>IF((COUNTIFS('Suivi quotidien'!$A$2:$A$989,'Suivi long terme'!C$2,'Suivi quotidien'!$G$2:$G$989,'Suivi long terme'!$A23))=0,"",COUNTIFS('Suivi quotidien'!$A$2:$A$989,'Suivi long terme'!C$2,'Suivi quotidien'!$G$2:$G$989,'Suivi long terme'!$A23))</f>
        <v/>
      </c>
      <c r="D23" s="90" t="str">
        <f>IF((COUNTIFS('Suivi quotidien'!$A$2:$A$989,'Suivi long terme'!D$2,'Suivi quotidien'!$G$2:$G$989,'Suivi long terme'!$A23))=0,"",COUNTIFS('Suivi quotidien'!$A$2:$A$989,'Suivi long terme'!D$2,'Suivi quotidien'!$G$2:$G$989,'Suivi long terme'!$A23))</f>
        <v/>
      </c>
      <c r="E23" s="90" t="str">
        <f>IF((COUNTIFS('Suivi quotidien'!$A$2:$A$989,'Suivi long terme'!E$2,'Suivi quotidien'!$G$2:$G$989,'Suivi long terme'!$A23))=0,"",COUNTIFS('Suivi quotidien'!$A$2:$A$989,'Suivi long terme'!E$2,'Suivi quotidien'!$G$2:$G$989,'Suivi long terme'!$A23))</f>
        <v/>
      </c>
      <c r="F23" s="90" t="str">
        <f>IF((COUNTIFS('Suivi quotidien'!$A$2:$A$989,'Suivi long terme'!F$2,'Suivi quotidien'!$G$2:$G$989,'Suivi long terme'!$A23))=0,"",COUNTIFS('Suivi quotidien'!$A$2:$A$989,'Suivi long terme'!F$2,'Suivi quotidien'!$G$2:$G$989,'Suivi long terme'!$A23))</f>
        <v/>
      </c>
      <c r="G23" s="90" t="str">
        <f>IF((COUNTIFS('Suivi quotidien'!$A$2:$A$989,'Suivi long terme'!G$2,'Suivi quotidien'!$G$2:$G$989,'Suivi long terme'!$A23))=0,"",COUNTIFS('Suivi quotidien'!$A$2:$A$989,'Suivi long terme'!G$2,'Suivi quotidien'!$G$2:$G$989,'Suivi long terme'!$A23))</f>
        <v/>
      </c>
      <c r="H23" s="90" t="str">
        <f>IF((COUNTIFS('Suivi quotidien'!$A$2:$A$989,'Suivi long terme'!H$2,'Suivi quotidien'!$G$2:$G$989,'Suivi long terme'!$A23))=0,"",COUNTIFS('Suivi quotidien'!$A$2:$A$989,'Suivi long terme'!H$2,'Suivi quotidien'!$G$2:$G$989,'Suivi long terme'!$A23))</f>
        <v/>
      </c>
      <c r="I23" s="90" t="str">
        <f>IF((COUNTIFS('Suivi quotidien'!$A$2:$A$989,'Suivi long terme'!I$2,'Suivi quotidien'!$G$2:$G$989,'Suivi long terme'!$A23))=0,"",COUNTIFS('Suivi quotidien'!$A$2:$A$989,'Suivi long terme'!I$2,'Suivi quotidien'!$G$2:$G$989,'Suivi long terme'!$A23))</f>
        <v/>
      </c>
      <c r="J23" s="90" t="str">
        <f>IF((COUNTIFS('Suivi quotidien'!$A$2:$A$989,'Suivi long terme'!J$2,'Suivi quotidien'!$G$2:$G$989,'Suivi long terme'!$A23))=0,"",COUNTIFS('Suivi quotidien'!$A$2:$A$989,'Suivi long terme'!J$2,'Suivi quotidien'!$G$2:$G$989,'Suivi long terme'!$A23))</f>
        <v/>
      </c>
      <c r="K23" s="90" t="str">
        <f>IF((COUNTIFS('Suivi quotidien'!$A$2:$A$989,'Suivi long terme'!K$2,'Suivi quotidien'!$G$2:$G$989,'Suivi long terme'!$A23))=0,"",COUNTIFS('Suivi quotidien'!$A$2:$A$989,'Suivi long terme'!K$2,'Suivi quotidien'!$G$2:$G$989,'Suivi long terme'!$A23))</f>
        <v/>
      </c>
      <c r="L23" s="90" t="str">
        <f>IF((COUNTIFS('Suivi quotidien'!$A$2:$A$989,'Suivi long terme'!L$2,'Suivi quotidien'!$G$2:$G$989,'Suivi long terme'!$A23))=0,"",COUNTIFS('Suivi quotidien'!$A$2:$A$989,'Suivi long terme'!L$2,'Suivi quotidien'!$G$2:$G$989,'Suivi long terme'!$A23))</f>
        <v/>
      </c>
      <c r="M23" s="90" t="str">
        <f>IF((COUNTIFS('Suivi quotidien'!$A$2:$A$989,'Suivi long terme'!M$2,'Suivi quotidien'!$G$2:$G$989,'Suivi long terme'!$A23))=0,"",COUNTIFS('Suivi quotidien'!$A$2:$A$989,'Suivi long terme'!M$2,'Suivi quotidien'!$G$2:$G$989,'Suivi long terme'!$A23))</f>
        <v/>
      </c>
      <c r="N23" s="90" t="str">
        <f>IF((COUNTIFS('Suivi quotidien'!$A$2:$A$989,'Suivi long terme'!N$2,'Suivi quotidien'!$G$2:$G$989,'Suivi long terme'!$A23))=0,"",COUNTIFS('Suivi quotidien'!$A$2:$A$989,'Suivi long terme'!N$2,'Suivi quotidien'!$G$2:$G$989,'Suivi long terme'!$A23))</f>
        <v/>
      </c>
      <c r="O23" s="90" t="str">
        <f>IF((COUNTIFS('Suivi quotidien'!$A$2:$A$989,'Suivi long terme'!O$2,'Suivi quotidien'!$G$2:$G$989,'Suivi long terme'!$A23))=0,"",COUNTIFS('Suivi quotidien'!$A$2:$A$989,'Suivi long terme'!O$2,'Suivi quotidien'!$G$2:$G$989,'Suivi long terme'!$A23))</f>
        <v/>
      </c>
      <c r="P23" s="90" t="str">
        <f>IF((COUNTIFS('Suivi quotidien'!$A$2:$A$989,'Suivi long terme'!P$2,'Suivi quotidien'!$G$2:$G$989,'Suivi long terme'!$A23))=0,"",COUNTIFS('Suivi quotidien'!$A$2:$A$989,'Suivi long terme'!P$2,'Suivi quotidien'!$G$2:$G$989,'Suivi long terme'!$A23))</f>
        <v/>
      </c>
      <c r="Q23" s="90" t="str">
        <f>IF((COUNTIFS('Suivi quotidien'!$A$2:$A$989,'Suivi long terme'!Q$2,'Suivi quotidien'!$G$2:$G$989,'Suivi long terme'!$A23))=0,"",COUNTIFS('Suivi quotidien'!$A$2:$A$989,'Suivi long terme'!Q$2,'Suivi quotidien'!$G$2:$G$989,'Suivi long terme'!$A23))</f>
        <v/>
      </c>
      <c r="R23" s="90" t="str">
        <f>IF((COUNTIFS('Suivi quotidien'!$A$2:$A$989,'Suivi long terme'!R$2,'Suivi quotidien'!$G$2:$G$989,'Suivi long terme'!$A23))=0,"",COUNTIFS('Suivi quotidien'!$A$2:$A$989,'Suivi long terme'!R$2,'Suivi quotidien'!$G$2:$G$989,'Suivi long terme'!$A23))</f>
        <v/>
      </c>
      <c r="S23" s="90">
        <f t="shared" si="0"/>
        <v>0</v>
      </c>
      <c r="T23" s="90">
        <f>SUMIF('Suivi quotidien'!$G$2:$G$989,$A23,'Suivi quotidien'!$J$2:$J$989)</f>
        <v>0</v>
      </c>
      <c r="U23" s="90">
        <f t="shared" si="1"/>
        <v>0</v>
      </c>
      <c r="V23" s="90">
        <f t="shared" si="2"/>
        <v>16</v>
      </c>
      <c r="W23" s="94">
        <f t="shared" si="3"/>
        <v>0</v>
      </c>
      <c r="X23" s="95"/>
      <c r="Y23" s="90">
        <v>2</v>
      </c>
      <c r="Z23" s="90"/>
      <c r="AA23" s="90">
        <v>2</v>
      </c>
      <c r="AB23" s="90">
        <v>2</v>
      </c>
      <c r="AC23" s="90"/>
      <c r="AD23" s="90">
        <v>2</v>
      </c>
      <c r="AE23" s="90">
        <v>2</v>
      </c>
      <c r="AF23" s="89">
        <v>1</v>
      </c>
      <c r="AG23" s="90"/>
      <c r="AH23" s="90"/>
      <c r="AI23" s="89">
        <v>1</v>
      </c>
      <c r="AJ23" s="90"/>
      <c r="AK23" s="90"/>
      <c r="AL23" s="90">
        <v>2</v>
      </c>
      <c r="AM23" s="90">
        <v>2</v>
      </c>
      <c r="AN23" s="90"/>
      <c r="AO23" s="90">
        <f t="shared" si="4"/>
        <v>16</v>
      </c>
    </row>
    <row r="24" spans="1:41" x14ac:dyDescent="0.25">
      <c r="A24" s="90" t="s">
        <v>203</v>
      </c>
      <c r="B24" s="90" t="str">
        <f>IF(IFERROR(VLOOKUP(A24,#REF!,1,FALSE),"?")=A24,"","?")</f>
        <v>?</v>
      </c>
      <c r="C24" s="90" t="str">
        <f>IF((COUNTIFS('Suivi quotidien'!$A$2:$A$989,'Suivi long terme'!C$2,'Suivi quotidien'!$G$2:$G$989,'Suivi long terme'!$A24))=0,"",COUNTIFS('Suivi quotidien'!$A$2:$A$989,'Suivi long terme'!C$2,'Suivi quotidien'!$G$2:$G$989,'Suivi long terme'!$A24))</f>
        <v/>
      </c>
      <c r="D24" s="90">
        <f>IF((COUNTIFS('Suivi quotidien'!$A$2:$A$989,'Suivi long terme'!D$2,'Suivi quotidien'!$G$2:$G$989,'Suivi long terme'!$A24))=0,"",COUNTIFS('Suivi quotidien'!$A$2:$A$989,'Suivi long terme'!D$2,'Suivi quotidien'!$G$2:$G$989,'Suivi long terme'!$A24))</f>
        <v>1</v>
      </c>
      <c r="E24" s="90" t="str">
        <f>IF((COUNTIFS('Suivi quotidien'!$A$2:$A$989,'Suivi long terme'!E$2,'Suivi quotidien'!$G$2:$G$989,'Suivi long terme'!$A24))=0,"",COUNTIFS('Suivi quotidien'!$A$2:$A$989,'Suivi long terme'!E$2,'Suivi quotidien'!$G$2:$G$989,'Suivi long terme'!$A24))</f>
        <v/>
      </c>
      <c r="F24" s="90">
        <f>IF((COUNTIFS('Suivi quotidien'!$A$2:$A$989,'Suivi long terme'!F$2,'Suivi quotidien'!$G$2:$G$989,'Suivi long terme'!$A24))=0,"",COUNTIFS('Suivi quotidien'!$A$2:$A$989,'Suivi long terme'!F$2,'Suivi quotidien'!$G$2:$G$989,'Suivi long terme'!$A24))</f>
        <v>1</v>
      </c>
      <c r="G24" s="90" t="str">
        <f>IF((COUNTIFS('Suivi quotidien'!$A$2:$A$989,'Suivi long terme'!G$2,'Suivi quotidien'!$G$2:$G$989,'Suivi long terme'!$A24))=0,"",COUNTIFS('Suivi quotidien'!$A$2:$A$989,'Suivi long terme'!G$2,'Suivi quotidien'!$G$2:$G$989,'Suivi long terme'!$A24))</f>
        <v/>
      </c>
      <c r="H24" s="90" t="str">
        <f>IF((COUNTIFS('Suivi quotidien'!$A$2:$A$989,'Suivi long terme'!H$2,'Suivi quotidien'!$G$2:$G$989,'Suivi long terme'!$A24))=0,"",COUNTIFS('Suivi quotidien'!$A$2:$A$989,'Suivi long terme'!H$2,'Suivi quotidien'!$G$2:$G$989,'Suivi long terme'!$A24))</f>
        <v/>
      </c>
      <c r="I24" s="90" t="str">
        <f>IF((COUNTIFS('Suivi quotidien'!$A$2:$A$989,'Suivi long terme'!I$2,'Suivi quotidien'!$G$2:$G$989,'Suivi long terme'!$A24))=0,"",COUNTIFS('Suivi quotidien'!$A$2:$A$989,'Suivi long terme'!I$2,'Suivi quotidien'!$G$2:$G$989,'Suivi long terme'!$A24))</f>
        <v/>
      </c>
      <c r="J24" s="90" t="str">
        <f>IF((COUNTIFS('Suivi quotidien'!$A$2:$A$989,'Suivi long terme'!J$2,'Suivi quotidien'!$G$2:$G$989,'Suivi long terme'!$A24))=0,"",COUNTIFS('Suivi quotidien'!$A$2:$A$989,'Suivi long terme'!J$2,'Suivi quotidien'!$G$2:$G$989,'Suivi long terme'!$A24))</f>
        <v/>
      </c>
      <c r="K24" s="90" t="str">
        <f>IF((COUNTIFS('Suivi quotidien'!$A$2:$A$989,'Suivi long terme'!K$2,'Suivi quotidien'!$G$2:$G$989,'Suivi long terme'!$A24))=0,"",COUNTIFS('Suivi quotidien'!$A$2:$A$989,'Suivi long terme'!K$2,'Suivi quotidien'!$G$2:$G$989,'Suivi long terme'!$A24))</f>
        <v/>
      </c>
      <c r="L24" s="90" t="str">
        <f>IF((COUNTIFS('Suivi quotidien'!$A$2:$A$989,'Suivi long terme'!L$2,'Suivi quotidien'!$G$2:$G$989,'Suivi long terme'!$A24))=0,"",COUNTIFS('Suivi quotidien'!$A$2:$A$989,'Suivi long terme'!L$2,'Suivi quotidien'!$G$2:$G$989,'Suivi long terme'!$A24))</f>
        <v/>
      </c>
      <c r="M24" s="90" t="str">
        <f>IF((COUNTIFS('Suivi quotidien'!$A$2:$A$989,'Suivi long terme'!M$2,'Suivi quotidien'!$G$2:$G$989,'Suivi long terme'!$A24))=0,"",COUNTIFS('Suivi quotidien'!$A$2:$A$989,'Suivi long terme'!M$2,'Suivi quotidien'!$G$2:$G$989,'Suivi long terme'!$A24))</f>
        <v/>
      </c>
      <c r="N24" s="90" t="str">
        <f>IF((COUNTIFS('Suivi quotidien'!$A$2:$A$989,'Suivi long terme'!N$2,'Suivi quotidien'!$G$2:$G$989,'Suivi long terme'!$A24))=0,"",COUNTIFS('Suivi quotidien'!$A$2:$A$989,'Suivi long terme'!N$2,'Suivi quotidien'!$G$2:$G$989,'Suivi long terme'!$A24))</f>
        <v/>
      </c>
      <c r="O24" s="90" t="str">
        <f>IF((COUNTIFS('Suivi quotidien'!$A$2:$A$989,'Suivi long terme'!O$2,'Suivi quotidien'!$G$2:$G$989,'Suivi long terme'!$A24))=0,"",COUNTIFS('Suivi quotidien'!$A$2:$A$989,'Suivi long terme'!O$2,'Suivi quotidien'!$G$2:$G$989,'Suivi long terme'!$A24))</f>
        <v/>
      </c>
      <c r="P24" s="90">
        <f>IF((COUNTIFS('Suivi quotidien'!$A$2:$A$989,'Suivi long terme'!P$2,'Suivi quotidien'!$G$2:$G$989,'Suivi long terme'!$A24))=0,"",COUNTIFS('Suivi quotidien'!$A$2:$A$989,'Suivi long terme'!P$2,'Suivi quotidien'!$G$2:$G$989,'Suivi long terme'!$A24))</f>
        <v>1</v>
      </c>
      <c r="Q24" s="90" t="str">
        <f>IF((COUNTIFS('Suivi quotidien'!$A$2:$A$989,'Suivi long terme'!Q$2,'Suivi quotidien'!$G$2:$G$989,'Suivi long terme'!$A24))=0,"",COUNTIFS('Suivi quotidien'!$A$2:$A$989,'Suivi long terme'!Q$2,'Suivi quotidien'!$G$2:$G$989,'Suivi long terme'!$A24))</f>
        <v/>
      </c>
      <c r="R24" s="90" t="str">
        <f>IF((COUNTIFS('Suivi quotidien'!$A$2:$A$989,'Suivi long terme'!R$2,'Suivi quotidien'!$G$2:$G$989,'Suivi long terme'!$A24))=0,"",COUNTIFS('Suivi quotidien'!$A$2:$A$989,'Suivi long terme'!R$2,'Suivi quotidien'!$G$2:$G$989,'Suivi long terme'!$A24))</f>
        <v/>
      </c>
      <c r="S24" s="90">
        <f t="shared" si="0"/>
        <v>3</v>
      </c>
      <c r="T24" s="90">
        <f>SUMIF('Suivi quotidien'!$G$2:$G$989,$A24,'Suivi quotidien'!$J$2:$J$989)</f>
        <v>0</v>
      </c>
      <c r="U24" s="90">
        <f t="shared" si="1"/>
        <v>3</v>
      </c>
      <c r="V24" s="90">
        <f t="shared" si="2"/>
        <v>10</v>
      </c>
      <c r="W24" s="94">
        <f t="shared" si="3"/>
        <v>0.3</v>
      </c>
      <c r="X24" s="95" t="s">
        <v>280</v>
      </c>
      <c r="Y24" s="90">
        <v>2</v>
      </c>
      <c r="Z24" s="90"/>
      <c r="AA24" s="90">
        <v>2</v>
      </c>
      <c r="AB24" s="90"/>
      <c r="AC24" s="90"/>
      <c r="AD24" s="89">
        <v>1</v>
      </c>
      <c r="AE24" s="89">
        <v>1</v>
      </c>
      <c r="AF24" s="89">
        <v>1</v>
      </c>
      <c r="AG24" s="90"/>
      <c r="AH24" s="90"/>
      <c r="AI24" s="89">
        <v>1</v>
      </c>
      <c r="AJ24" s="90"/>
      <c r="AK24" s="90"/>
      <c r="AL24" s="89">
        <v>1</v>
      </c>
      <c r="AM24" s="89">
        <v>1</v>
      </c>
      <c r="AN24" s="90"/>
      <c r="AO24" s="90">
        <f t="shared" si="4"/>
        <v>10</v>
      </c>
    </row>
    <row r="25" spans="1:41" ht="30" x14ac:dyDescent="0.25">
      <c r="A25" s="90" t="s">
        <v>204</v>
      </c>
      <c r="B25" s="90" t="str">
        <f>IF(IFERROR(VLOOKUP(A25,#REF!,1,FALSE),"?")=A25,"","?")</f>
        <v>?</v>
      </c>
      <c r="C25" s="90" t="str">
        <f>IF((COUNTIFS('Suivi quotidien'!$A$2:$A$989,'Suivi long terme'!C$2,'Suivi quotidien'!$G$2:$G$989,'Suivi long terme'!$A25))=0,"",COUNTIFS('Suivi quotidien'!$A$2:$A$989,'Suivi long terme'!C$2,'Suivi quotidien'!$G$2:$G$989,'Suivi long terme'!$A25))</f>
        <v/>
      </c>
      <c r="D25" s="90">
        <f>IF((COUNTIFS('Suivi quotidien'!$A$2:$A$989,'Suivi long terme'!D$2,'Suivi quotidien'!$G$2:$G$989,'Suivi long terme'!$A25))=0,"",COUNTIFS('Suivi quotidien'!$A$2:$A$989,'Suivi long terme'!D$2,'Suivi quotidien'!$G$2:$G$989,'Suivi long terme'!$A25))</f>
        <v>1</v>
      </c>
      <c r="E25" s="90" t="str">
        <f>IF((COUNTIFS('Suivi quotidien'!$A$2:$A$989,'Suivi long terme'!E$2,'Suivi quotidien'!$G$2:$G$989,'Suivi long terme'!$A25))=0,"",COUNTIFS('Suivi quotidien'!$A$2:$A$989,'Suivi long terme'!E$2,'Suivi quotidien'!$G$2:$G$989,'Suivi long terme'!$A25))</f>
        <v/>
      </c>
      <c r="F25" s="90">
        <f>IF((COUNTIFS('Suivi quotidien'!$A$2:$A$989,'Suivi long terme'!F$2,'Suivi quotidien'!$G$2:$G$989,'Suivi long terme'!$A25))=0,"",COUNTIFS('Suivi quotidien'!$A$2:$A$989,'Suivi long terme'!F$2,'Suivi quotidien'!$G$2:$G$989,'Suivi long terme'!$A25))</f>
        <v>1</v>
      </c>
      <c r="G25" s="90" t="str">
        <f>IF((COUNTIFS('Suivi quotidien'!$A$2:$A$989,'Suivi long terme'!G$2,'Suivi quotidien'!$G$2:$G$989,'Suivi long terme'!$A25))=0,"",COUNTIFS('Suivi quotidien'!$A$2:$A$989,'Suivi long terme'!G$2,'Suivi quotidien'!$G$2:$G$989,'Suivi long terme'!$A25))</f>
        <v/>
      </c>
      <c r="H25" s="90" t="str">
        <f>IF((COUNTIFS('Suivi quotidien'!$A$2:$A$989,'Suivi long terme'!H$2,'Suivi quotidien'!$G$2:$G$989,'Suivi long terme'!$A25))=0,"",COUNTIFS('Suivi quotidien'!$A$2:$A$989,'Suivi long terme'!H$2,'Suivi quotidien'!$G$2:$G$989,'Suivi long terme'!$A25))</f>
        <v/>
      </c>
      <c r="I25" s="90" t="str">
        <f>IF((COUNTIFS('Suivi quotidien'!$A$2:$A$989,'Suivi long terme'!I$2,'Suivi quotidien'!$G$2:$G$989,'Suivi long terme'!$A25))=0,"",COUNTIFS('Suivi quotidien'!$A$2:$A$989,'Suivi long terme'!I$2,'Suivi quotidien'!$G$2:$G$989,'Suivi long terme'!$A25))</f>
        <v/>
      </c>
      <c r="J25" s="90" t="str">
        <f>IF((COUNTIFS('Suivi quotidien'!$A$2:$A$989,'Suivi long terme'!J$2,'Suivi quotidien'!$G$2:$G$989,'Suivi long terme'!$A25))=0,"",COUNTIFS('Suivi quotidien'!$A$2:$A$989,'Suivi long terme'!J$2,'Suivi quotidien'!$G$2:$G$989,'Suivi long terme'!$A25))</f>
        <v/>
      </c>
      <c r="K25" s="90" t="str">
        <f>IF((COUNTIFS('Suivi quotidien'!$A$2:$A$989,'Suivi long terme'!K$2,'Suivi quotidien'!$G$2:$G$989,'Suivi long terme'!$A25))=0,"",COUNTIFS('Suivi quotidien'!$A$2:$A$989,'Suivi long terme'!K$2,'Suivi quotidien'!$G$2:$G$989,'Suivi long terme'!$A25))</f>
        <v/>
      </c>
      <c r="L25" s="90" t="str">
        <f>IF((COUNTIFS('Suivi quotidien'!$A$2:$A$989,'Suivi long terme'!L$2,'Suivi quotidien'!$G$2:$G$989,'Suivi long terme'!$A25))=0,"",COUNTIFS('Suivi quotidien'!$A$2:$A$989,'Suivi long terme'!L$2,'Suivi quotidien'!$G$2:$G$989,'Suivi long terme'!$A25))</f>
        <v/>
      </c>
      <c r="M25" s="90" t="str">
        <f>IF((COUNTIFS('Suivi quotidien'!$A$2:$A$989,'Suivi long terme'!M$2,'Suivi quotidien'!$G$2:$G$989,'Suivi long terme'!$A25))=0,"",COUNTIFS('Suivi quotidien'!$A$2:$A$989,'Suivi long terme'!M$2,'Suivi quotidien'!$G$2:$G$989,'Suivi long terme'!$A25))</f>
        <v/>
      </c>
      <c r="N25" s="90" t="str">
        <f>IF((COUNTIFS('Suivi quotidien'!$A$2:$A$989,'Suivi long terme'!N$2,'Suivi quotidien'!$G$2:$G$989,'Suivi long terme'!$A25))=0,"",COUNTIFS('Suivi quotidien'!$A$2:$A$989,'Suivi long terme'!N$2,'Suivi quotidien'!$G$2:$G$989,'Suivi long terme'!$A25))</f>
        <v/>
      </c>
      <c r="O25" s="90" t="str">
        <f>IF((COUNTIFS('Suivi quotidien'!$A$2:$A$989,'Suivi long terme'!O$2,'Suivi quotidien'!$G$2:$G$989,'Suivi long terme'!$A25))=0,"",COUNTIFS('Suivi quotidien'!$A$2:$A$989,'Suivi long terme'!O$2,'Suivi quotidien'!$G$2:$G$989,'Suivi long terme'!$A25))</f>
        <v/>
      </c>
      <c r="P25" s="90">
        <f>IF((COUNTIFS('Suivi quotidien'!$A$2:$A$989,'Suivi long terme'!P$2,'Suivi quotidien'!$G$2:$G$989,'Suivi long terme'!$A25))=0,"",COUNTIFS('Suivi quotidien'!$A$2:$A$989,'Suivi long terme'!P$2,'Suivi quotidien'!$G$2:$G$989,'Suivi long terme'!$A25))</f>
        <v>1</v>
      </c>
      <c r="Q25" s="90" t="str">
        <f>IF((COUNTIFS('Suivi quotidien'!$A$2:$A$989,'Suivi long terme'!Q$2,'Suivi quotidien'!$G$2:$G$989,'Suivi long terme'!$A25))=0,"",COUNTIFS('Suivi quotidien'!$A$2:$A$989,'Suivi long terme'!Q$2,'Suivi quotidien'!$G$2:$G$989,'Suivi long terme'!$A25))</f>
        <v/>
      </c>
      <c r="R25" s="90" t="str">
        <f>IF((COUNTIFS('Suivi quotidien'!$A$2:$A$989,'Suivi long terme'!R$2,'Suivi quotidien'!$G$2:$G$989,'Suivi long terme'!$A25))=0,"",COUNTIFS('Suivi quotidien'!$A$2:$A$989,'Suivi long terme'!R$2,'Suivi quotidien'!$G$2:$G$989,'Suivi long terme'!$A25))</f>
        <v/>
      </c>
      <c r="S25" s="90">
        <f t="shared" si="0"/>
        <v>3</v>
      </c>
      <c r="T25" s="90">
        <f>SUMIF('Suivi quotidien'!$G$2:$G$989,$A25,'Suivi quotidien'!$J$2:$J$989)</f>
        <v>1</v>
      </c>
      <c r="U25" s="90">
        <f t="shared" si="1"/>
        <v>4</v>
      </c>
      <c r="V25" s="90">
        <f t="shared" si="2"/>
        <v>12</v>
      </c>
      <c r="W25" s="94">
        <f t="shared" si="3"/>
        <v>0.33333333333333331</v>
      </c>
      <c r="X25" s="95" t="s">
        <v>281</v>
      </c>
      <c r="Y25" s="90">
        <v>2</v>
      </c>
      <c r="Z25" s="90"/>
      <c r="AA25" s="90">
        <v>2</v>
      </c>
      <c r="AB25" s="90">
        <v>2</v>
      </c>
      <c r="AC25" s="90"/>
      <c r="AD25" s="89">
        <v>1</v>
      </c>
      <c r="AE25" s="89">
        <v>1</v>
      </c>
      <c r="AF25" s="89">
        <v>1</v>
      </c>
      <c r="AG25" s="90"/>
      <c r="AH25" s="90"/>
      <c r="AI25" s="89">
        <v>1</v>
      </c>
      <c r="AJ25" s="90"/>
      <c r="AK25" s="90"/>
      <c r="AL25" s="89">
        <v>1</v>
      </c>
      <c r="AM25" s="89">
        <v>1</v>
      </c>
      <c r="AN25" s="90"/>
      <c r="AO25" s="90">
        <f t="shared" si="4"/>
        <v>12</v>
      </c>
    </row>
    <row r="26" spans="1:41" x14ac:dyDescent="0.25">
      <c r="A26" s="90" t="s">
        <v>244</v>
      </c>
      <c r="B26" s="90" t="str">
        <f>IF(IFERROR(VLOOKUP(A26,#REF!,1,FALSE),"?")=A26,"","?")</f>
        <v>?</v>
      </c>
      <c r="C26" s="90" t="str">
        <f>IF((COUNTIFS('Suivi quotidien'!$A$2:$A$989,'Suivi long terme'!C$2,'Suivi quotidien'!$G$2:$G$989,'Suivi long terme'!$A26))=0,"",COUNTIFS('Suivi quotidien'!$A$2:$A$989,'Suivi long terme'!C$2,'Suivi quotidien'!$G$2:$G$989,'Suivi long terme'!$A26))</f>
        <v/>
      </c>
      <c r="D26" s="90" t="str">
        <f>IF((COUNTIFS('Suivi quotidien'!$A$2:$A$989,'Suivi long terme'!D$2,'Suivi quotidien'!$G$2:$G$989,'Suivi long terme'!$A26))=0,"",COUNTIFS('Suivi quotidien'!$A$2:$A$989,'Suivi long terme'!D$2,'Suivi quotidien'!$G$2:$G$989,'Suivi long terme'!$A26))</f>
        <v/>
      </c>
      <c r="E26" s="90" t="str">
        <f>IF((COUNTIFS('Suivi quotidien'!$A$2:$A$989,'Suivi long terme'!E$2,'Suivi quotidien'!$G$2:$G$989,'Suivi long terme'!$A26))=0,"",COUNTIFS('Suivi quotidien'!$A$2:$A$989,'Suivi long terme'!E$2,'Suivi quotidien'!$G$2:$G$989,'Suivi long terme'!$A26))</f>
        <v/>
      </c>
      <c r="F26" s="90" t="str">
        <f>IF((COUNTIFS('Suivi quotidien'!$A$2:$A$989,'Suivi long terme'!F$2,'Suivi quotidien'!$G$2:$G$989,'Suivi long terme'!$A26))=0,"",COUNTIFS('Suivi quotidien'!$A$2:$A$989,'Suivi long terme'!F$2,'Suivi quotidien'!$G$2:$G$989,'Suivi long terme'!$A26))</f>
        <v/>
      </c>
      <c r="G26" s="90" t="str">
        <f>IF((COUNTIFS('Suivi quotidien'!$A$2:$A$989,'Suivi long terme'!G$2,'Suivi quotidien'!$G$2:$G$989,'Suivi long terme'!$A26))=0,"",COUNTIFS('Suivi quotidien'!$A$2:$A$989,'Suivi long terme'!G$2,'Suivi quotidien'!$G$2:$G$989,'Suivi long terme'!$A26))</f>
        <v/>
      </c>
      <c r="H26" s="90" t="str">
        <f>IF((COUNTIFS('Suivi quotidien'!$A$2:$A$989,'Suivi long terme'!H$2,'Suivi quotidien'!$G$2:$G$989,'Suivi long terme'!$A26))=0,"",COUNTIFS('Suivi quotidien'!$A$2:$A$989,'Suivi long terme'!H$2,'Suivi quotidien'!$G$2:$G$989,'Suivi long terme'!$A26))</f>
        <v/>
      </c>
      <c r="I26" s="90" t="str">
        <f>IF((COUNTIFS('Suivi quotidien'!$A$2:$A$989,'Suivi long terme'!I$2,'Suivi quotidien'!$G$2:$G$989,'Suivi long terme'!$A26))=0,"",COUNTIFS('Suivi quotidien'!$A$2:$A$989,'Suivi long terme'!I$2,'Suivi quotidien'!$G$2:$G$989,'Suivi long terme'!$A26))</f>
        <v/>
      </c>
      <c r="J26" s="90" t="str">
        <f>IF((COUNTIFS('Suivi quotidien'!$A$2:$A$989,'Suivi long terme'!J$2,'Suivi quotidien'!$G$2:$G$989,'Suivi long terme'!$A26))=0,"",COUNTIFS('Suivi quotidien'!$A$2:$A$989,'Suivi long terme'!J$2,'Suivi quotidien'!$G$2:$G$989,'Suivi long terme'!$A26))</f>
        <v/>
      </c>
      <c r="K26" s="90" t="str">
        <f>IF((COUNTIFS('Suivi quotidien'!$A$2:$A$989,'Suivi long terme'!K$2,'Suivi quotidien'!$G$2:$G$989,'Suivi long terme'!$A26))=0,"",COUNTIFS('Suivi quotidien'!$A$2:$A$989,'Suivi long terme'!K$2,'Suivi quotidien'!$G$2:$G$989,'Suivi long terme'!$A26))</f>
        <v/>
      </c>
      <c r="L26" s="90" t="str">
        <f>IF((COUNTIFS('Suivi quotidien'!$A$2:$A$989,'Suivi long terme'!L$2,'Suivi quotidien'!$G$2:$G$989,'Suivi long terme'!$A26))=0,"",COUNTIFS('Suivi quotidien'!$A$2:$A$989,'Suivi long terme'!L$2,'Suivi quotidien'!$G$2:$G$989,'Suivi long terme'!$A26))</f>
        <v/>
      </c>
      <c r="M26" s="90" t="str">
        <f>IF((COUNTIFS('Suivi quotidien'!$A$2:$A$989,'Suivi long terme'!M$2,'Suivi quotidien'!$G$2:$G$989,'Suivi long terme'!$A26))=0,"",COUNTIFS('Suivi quotidien'!$A$2:$A$989,'Suivi long terme'!M$2,'Suivi quotidien'!$G$2:$G$989,'Suivi long terme'!$A26))</f>
        <v/>
      </c>
      <c r="N26" s="90" t="str">
        <f>IF((COUNTIFS('Suivi quotidien'!$A$2:$A$989,'Suivi long terme'!N$2,'Suivi quotidien'!$G$2:$G$989,'Suivi long terme'!$A26))=0,"",COUNTIFS('Suivi quotidien'!$A$2:$A$989,'Suivi long terme'!N$2,'Suivi quotidien'!$G$2:$G$989,'Suivi long terme'!$A26))</f>
        <v/>
      </c>
      <c r="O26" s="90" t="str">
        <f>IF((COUNTIFS('Suivi quotidien'!$A$2:$A$989,'Suivi long terme'!O$2,'Suivi quotidien'!$G$2:$G$989,'Suivi long terme'!$A26))=0,"",COUNTIFS('Suivi quotidien'!$A$2:$A$989,'Suivi long terme'!O$2,'Suivi quotidien'!$G$2:$G$989,'Suivi long terme'!$A26))</f>
        <v/>
      </c>
      <c r="P26" s="90" t="str">
        <f>IF((COUNTIFS('Suivi quotidien'!$A$2:$A$989,'Suivi long terme'!P$2,'Suivi quotidien'!$G$2:$G$989,'Suivi long terme'!$A26))=0,"",COUNTIFS('Suivi quotidien'!$A$2:$A$989,'Suivi long terme'!P$2,'Suivi quotidien'!$G$2:$G$989,'Suivi long terme'!$A26))</f>
        <v/>
      </c>
      <c r="Q26" s="90" t="str">
        <f>IF((COUNTIFS('Suivi quotidien'!$A$2:$A$989,'Suivi long terme'!Q$2,'Suivi quotidien'!$G$2:$G$989,'Suivi long terme'!$A26))=0,"",COUNTIFS('Suivi quotidien'!$A$2:$A$989,'Suivi long terme'!Q$2,'Suivi quotidien'!$G$2:$G$989,'Suivi long terme'!$A26))</f>
        <v/>
      </c>
      <c r="R26" s="90" t="str">
        <f>IF((COUNTIFS('Suivi quotidien'!$A$2:$A$989,'Suivi long terme'!R$2,'Suivi quotidien'!$G$2:$G$989,'Suivi long terme'!$A26))=0,"",COUNTIFS('Suivi quotidien'!$A$2:$A$989,'Suivi long terme'!R$2,'Suivi quotidien'!$G$2:$G$989,'Suivi long terme'!$A26))</f>
        <v/>
      </c>
      <c r="S26" s="90">
        <f t="shared" si="0"/>
        <v>0</v>
      </c>
      <c r="T26" s="90">
        <f>SUMIF('Suivi quotidien'!$G$2:$G$989,$A26,'Suivi quotidien'!$J$2:$J$989)</f>
        <v>0</v>
      </c>
      <c r="U26" s="90">
        <f t="shared" si="1"/>
        <v>0</v>
      </c>
      <c r="V26" s="90">
        <f t="shared" si="2"/>
        <v>18</v>
      </c>
      <c r="W26" s="94">
        <f t="shared" si="3"/>
        <v>0</v>
      </c>
      <c r="X26" s="95" t="s">
        <v>280</v>
      </c>
      <c r="Y26" s="90">
        <v>2</v>
      </c>
      <c r="Z26" s="90"/>
      <c r="AA26" s="90">
        <v>2</v>
      </c>
      <c r="AB26" s="90">
        <v>2</v>
      </c>
      <c r="AC26" s="90"/>
      <c r="AD26" s="90">
        <v>2</v>
      </c>
      <c r="AE26" s="90">
        <v>2</v>
      </c>
      <c r="AF26" s="90">
        <v>2</v>
      </c>
      <c r="AG26" s="90"/>
      <c r="AH26" s="90"/>
      <c r="AI26" s="90">
        <v>2</v>
      </c>
      <c r="AJ26" s="90"/>
      <c r="AK26" s="90"/>
      <c r="AL26" s="90">
        <v>2</v>
      </c>
      <c r="AM26" s="90">
        <v>2</v>
      </c>
      <c r="AN26" s="90"/>
      <c r="AO26" s="90">
        <f t="shared" si="4"/>
        <v>18</v>
      </c>
    </row>
    <row r="27" spans="1:41" x14ac:dyDescent="0.25">
      <c r="A27" s="90" t="s">
        <v>246</v>
      </c>
      <c r="B27" s="90" t="str">
        <f>IF(IFERROR(VLOOKUP(A27,#REF!,1,FALSE),"?")=A27,"","?")</f>
        <v>?</v>
      </c>
      <c r="C27" s="90" t="str">
        <f>IF((COUNTIFS('Suivi quotidien'!$A$2:$A$989,'Suivi long terme'!C$2,'Suivi quotidien'!$G$2:$G$989,'Suivi long terme'!$A27))=0,"",COUNTIFS('Suivi quotidien'!$A$2:$A$989,'Suivi long terme'!C$2,'Suivi quotidien'!$G$2:$G$989,'Suivi long terme'!$A27))</f>
        <v/>
      </c>
      <c r="D27" s="90" t="str">
        <f>IF((COUNTIFS('Suivi quotidien'!$A$2:$A$989,'Suivi long terme'!D$2,'Suivi quotidien'!$G$2:$G$989,'Suivi long terme'!$A27))=0,"",COUNTIFS('Suivi quotidien'!$A$2:$A$989,'Suivi long terme'!D$2,'Suivi quotidien'!$G$2:$G$989,'Suivi long terme'!$A27))</f>
        <v/>
      </c>
      <c r="E27" s="90" t="str">
        <f>IF((COUNTIFS('Suivi quotidien'!$A$2:$A$989,'Suivi long terme'!E$2,'Suivi quotidien'!$G$2:$G$989,'Suivi long terme'!$A27))=0,"",COUNTIFS('Suivi quotidien'!$A$2:$A$989,'Suivi long terme'!E$2,'Suivi quotidien'!$G$2:$G$989,'Suivi long terme'!$A27))</f>
        <v/>
      </c>
      <c r="F27" s="90" t="str">
        <f>IF((COUNTIFS('Suivi quotidien'!$A$2:$A$989,'Suivi long terme'!F$2,'Suivi quotidien'!$G$2:$G$989,'Suivi long terme'!$A27))=0,"",COUNTIFS('Suivi quotidien'!$A$2:$A$989,'Suivi long terme'!F$2,'Suivi quotidien'!$G$2:$G$989,'Suivi long terme'!$A27))</f>
        <v/>
      </c>
      <c r="G27" s="90" t="str">
        <f>IF((COUNTIFS('Suivi quotidien'!$A$2:$A$989,'Suivi long terme'!G$2,'Suivi quotidien'!$G$2:$G$989,'Suivi long terme'!$A27))=0,"",COUNTIFS('Suivi quotidien'!$A$2:$A$989,'Suivi long terme'!G$2,'Suivi quotidien'!$G$2:$G$989,'Suivi long terme'!$A27))</f>
        <v/>
      </c>
      <c r="H27" s="90" t="str">
        <f>IF((COUNTIFS('Suivi quotidien'!$A$2:$A$989,'Suivi long terme'!H$2,'Suivi quotidien'!$G$2:$G$989,'Suivi long terme'!$A27))=0,"",COUNTIFS('Suivi quotidien'!$A$2:$A$989,'Suivi long terme'!H$2,'Suivi quotidien'!$G$2:$G$989,'Suivi long terme'!$A27))</f>
        <v/>
      </c>
      <c r="I27" s="90" t="str">
        <f>IF((COUNTIFS('Suivi quotidien'!$A$2:$A$989,'Suivi long terme'!I$2,'Suivi quotidien'!$G$2:$G$989,'Suivi long terme'!$A27))=0,"",COUNTIFS('Suivi quotidien'!$A$2:$A$989,'Suivi long terme'!I$2,'Suivi quotidien'!$G$2:$G$989,'Suivi long terme'!$A27))</f>
        <v/>
      </c>
      <c r="J27" s="90" t="str">
        <f>IF((COUNTIFS('Suivi quotidien'!$A$2:$A$989,'Suivi long terme'!J$2,'Suivi quotidien'!$G$2:$G$989,'Suivi long terme'!$A27))=0,"",COUNTIFS('Suivi quotidien'!$A$2:$A$989,'Suivi long terme'!J$2,'Suivi quotidien'!$G$2:$G$989,'Suivi long terme'!$A27))</f>
        <v/>
      </c>
      <c r="K27" s="90" t="str">
        <f>IF((COUNTIFS('Suivi quotidien'!$A$2:$A$989,'Suivi long terme'!K$2,'Suivi quotidien'!$G$2:$G$989,'Suivi long terme'!$A27))=0,"",COUNTIFS('Suivi quotidien'!$A$2:$A$989,'Suivi long terme'!K$2,'Suivi quotidien'!$G$2:$G$989,'Suivi long terme'!$A27))</f>
        <v/>
      </c>
      <c r="L27" s="90" t="str">
        <f>IF((COUNTIFS('Suivi quotidien'!$A$2:$A$989,'Suivi long terme'!L$2,'Suivi quotidien'!$G$2:$G$989,'Suivi long terme'!$A27))=0,"",COUNTIFS('Suivi quotidien'!$A$2:$A$989,'Suivi long terme'!L$2,'Suivi quotidien'!$G$2:$G$989,'Suivi long terme'!$A27))</f>
        <v/>
      </c>
      <c r="M27" s="90" t="str">
        <f>IF((COUNTIFS('Suivi quotidien'!$A$2:$A$989,'Suivi long terme'!M$2,'Suivi quotidien'!$G$2:$G$989,'Suivi long terme'!$A27))=0,"",COUNTIFS('Suivi quotidien'!$A$2:$A$989,'Suivi long terme'!M$2,'Suivi quotidien'!$G$2:$G$989,'Suivi long terme'!$A27))</f>
        <v/>
      </c>
      <c r="N27" s="90" t="str">
        <f>IF((COUNTIFS('Suivi quotidien'!$A$2:$A$989,'Suivi long terme'!N$2,'Suivi quotidien'!$G$2:$G$989,'Suivi long terme'!$A27))=0,"",COUNTIFS('Suivi quotidien'!$A$2:$A$989,'Suivi long terme'!N$2,'Suivi quotidien'!$G$2:$G$989,'Suivi long terme'!$A27))</f>
        <v/>
      </c>
      <c r="O27" s="90" t="str">
        <f>IF((COUNTIFS('Suivi quotidien'!$A$2:$A$989,'Suivi long terme'!O$2,'Suivi quotidien'!$G$2:$G$989,'Suivi long terme'!$A27))=0,"",COUNTIFS('Suivi quotidien'!$A$2:$A$989,'Suivi long terme'!O$2,'Suivi quotidien'!$G$2:$G$989,'Suivi long terme'!$A27))</f>
        <v/>
      </c>
      <c r="P27" s="90" t="str">
        <f>IF((COUNTIFS('Suivi quotidien'!$A$2:$A$989,'Suivi long terme'!P$2,'Suivi quotidien'!$G$2:$G$989,'Suivi long terme'!$A27))=0,"",COUNTIFS('Suivi quotidien'!$A$2:$A$989,'Suivi long terme'!P$2,'Suivi quotidien'!$G$2:$G$989,'Suivi long terme'!$A27))</f>
        <v/>
      </c>
      <c r="Q27" s="90" t="str">
        <f>IF((COUNTIFS('Suivi quotidien'!$A$2:$A$989,'Suivi long terme'!Q$2,'Suivi quotidien'!$G$2:$G$989,'Suivi long terme'!$A27))=0,"",COUNTIFS('Suivi quotidien'!$A$2:$A$989,'Suivi long terme'!Q$2,'Suivi quotidien'!$G$2:$G$989,'Suivi long terme'!$A27))</f>
        <v/>
      </c>
      <c r="R27" s="90" t="str">
        <f>IF((COUNTIFS('Suivi quotidien'!$A$2:$A$989,'Suivi long terme'!R$2,'Suivi quotidien'!$G$2:$G$989,'Suivi long terme'!$A27))=0,"",COUNTIFS('Suivi quotidien'!$A$2:$A$989,'Suivi long terme'!R$2,'Suivi quotidien'!$G$2:$G$989,'Suivi long terme'!$A27))</f>
        <v/>
      </c>
      <c r="S27" s="90">
        <f t="shared" si="0"/>
        <v>0</v>
      </c>
      <c r="T27" s="90">
        <f>SUMIF('Suivi quotidien'!$G$2:$G$989,$A27,'Suivi quotidien'!$J$2:$J$989)</f>
        <v>0</v>
      </c>
      <c r="U27" s="90">
        <f t="shared" si="1"/>
        <v>0</v>
      </c>
      <c r="V27" s="90">
        <f t="shared" si="2"/>
        <v>16</v>
      </c>
      <c r="W27" s="94">
        <f t="shared" si="3"/>
        <v>0</v>
      </c>
      <c r="X27" s="95"/>
      <c r="Y27" s="90">
        <v>2</v>
      </c>
      <c r="Z27" s="90"/>
      <c r="AA27" s="90">
        <v>2</v>
      </c>
      <c r="AB27" s="90"/>
      <c r="AC27" s="90"/>
      <c r="AD27" s="90">
        <v>2</v>
      </c>
      <c r="AE27" s="90">
        <v>2</v>
      </c>
      <c r="AF27" s="90">
        <v>2</v>
      </c>
      <c r="AG27" s="90"/>
      <c r="AH27" s="90"/>
      <c r="AI27" s="90">
        <v>2</v>
      </c>
      <c r="AJ27" s="90"/>
      <c r="AK27" s="90"/>
      <c r="AL27" s="90">
        <v>2</v>
      </c>
      <c r="AM27" s="90">
        <v>2</v>
      </c>
      <c r="AN27" s="90"/>
      <c r="AO27" s="90">
        <f t="shared" si="4"/>
        <v>16</v>
      </c>
    </row>
    <row r="28" spans="1:41" x14ac:dyDescent="0.25">
      <c r="A28" s="90" t="s">
        <v>231</v>
      </c>
      <c r="B28" s="90" t="str">
        <f>IF(IFERROR(VLOOKUP(A28,#REF!,1,FALSE),"?")=A28,"","?")</f>
        <v>?</v>
      </c>
      <c r="C28" s="90" t="str">
        <f>IF((COUNTIFS('Suivi quotidien'!$A$2:$A$989,'Suivi long terme'!C$2,'Suivi quotidien'!$G$2:$G$989,'Suivi long terme'!$A28))=0,"",COUNTIFS('Suivi quotidien'!$A$2:$A$989,'Suivi long terme'!C$2,'Suivi quotidien'!$G$2:$G$989,'Suivi long terme'!$A28))</f>
        <v/>
      </c>
      <c r="D28" s="90" t="str">
        <f>IF((COUNTIFS('Suivi quotidien'!$A$2:$A$989,'Suivi long terme'!D$2,'Suivi quotidien'!$G$2:$G$989,'Suivi long terme'!$A28))=0,"",COUNTIFS('Suivi quotidien'!$A$2:$A$989,'Suivi long terme'!D$2,'Suivi quotidien'!$G$2:$G$989,'Suivi long terme'!$A28))</f>
        <v/>
      </c>
      <c r="E28" s="90" t="str">
        <f>IF((COUNTIFS('Suivi quotidien'!$A$2:$A$989,'Suivi long terme'!E$2,'Suivi quotidien'!$G$2:$G$989,'Suivi long terme'!$A28))=0,"",COUNTIFS('Suivi quotidien'!$A$2:$A$989,'Suivi long terme'!E$2,'Suivi quotidien'!$G$2:$G$989,'Suivi long terme'!$A28))</f>
        <v/>
      </c>
      <c r="F28" s="90" t="str">
        <f>IF((COUNTIFS('Suivi quotidien'!$A$2:$A$989,'Suivi long terme'!F$2,'Suivi quotidien'!$G$2:$G$989,'Suivi long terme'!$A28))=0,"",COUNTIFS('Suivi quotidien'!$A$2:$A$989,'Suivi long terme'!F$2,'Suivi quotidien'!$G$2:$G$989,'Suivi long terme'!$A28))</f>
        <v/>
      </c>
      <c r="G28" s="90" t="str">
        <f>IF((COUNTIFS('Suivi quotidien'!$A$2:$A$989,'Suivi long terme'!G$2,'Suivi quotidien'!$G$2:$G$989,'Suivi long terme'!$A28))=0,"",COUNTIFS('Suivi quotidien'!$A$2:$A$989,'Suivi long terme'!G$2,'Suivi quotidien'!$G$2:$G$989,'Suivi long terme'!$A28))</f>
        <v/>
      </c>
      <c r="H28" s="90" t="str">
        <f>IF((COUNTIFS('Suivi quotidien'!$A$2:$A$989,'Suivi long terme'!H$2,'Suivi quotidien'!$G$2:$G$989,'Suivi long terme'!$A28))=0,"",COUNTIFS('Suivi quotidien'!$A$2:$A$989,'Suivi long terme'!H$2,'Suivi quotidien'!$G$2:$G$989,'Suivi long terme'!$A28))</f>
        <v/>
      </c>
      <c r="I28" s="90" t="str">
        <f>IF((COUNTIFS('Suivi quotidien'!$A$2:$A$989,'Suivi long terme'!I$2,'Suivi quotidien'!$G$2:$G$989,'Suivi long terme'!$A28))=0,"",COUNTIFS('Suivi quotidien'!$A$2:$A$989,'Suivi long terme'!I$2,'Suivi quotidien'!$G$2:$G$989,'Suivi long terme'!$A28))</f>
        <v/>
      </c>
      <c r="J28" s="90" t="str">
        <f>IF((COUNTIFS('Suivi quotidien'!$A$2:$A$989,'Suivi long terme'!J$2,'Suivi quotidien'!$G$2:$G$989,'Suivi long terme'!$A28))=0,"",COUNTIFS('Suivi quotidien'!$A$2:$A$989,'Suivi long terme'!J$2,'Suivi quotidien'!$G$2:$G$989,'Suivi long terme'!$A28))</f>
        <v/>
      </c>
      <c r="K28" s="90" t="str">
        <f>IF((COUNTIFS('Suivi quotidien'!$A$2:$A$989,'Suivi long terme'!K$2,'Suivi quotidien'!$G$2:$G$989,'Suivi long terme'!$A28))=0,"",COUNTIFS('Suivi quotidien'!$A$2:$A$989,'Suivi long terme'!K$2,'Suivi quotidien'!$G$2:$G$989,'Suivi long terme'!$A28))</f>
        <v/>
      </c>
      <c r="L28" s="90" t="str">
        <f>IF((COUNTIFS('Suivi quotidien'!$A$2:$A$989,'Suivi long terme'!L$2,'Suivi quotidien'!$G$2:$G$989,'Suivi long terme'!$A28))=0,"",COUNTIFS('Suivi quotidien'!$A$2:$A$989,'Suivi long terme'!L$2,'Suivi quotidien'!$G$2:$G$989,'Suivi long terme'!$A28))</f>
        <v/>
      </c>
      <c r="M28" s="90" t="str">
        <f>IF((COUNTIFS('Suivi quotidien'!$A$2:$A$989,'Suivi long terme'!M$2,'Suivi quotidien'!$G$2:$G$989,'Suivi long terme'!$A28))=0,"",COUNTIFS('Suivi quotidien'!$A$2:$A$989,'Suivi long terme'!M$2,'Suivi quotidien'!$G$2:$G$989,'Suivi long terme'!$A28))</f>
        <v/>
      </c>
      <c r="N28" s="90" t="str">
        <f>IF((COUNTIFS('Suivi quotidien'!$A$2:$A$989,'Suivi long terme'!N$2,'Suivi quotidien'!$G$2:$G$989,'Suivi long terme'!$A28))=0,"",COUNTIFS('Suivi quotidien'!$A$2:$A$989,'Suivi long terme'!N$2,'Suivi quotidien'!$G$2:$G$989,'Suivi long terme'!$A28))</f>
        <v/>
      </c>
      <c r="O28" s="90" t="str">
        <f>IF((COUNTIFS('Suivi quotidien'!$A$2:$A$989,'Suivi long terme'!O$2,'Suivi quotidien'!$G$2:$G$989,'Suivi long terme'!$A28))=0,"",COUNTIFS('Suivi quotidien'!$A$2:$A$989,'Suivi long terme'!O$2,'Suivi quotidien'!$G$2:$G$989,'Suivi long terme'!$A28))</f>
        <v/>
      </c>
      <c r="P28" s="90" t="str">
        <f>IF((COUNTIFS('Suivi quotidien'!$A$2:$A$989,'Suivi long terme'!P$2,'Suivi quotidien'!$G$2:$G$989,'Suivi long terme'!$A28))=0,"",COUNTIFS('Suivi quotidien'!$A$2:$A$989,'Suivi long terme'!P$2,'Suivi quotidien'!$G$2:$G$989,'Suivi long terme'!$A28))</f>
        <v/>
      </c>
      <c r="Q28" s="90" t="str">
        <f>IF((COUNTIFS('Suivi quotidien'!$A$2:$A$989,'Suivi long terme'!Q$2,'Suivi quotidien'!$G$2:$G$989,'Suivi long terme'!$A28))=0,"",COUNTIFS('Suivi quotidien'!$A$2:$A$989,'Suivi long terme'!Q$2,'Suivi quotidien'!$G$2:$G$989,'Suivi long terme'!$A28))</f>
        <v/>
      </c>
      <c r="R28" s="90">
        <f>IF((COUNTIFS('Suivi quotidien'!$A$2:$A$989,'Suivi long terme'!R$2,'Suivi quotidien'!$G$2:$G$989,'Suivi long terme'!$A28))=0,"",COUNTIFS('Suivi quotidien'!$A$2:$A$989,'Suivi long terme'!R$2,'Suivi quotidien'!$G$2:$G$989,'Suivi long terme'!$A28))</f>
        <v>1</v>
      </c>
      <c r="S28" s="90">
        <f t="shared" si="0"/>
        <v>1</v>
      </c>
      <c r="T28" s="90">
        <f>SUMIF('Suivi quotidien'!$G$2:$G$989,$A28,'Suivi quotidien'!$J$2:$J$989)</f>
        <v>0</v>
      </c>
      <c r="U28" s="90">
        <f t="shared" si="1"/>
        <v>1</v>
      </c>
      <c r="V28" s="90">
        <f t="shared" si="2"/>
        <v>10</v>
      </c>
      <c r="W28" s="94">
        <f t="shared" si="3"/>
        <v>0.1</v>
      </c>
      <c r="X28" s="95"/>
      <c r="Y28" s="90">
        <v>2</v>
      </c>
      <c r="Z28" s="90"/>
      <c r="AA28" s="90">
        <v>2</v>
      </c>
      <c r="AB28" s="90"/>
      <c r="AC28" s="90"/>
      <c r="AD28" s="89">
        <v>1</v>
      </c>
      <c r="AE28" s="89">
        <v>1</v>
      </c>
      <c r="AF28" s="89">
        <v>1</v>
      </c>
      <c r="AG28" s="90"/>
      <c r="AH28" s="90"/>
      <c r="AI28" s="89">
        <v>1</v>
      </c>
      <c r="AJ28" s="90"/>
      <c r="AK28" s="90"/>
      <c r="AL28" s="89">
        <v>1</v>
      </c>
      <c r="AM28" s="89">
        <v>1</v>
      </c>
      <c r="AN28" s="90"/>
      <c r="AO28" s="90">
        <f t="shared" si="4"/>
        <v>10</v>
      </c>
    </row>
    <row r="29" spans="1:41" x14ac:dyDescent="0.25">
      <c r="A29" s="90" t="s">
        <v>197</v>
      </c>
      <c r="B29" s="90" t="str">
        <f>IF(IFERROR(VLOOKUP(A29,#REF!,1,FALSE),"?")=A29,"","?")</f>
        <v>?</v>
      </c>
      <c r="C29" s="90" t="str">
        <f>IF((COUNTIFS('Suivi quotidien'!$A$2:$A$989,'Suivi long terme'!C$2,'Suivi quotidien'!$G$2:$G$989,'Suivi long terme'!$A29))=0,"",COUNTIFS('Suivi quotidien'!$A$2:$A$989,'Suivi long terme'!C$2,'Suivi quotidien'!$G$2:$G$989,'Suivi long terme'!$A29))</f>
        <v/>
      </c>
      <c r="D29" s="90" t="str">
        <f>IF((COUNTIFS('Suivi quotidien'!$A$2:$A$989,'Suivi long terme'!D$2,'Suivi quotidien'!$G$2:$G$989,'Suivi long terme'!$A29))=0,"",COUNTIFS('Suivi quotidien'!$A$2:$A$989,'Suivi long terme'!D$2,'Suivi quotidien'!$G$2:$G$989,'Suivi long terme'!$A29))</f>
        <v/>
      </c>
      <c r="E29" s="90" t="str">
        <f>IF((COUNTIFS('Suivi quotidien'!$A$2:$A$989,'Suivi long terme'!E$2,'Suivi quotidien'!$G$2:$G$989,'Suivi long terme'!$A29))=0,"",COUNTIFS('Suivi quotidien'!$A$2:$A$989,'Suivi long terme'!E$2,'Suivi quotidien'!$G$2:$G$989,'Suivi long terme'!$A29))</f>
        <v/>
      </c>
      <c r="F29" s="90">
        <f>IF((COUNTIFS('Suivi quotidien'!$A$2:$A$989,'Suivi long terme'!F$2,'Suivi quotidien'!$G$2:$G$989,'Suivi long terme'!$A29))=0,"",COUNTIFS('Suivi quotidien'!$A$2:$A$989,'Suivi long terme'!F$2,'Suivi quotidien'!$G$2:$G$989,'Suivi long terme'!$A29))</f>
        <v>1</v>
      </c>
      <c r="G29" s="90" t="str">
        <f>IF((COUNTIFS('Suivi quotidien'!$A$2:$A$989,'Suivi long terme'!G$2,'Suivi quotidien'!$G$2:$G$989,'Suivi long terme'!$A29))=0,"",COUNTIFS('Suivi quotidien'!$A$2:$A$989,'Suivi long terme'!G$2,'Suivi quotidien'!$G$2:$G$989,'Suivi long terme'!$A29))</f>
        <v/>
      </c>
      <c r="H29" s="157" t="str">
        <f>IF((COUNTIFS('Suivi quotidien'!$A$2:$A$989,'Suivi long terme'!H$2,'Suivi quotidien'!$G$2:$G$989,'Suivi long terme'!$A29))=0,"",COUNTIFS('Suivi quotidien'!$A$2:$A$989,'Suivi long terme'!H$2,'Suivi quotidien'!$G$2:$G$989,'Suivi long terme'!$A29))</f>
        <v/>
      </c>
      <c r="I29" s="157" t="str">
        <f>IF((COUNTIFS('Suivi quotidien'!$A$2:$A$989,'Suivi long terme'!I$2,'Suivi quotidien'!$G$2:$G$989,'Suivi long terme'!$A29))=0,"",COUNTIFS('Suivi quotidien'!$A$2:$A$989,'Suivi long terme'!I$2,'Suivi quotidien'!$G$2:$G$989,'Suivi long terme'!$A29))</f>
        <v/>
      </c>
      <c r="J29" s="157" t="str">
        <f>IF((COUNTIFS('Suivi quotidien'!$A$2:$A$989,'Suivi long terme'!J$2,'Suivi quotidien'!$G$2:$G$989,'Suivi long terme'!$A29))=0,"",COUNTIFS('Suivi quotidien'!$A$2:$A$989,'Suivi long terme'!J$2,'Suivi quotidien'!$G$2:$G$989,'Suivi long terme'!$A29))</f>
        <v/>
      </c>
      <c r="K29" s="157" t="str">
        <f>IF((COUNTIFS('Suivi quotidien'!$A$2:$A$989,'Suivi long terme'!K$2,'Suivi quotidien'!$G$2:$G$989,'Suivi long terme'!$A29))=0,"",COUNTIFS('Suivi quotidien'!$A$2:$A$989,'Suivi long terme'!K$2,'Suivi quotidien'!$G$2:$G$989,'Suivi long terme'!$A29))</f>
        <v/>
      </c>
      <c r="L29" s="157" t="str">
        <f>IF((COUNTIFS('Suivi quotidien'!$A$2:$A$989,'Suivi long terme'!L$2,'Suivi quotidien'!$G$2:$G$989,'Suivi long terme'!$A29))=0,"",COUNTIFS('Suivi quotidien'!$A$2:$A$989,'Suivi long terme'!L$2,'Suivi quotidien'!$G$2:$G$989,'Suivi long terme'!$A29))</f>
        <v/>
      </c>
      <c r="M29" s="157" t="str">
        <f>IF((COUNTIFS('Suivi quotidien'!$A$2:$A$989,'Suivi long terme'!M$2,'Suivi quotidien'!$G$2:$G$989,'Suivi long terme'!$A29))=0,"",COUNTIFS('Suivi quotidien'!$A$2:$A$989,'Suivi long terme'!M$2,'Suivi quotidien'!$G$2:$G$989,'Suivi long terme'!$A29))</f>
        <v/>
      </c>
      <c r="N29" s="157" t="str">
        <f>IF((COUNTIFS('Suivi quotidien'!$A$2:$A$989,'Suivi long terme'!N$2,'Suivi quotidien'!$G$2:$G$989,'Suivi long terme'!$A29))=0,"",COUNTIFS('Suivi quotidien'!$A$2:$A$989,'Suivi long terme'!N$2,'Suivi quotidien'!$G$2:$G$989,'Suivi long terme'!$A29))</f>
        <v/>
      </c>
      <c r="O29" s="157" t="str">
        <f>IF((COUNTIFS('Suivi quotidien'!$A$2:$A$989,'Suivi long terme'!O$2,'Suivi quotidien'!$G$2:$G$989,'Suivi long terme'!$A29))=0,"",COUNTIFS('Suivi quotidien'!$A$2:$A$989,'Suivi long terme'!O$2,'Suivi quotidien'!$G$2:$G$989,'Suivi long terme'!$A29))</f>
        <v/>
      </c>
      <c r="P29" s="157" t="str">
        <f>IF((COUNTIFS('Suivi quotidien'!$A$2:$A$989,'Suivi long terme'!P$2,'Suivi quotidien'!$G$2:$G$989,'Suivi long terme'!$A29))=0,"",COUNTIFS('Suivi quotidien'!$A$2:$A$989,'Suivi long terme'!P$2,'Suivi quotidien'!$G$2:$G$989,'Suivi long terme'!$A29))</f>
        <v/>
      </c>
      <c r="Q29" s="157" t="str">
        <f>IF((COUNTIFS('Suivi quotidien'!$A$2:$A$989,'Suivi long terme'!Q$2,'Suivi quotidien'!$G$2:$G$989,'Suivi long terme'!$A29))=0,"",COUNTIFS('Suivi quotidien'!$A$2:$A$989,'Suivi long terme'!Q$2,'Suivi quotidien'!$G$2:$G$989,'Suivi long terme'!$A29))</f>
        <v/>
      </c>
      <c r="R29" s="157" t="str">
        <f>IF((COUNTIFS('Suivi quotidien'!$A$2:$A$989,'Suivi long terme'!R$2,'Suivi quotidien'!$G$2:$G$989,'Suivi long terme'!$A29))=0,"",COUNTIFS('Suivi quotidien'!$A$2:$A$989,'Suivi long terme'!R$2,'Suivi quotidien'!$G$2:$G$989,'Suivi long terme'!$A29))</f>
        <v/>
      </c>
      <c r="S29" s="90">
        <f t="shared" si="0"/>
        <v>1</v>
      </c>
      <c r="T29" s="90">
        <f>SUMIF('Suivi quotidien'!$G$2:$G$989,$A29,'Suivi quotidien'!$J$2:$J$989)</f>
        <v>1</v>
      </c>
      <c r="U29" s="90">
        <f t="shared" si="1"/>
        <v>2</v>
      </c>
      <c r="V29" s="90">
        <f t="shared" si="2"/>
        <v>6</v>
      </c>
      <c r="W29" s="94">
        <f t="shared" si="3"/>
        <v>0.33333333333333331</v>
      </c>
      <c r="X29" s="95"/>
      <c r="Y29" s="90">
        <v>2</v>
      </c>
      <c r="Z29" s="90"/>
      <c r="AA29" s="90">
        <v>2</v>
      </c>
      <c r="AB29" s="90">
        <v>2</v>
      </c>
      <c r="AC29" s="90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90">
        <f t="shared" si="4"/>
        <v>6</v>
      </c>
    </row>
    <row r="30" spans="1:41" x14ac:dyDescent="0.25">
      <c r="A30" s="90" t="s">
        <v>248</v>
      </c>
      <c r="B30" s="90" t="str">
        <f>IF(IFERROR(VLOOKUP(A30,#REF!,1,FALSE),"?")=A30,"","?")</f>
        <v>?</v>
      </c>
      <c r="C30" s="90" t="str">
        <f>IF((COUNTIFS('Suivi quotidien'!$A$2:$A$989,'Suivi long terme'!C$2,'Suivi quotidien'!$G$2:$G$989,'Suivi long terme'!$A30))=0,"",COUNTIFS('Suivi quotidien'!$A$2:$A$989,'Suivi long terme'!C$2,'Suivi quotidien'!$G$2:$G$989,'Suivi long terme'!$A30))</f>
        <v/>
      </c>
      <c r="D30" s="90" t="str">
        <f>IF((COUNTIFS('Suivi quotidien'!$A$2:$A$989,'Suivi long terme'!D$2,'Suivi quotidien'!$G$2:$G$989,'Suivi long terme'!$A30))=0,"",COUNTIFS('Suivi quotidien'!$A$2:$A$989,'Suivi long terme'!D$2,'Suivi quotidien'!$G$2:$G$989,'Suivi long terme'!$A30))</f>
        <v/>
      </c>
      <c r="E30" s="90" t="str">
        <f>IF((COUNTIFS('Suivi quotidien'!$A$2:$A$989,'Suivi long terme'!E$2,'Suivi quotidien'!$G$2:$G$989,'Suivi long terme'!$A30))=0,"",COUNTIFS('Suivi quotidien'!$A$2:$A$989,'Suivi long terme'!E$2,'Suivi quotidien'!$G$2:$G$989,'Suivi long terme'!$A30))</f>
        <v/>
      </c>
      <c r="F30" s="90" t="str">
        <f>IF((COUNTIFS('Suivi quotidien'!$A$2:$A$989,'Suivi long terme'!F$2,'Suivi quotidien'!$G$2:$G$989,'Suivi long terme'!$A30))=0,"",COUNTIFS('Suivi quotidien'!$A$2:$A$989,'Suivi long terme'!F$2,'Suivi quotidien'!$G$2:$G$989,'Suivi long terme'!$A30))</f>
        <v/>
      </c>
      <c r="G30" s="90" t="str">
        <f>IF((COUNTIFS('Suivi quotidien'!$A$2:$A$989,'Suivi long terme'!G$2,'Suivi quotidien'!$G$2:$G$989,'Suivi long terme'!$A30))=0,"",COUNTIFS('Suivi quotidien'!$A$2:$A$989,'Suivi long terme'!G$2,'Suivi quotidien'!$G$2:$G$989,'Suivi long terme'!$A30))</f>
        <v/>
      </c>
      <c r="H30" s="157" t="str">
        <f>IF((COUNTIFS('Suivi quotidien'!$A$2:$A$989,'Suivi long terme'!H$2,'Suivi quotidien'!$G$2:$G$989,'Suivi long terme'!$A30))=0,"",COUNTIFS('Suivi quotidien'!$A$2:$A$989,'Suivi long terme'!H$2,'Suivi quotidien'!$G$2:$G$989,'Suivi long terme'!$A30))</f>
        <v/>
      </c>
      <c r="I30" s="157" t="str">
        <f>IF((COUNTIFS('Suivi quotidien'!$A$2:$A$989,'Suivi long terme'!I$2,'Suivi quotidien'!$G$2:$G$989,'Suivi long terme'!$A30))=0,"",COUNTIFS('Suivi quotidien'!$A$2:$A$989,'Suivi long terme'!I$2,'Suivi quotidien'!$G$2:$G$989,'Suivi long terme'!$A30))</f>
        <v/>
      </c>
      <c r="J30" s="157" t="str">
        <f>IF((COUNTIFS('Suivi quotidien'!$A$2:$A$989,'Suivi long terme'!J$2,'Suivi quotidien'!$G$2:$G$989,'Suivi long terme'!$A30))=0,"",COUNTIFS('Suivi quotidien'!$A$2:$A$989,'Suivi long terme'!J$2,'Suivi quotidien'!$G$2:$G$989,'Suivi long terme'!$A30))</f>
        <v/>
      </c>
      <c r="K30" s="157" t="str">
        <f>IF((COUNTIFS('Suivi quotidien'!$A$2:$A$989,'Suivi long terme'!K$2,'Suivi quotidien'!$G$2:$G$989,'Suivi long terme'!$A30))=0,"",COUNTIFS('Suivi quotidien'!$A$2:$A$989,'Suivi long terme'!K$2,'Suivi quotidien'!$G$2:$G$989,'Suivi long terme'!$A30))</f>
        <v/>
      </c>
      <c r="L30" s="157" t="str">
        <f>IF((COUNTIFS('Suivi quotidien'!$A$2:$A$989,'Suivi long terme'!L$2,'Suivi quotidien'!$G$2:$G$989,'Suivi long terme'!$A30))=0,"",COUNTIFS('Suivi quotidien'!$A$2:$A$989,'Suivi long terme'!L$2,'Suivi quotidien'!$G$2:$G$989,'Suivi long terme'!$A30))</f>
        <v/>
      </c>
      <c r="M30" s="157" t="str">
        <f>IF((COUNTIFS('Suivi quotidien'!$A$2:$A$989,'Suivi long terme'!M$2,'Suivi quotidien'!$G$2:$G$989,'Suivi long terme'!$A30))=0,"",COUNTIFS('Suivi quotidien'!$A$2:$A$989,'Suivi long terme'!M$2,'Suivi quotidien'!$G$2:$G$989,'Suivi long terme'!$A30))</f>
        <v/>
      </c>
      <c r="N30" s="157" t="str">
        <f>IF((COUNTIFS('Suivi quotidien'!$A$2:$A$989,'Suivi long terme'!N$2,'Suivi quotidien'!$G$2:$G$989,'Suivi long terme'!$A30))=0,"",COUNTIFS('Suivi quotidien'!$A$2:$A$989,'Suivi long terme'!N$2,'Suivi quotidien'!$G$2:$G$989,'Suivi long terme'!$A30))</f>
        <v/>
      </c>
      <c r="O30" s="157" t="str">
        <f>IF((COUNTIFS('Suivi quotidien'!$A$2:$A$989,'Suivi long terme'!O$2,'Suivi quotidien'!$G$2:$G$989,'Suivi long terme'!$A30))=0,"",COUNTIFS('Suivi quotidien'!$A$2:$A$989,'Suivi long terme'!O$2,'Suivi quotidien'!$G$2:$G$989,'Suivi long terme'!$A30))</f>
        <v/>
      </c>
      <c r="P30" s="157" t="str">
        <f>IF((COUNTIFS('Suivi quotidien'!$A$2:$A$989,'Suivi long terme'!P$2,'Suivi quotidien'!$G$2:$G$989,'Suivi long terme'!$A30))=0,"",COUNTIFS('Suivi quotidien'!$A$2:$A$989,'Suivi long terme'!P$2,'Suivi quotidien'!$G$2:$G$989,'Suivi long terme'!$A30))</f>
        <v/>
      </c>
      <c r="Q30" s="157" t="str">
        <f>IF((COUNTIFS('Suivi quotidien'!$A$2:$A$989,'Suivi long terme'!Q$2,'Suivi quotidien'!$G$2:$G$989,'Suivi long terme'!$A30))=0,"",COUNTIFS('Suivi quotidien'!$A$2:$A$989,'Suivi long terme'!Q$2,'Suivi quotidien'!$G$2:$G$989,'Suivi long terme'!$A30))</f>
        <v/>
      </c>
      <c r="R30" s="157" t="str">
        <f>IF((COUNTIFS('Suivi quotidien'!$A$2:$A$989,'Suivi long terme'!R$2,'Suivi quotidien'!$G$2:$G$989,'Suivi long terme'!$A30))=0,"",COUNTIFS('Suivi quotidien'!$A$2:$A$989,'Suivi long terme'!R$2,'Suivi quotidien'!$G$2:$G$989,'Suivi long terme'!$A30))</f>
        <v/>
      </c>
      <c r="S30" s="90">
        <f t="shared" si="0"/>
        <v>0</v>
      </c>
      <c r="T30" s="90">
        <f>SUMIF('Suivi quotidien'!$G$2:$G$989,$A30,'Suivi quotidien'!$J$2:$J$989)</f>
        <v>0</v>
      </c>
      <c r="U30" s="90">
        <f t="shared" si="1"/>
        <v>0</v>
      </c>
      <c r="V30" s="90">
        <f t="shared" si="2"/>
        <v>4</v>
      </c>
      <c r="W30" s="94">
        <f t="shared" si="3"/>
        <v>0</v>
      </c>
      <c r="X30" s="95"/>
      <c r="Y30" s="90">
        <v>2</v>
      </c>
      <c r="Z30" s="90"/>
      <c r="AA30" s="90">
        <v>2</v>
      </c>
      <c r="AB30" s="90"/>
      <c r="AC30" s="90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90">
        <f t="shared" si="4"/>
        <v>4</v>
      </c>
    </row>
    <row r="31" spans="1:41" x14ac:dyDescent="0.25">
      <c r="A31" s="90" t="s">
        <v>46</v>
      </c>
      <c r="B31" s="90" t="str">
        <f>IF(IFERROR(VLOOKUP(A31,#REF!,1,FALSE),"?")=A31,"","?")</f>
        <v>?</v>
      </c>
      <c r="C31" s="157" t="str">
        <f>IF((COUNTIFS('Suivi quotidien'!$A$2:$A$989,'Suivi long terme'!C$2,'Suivi quotidien'!$G$2:$G$989,'Suivi long terme'!$A31))=0,"",COUNTIFS('Suivi quotidien'!$A$2:$A$989,'Suivi long terme'!C$2,'Suivi quotidien'!$G$2:$G$989,'Suivi long terme'!$A31))</f>
        <v/>
      </c>
      <c r="D31" s="157" t="str">
        <f>IF((COUNTIFS('Suivi quotidien'!$A$2:$A$989,'Suivi long terme'!D$2,'Suivi quotidien'!$G$2:$G$989,'Suivi long terme'!$A31))=0,"",COUNTIFS('Suivi quotidien'!$A$2:$A$989,'Suivi long terme'!D$2,'Suivi quotidien'!$G$2:$G$989,'Suivi long terme'!$A31))</f>
        <v/>
      </c>
      <c r="E31" s="157" t="str">
        <f>IF((COUNTIFS('Suivi quotidien'!$A$2:$A$989,'Suivi long terme'!E$2,'Suivi quotidien'!$G$2:$G$989,'Suivi long terme'!$A31))=0,"",COUNTIFS('Suivi quotidien'!$A$2:$A$989,'Suivi long terme'!E$2,'Suivi quotidien'!$G$2:$G$989,'Suivi long terme'!$A31))</f>
        <v/>
      </c>
      <c r="F31" s="157" t="str">
        <f>IF((COUNTIFS('Suivi quotidien'!$A$2:$A$989,'Suivi long terme'!F$2,'Suivi quotidien'!$G$2:$G$989,'Suivi long terme'!$A31))=0,"",COUNTIFS('Suivi quotidien'!$A$2:$A$989,'Suivi long terme'!F$2,'Suivi quotidien'!$G$2:$G$989,'Suivi long terme'!$A31))</f>
        <v/>
      </c>
      <c r="G31" s="157" t="str">
        <f>IF((COUNTIFS('Suivi quotidien'!$A$2:$A$989,'Suivi long terme'!G$2,'Suivi quotidien'!$G$2:$G$989,'Suivi long terme'!$A31))=0,"",COUNTIFS('Suivi quotidien'!$A$2:$A$989,'Suivi long terme'!G$2,'Suivi quotidien'!$G$2:$G$989,'Suivi long terme'!$A31))</f>
        <v/>
      </c>
      <c r="H31" s="90" t="str">
        <f>IF((COUNTIFS('Suivi quotidien'!$A$2:$A$989,'Suivi long terme'!H$2,'Suivi quotidien'!$G$2:$G$989,'Suivi long terme'!$A31))=0,"",COUNTIFS('Suivi quotidien'!$A$2:$A$989,'Suivi long terme'!H$2,'Suivi quotidien'!$G$2:$G$989,'Suivi long terme'!$A31))</f>
        <v/>
      </c>
      <c r="I31" s="90" t="str">
        <f>IF((COUNTIFS('Suivi quotidien'!$A$2:$A$989,'Suivi long terme'!I$2,'Suivi quotidien'!$G$2:$G$989,'Suivi long terme'!$A31))=0,"",COUNTIFS('Suivi quotidien'!$A$2:$A$989,'Suivi long terme'!I$2,'Suivi quotidien'!$G$2:$G$989,'Suivi long terme'!$A31))</f>
        <v/>
      </c>
      <c r="J31" s="90">
        <f>IF((COUNTIFS('Suivi quotidien'!$A$2:$A$989,'Suivi long terme'!J$2,'Suivi quotidien'!$G$2:$G$989,'Suivi long terme'!$A31))=0,"",COUNTIFS('Suivi quotidien'!$A$2:$A$989,'Suivi long terme'!J$2,'Suivi quotidien'!$G$2:$G$989,'Suivi long terme'!$A31))</f>
        <v>1</v>
      </c>
      <c r="K31" s="90" t="str">
        <f>IF((COUNTIFS('Suivi quotidien'!$A$2:$A$989,'Suivi long terme'!K$2,'Suivi quotidien'!$G$2:$G$989,'Suivi long terme'!$A31))=0,"",COUNTIFS('Suivi quotidien'!$A$2:$A$989,'Suivi long terme'!K$2,'Suivi quotidien'!$G$2:$G$989,'Suivi long terme'!$A31))</f>
        <v/>
      </c>
      <c r="L31" s="90" t="str">
        <f>IF((COUNTIFS('Suivi quotidien'!$A$2:$A$989,'Suivi long terme'!L$2,'Suivi quotidien'!$G$2:$G$989,'Suivi long terme'!$A31))=0,"",COUNTIFS('Suivi quotidien'!$A$2:$A$989,'Suivi long terme'!L$2,'Suivi quotidien'!$G$2:$G$989,'Suivi long terme'!$A31))</f>
        <v/>
      </c>
      <c r="M31" s="90" t="str">
        <f>IF((COUNTIFS('Suivi quotidien'!$A$2:$A$989,'Suivi long terme'!M$2,'Suivi quotidien'!$G$2:$G$989,'Suivi long terme'!$A31))=0,"",COUNTIFS('Suivi quotidien'!$A$2:$A$989,'Suivi long terme'!M$2,'Suivi quotidien'!$G$2:$G$989,'Suivi long terme'!$A31))</f>
        <v/>
      </c>
      <c r="N31" s="90">
        <f>IF((COUNTIFS('Suivi quotidien'!$A$2:$A$989,'Suivi long terme'!N$2,'Suivi quotidien'!$G$2:$G$989,'Suivi long terme'!$A31))=0,"",COUNTIFS('Suivi quotidien'!$A$2:$A$989,'Suivi long terme'!N$2,'Suivi quotidien'!$G$2:$G$989,'Suivi long terme'!$A31))</f>
        <v>1</v>
      </c>
      <c r="O31" s="90" t="str">
        <f>IF((COUNTIFS('Suivi quotidien'!$A$2:$A$989,'Suivi long terme'!O$2,'Suivi quotidien'!$G$2:$G$989,'Suivi long terme'!$A31))=0,"",COUNTIFS('Suivi quotidien'!$A$2:$A$989,'Suivi long terme'!O$2,'Suivi quotidien'!$G$2:$G$989,'Suivi long terme'!$A31))</f>
        <v/>
      </c>
      <c r="P31" s="90">
        <f>IF((COUNTIFS('Suivi quotidien'!$A$2:$A$989,'Suivi long terme'!P$2,'Suivi quotidien'!$G$2:$G$989,'Suivi long terme'!$A31))=0,"",COUNTIFS('Suivi quotidien'!$A$2:$A$989,'Suivi long terme'!P$2,'Suivi quotidien'!$G$2:$G$989,'Suivi long terme'!$A31))</f>
        <v>1</v>
      </c>
      <c r="Q31" s="90" t="str">
        <f>IF((COUNTIFS('Suivi quotidien'!$A$2:$A$989,'Suivi long terme'!Q$2,'Suivi quotidien'!$G$2:$G$989,'Suivi long terme'!$A31))=0,"",COUNTIFS('Suivi quotidien'!$A$2:$A$989,'Suivi long terme'!Q$2,'Suivi quotidien'!$G$2:$G$989,'Suivi long terme'!$A31))</f>
        <v/>
      </c>
      <c r="R31" s="90" t="str">
        <f>IF((COUNTIFS('Suivi quotidien'!$A$2:$A$989,'Suivi long terme'!R$2,'Suivi quotidien'!$G$2:$G$989,'Suivi long terme'!$A31))=0,"",COUNTIFS('Suivi quotidien'!$A$2:$A$989,'Suivi long terme'!R$2,'Suivi quotidien'!$G$2:$G$989,'Suivi long terme'!$A31))</f>
        <v/>
      </c>
      <c r="S31" s="90">
        <f t="shared" si="0"/>
        <v>3</v>
      </c>
      <c r="T31" s="90">
        <f>SUMIF('Suivi quotidien'!$G$2:$G$989,$A31,'Suivi quotidien'!$J$2:$J$989)</f>
        <v>1</v>
      </c>
      <c r="U31" s="90">
        <f t="shared" si="1"/>
        <v>4</v>
      </c>
      <c r="V31" s="90">
        <f t="shared" si="2"/>
        <v>6</v>
      </c>
      <c r="W31" s="94">
        <f t="shared" si="3"/>
        <v>0.66666666666666663</v>
      </c>
      <c r="X31" s="95"/>
      <c r="Y31" s="88"/>
      <c r="Z31" s="88"/>
      <c r="AA31" s="88"/>
      <c r="AB31" s="88"/>
      <c r="AC31" s="88"/>
      <c r="AD31" s="89">
        <v>1</v>
      </c>
      <c r="AE31" s="89">
        <v>1</v>
      </c>
      <c r="AF31" s="89">
        <v>1</v>
      </c>
      <c r="AG31" s="90"/>
      <c r="AH31" s="90"/>
      <c r="AI31" s="89">
        <v>1</v>
      </c>
      <c r="AJ31" s="90"/>
      <c r="AK31" s="90"/>
      <c r="AL31" s="89">
        <v>1</v>
      </c>
      <c r="AM31" s="89">
        <v>1</v>
      </c>
      <c r="AN31" s="90"/>
      <c r="AO31" s="90">
        <f t="shared" si="4"/>
        <v>6</v>
      </c>
    </row>
    <row r="32" spans="1:41" x14ac:dyDescent="0.25">
      <c r="A32" s="90" t="s">
        <v>249</v>
      </c>
      <c r="B32" s="90" t="str">
        <f>IF(IFERROR(VLOOKUP(A32,#REF!,1,FALSE),"?")=A32,"","?")</f>
        <v>?</v>
      </c>
      <c r="C32" s="90" t="str">
        <f>IF((COUNTIFS('Suivi quotidien'!$A$2:$A$989,'Suivi long terme'!C$2,'Suivi quotidien'!$G$2:$G$989,'Suivi long terme'!$A32))=0,"",COUNTIFS('Suivi quotidien'!$A$2:$A$989,'Suivi long terme'!C$2,'Suivi quotidien'!$G$2:$G$989,'Suivi long terme'!$A32))</f>
        <v/>
      </c>
      <c r="D32" s="90" t="str">
        <f>IF((COUNTIFS('Suivi quotidien'!$A$2:$A$989,'Suivi long terme'!D$2,'Suivi quotidien'!$G$2:$G$989,'Suivi long terme'!$A32))=0,"",COUNTIFS('Suivi quotidien'!$A$2:$A$989,'Suivi long terme'!D$2,'Suivi quotidien'!$G$2:$G$989,'Suivi long terme'!$A32))</f>
        <v/>
      </c>
      <c r="E32" s="90" t="str">
        <f>IF((COUNTIFS('Suivi quotidien'!$A$2:$A$989,'Suivi long terme'!E$2,'Suivi quotidien'!$G$2:$G$989,'Suivi long terme'!$A32))=0,"",COUNTIFS('Suivi quotidien'!$A$2:$A$989,'Suivi long terme'!E$2,'Suivi quotidien'!$G$2:$G$989,'Suivi long terme'!$A32))</f>
        <v/>
      </c>
      <c r="F32" s="90" t="str">
        <f>IF((COUNTIFS('Suivi quotidien'!$A$2:$A$989,'Suivi long terme'!F$2,'Suivi quotidien'!$G$2:$G$989,'Suivi long terme'!$A32))=0,"",COUNTIFS('Suivi quotidien'!$A$2:$A$989,'Suivi long terme'!F$2,'Suivi quotidien'!$G$2:$G$989,'Suivi long terme'!$A32))</f>
        <v/>
      </c>
      <c r="G32" s="90" t="str">
        <f>IF((COUNTIFS('Suivi quotidien'!$A$2:$A$989,'Suivi long terme'!G$2,'Suivi quotidien'!$G$2:$G$989,'Suivi long terme'!$A32))=0,"",COUNTIFS('Suivi quotidien'!$A$2:$A$989,'Suivi long terme'!G$2,'Suivi quotidien'!$G$2:$G$989,'Suivi long terme'!$A32))</f>
        <v/>
      </c>
      <c r="H32" s="157" t="str">
        <f>IF((COUNTIFS('Suivi quotidien'!$A$2:$A$989,'Suivi long terme'!H$2,'Suivi quotidien'!$G$2:$G$989,'Suivi long terme'!$A32))=0,"",COUNTIFS('Suivi quotidien'!$A$2:$A$989,'Suivi long terme'!H$2,'Suivi quotidien'!$G$2:$G$989,'Suivi long terme'!$A32))</f>
        <v/>
      </c>
      <c r="I32" s="157" t="str">
        <f>IF((COUNTIFS('Suivi quotidien'!$A$2:$A$989,'Suivi long terme'!I$2,'Suivi quotidien'!$G$2:$G$989,'Suivi long terme'!$A32))=0,"",COUNTIFS('Suivi quotidien'!$A$2:$A$989,'Suivi long terme'!I$2,'Suivi quotidien'!$G$2:$G$989,'Suivi long terme'!$A32))</f>
        <v/>
      </c>
      <c r="J32" s="157" t="str">
        <f>IF((COUNTIFS('Suivi quotidien'!$A$2:$A$989,'Suivi long terme'!J$2,'Suivi quotidien'!$G$2:$G$989,'Suivi long terme'!$A32))=0,"",COUNTIFS('Suivi quotidien'!$A$2:$A$989,'Suivi long terme'!J$2,'Suivi quotidien'!$G$2:$G$989,'Suivi long terme'!$A32))</f>
        <v/>
      </c>
      <c r="K32" s="157" t="str">
        <f>IF((COUNTIFS('Suivi quotidien'!$A$2:$A$989,'Suivi long terme'!K$2,'Suivi quotidien'!$G$2:$G$989,'Suivi long terme'!$A32))=0,"",COUNTIFS('Suivi quotidien'!$A$2:$A$989,'Suivi long terme'!K$2,'Suivi quotidien'!$G$2:$G$989,'Suivi long terme'!$A32))</f>
        <v/>
      </c>
      <c r="L32" s="157" t="str">
        <f>IF((COUNTIFS('Suivi quotidien'!$A$2:$A$989,'Suivi long terme'!L$2,'Suivi quotidien'!$G$2:$G$989,'Suivi long terme'!$A32))=0,"",COUNTIFS('Suivi quotidien'!$A$2:$A$989,'Suivi long terme'!L$2,'Suivi quotidien'!$G$2:$G$989,'Suivi long terme'!$A32))</f>
        <v/>
      </c>
      <c r="M32" s="157" t="str">
        <f>IF((COUNTIFS('Suivi quotidien'!$A$2:$A$989,'Suivi long terme'!M$2,'Suivi quotidien'!$G$2:$G$989,'Suivi long terme'!$A32))=0,"",COUNTIFS('Suivi quotidien'!$A$2:$A$989,'Suivi long terme'!M$2,'Suivi quotidien'!$G$2:$G$989,'Suivi long terme'!$A32))</f>
        <v/>
      </c>
      <c r="N32" s="157" t="str">
        <f>IF((COUNTIFS('Suivi quotidien'!$A$2:$A$989,'Suivi long terme'!N$2,'Suivi quotidien'!$G$2:$G$989,'Suivi long terme'!$A32))=0,"",COUNTIFS('Suivi quotidien'!$A$2:$A$989,'Suivi long terme'!N$2,'Suivi quotidien'!$G$2:$G$989,'Suivi long terme'!$A32))</f>
        <v/>
      </c>
      <c r="O32" s="157" t="str">
        <f>IF((COUNTIFS('Suivi quotidien'!$A$2:$A$989,'Suivi long terme'!O$2,'Suivi quotidien'!$G$2:$G$989,'Suivi long terme'!$A32))=0,"",COUNTIFS('Suivi quotidien'!$A$2:$A$989,'Suivi long terme'!O$2,'Suivi quotidien'!$G$2:$G$989,'Suivi long terme'!$A32))</f>
        <v/>
      </c>
      <c r="P32" s="157" t="str">
        <f>IF((COUNTIFS('Suivi quotidien'!$A$2:$A$989,'Suivi long terme'!P$2,'Suivi quotidien'!$G$2:$G$989,'Suivi long terme'!$A32))=0,"",COUNTIFS('Suivi quotidien'!$A$2:$A$989,'Suivi long terme'!P$2,'Suivi quotidien'!$G$2:$G$989,'Suivi long terme'!$A32))</f>
        <v/>
      </c>
      <c r="Q32" s="157" t="str">
        <f>IF((COUNTIFS('Suivi quotidien'!$A$2:$A$989,'Suivi long terme'!Q$2,'Suivi quotidien'!$G$2:$G$989,'Suivi long terme'!$A32))=0,"",COUNTIFS('Suivi quotidien'!$A$2:$A$989,'Suivi long terme'!Q$2,'Suivi quotidien'!$G$2:$G$989,'Suivi long terme'!$A32))</f>
        <v/>
      </c>
      <c r="R32" s="157" t="str">
        <f>IF((COUNTIFS('Suivi quotidien'!$A$2:$A$989,'Suivi long terme'!R$2,'Suivi quotidien'!$G$2:$G$989,'Suivi long terme'!$A32))=0,"",COUNTIFS('Suivi quotidien'!$A$2:$A$989,'Suivi long terme'!R$2,'Suivi quotidien'!$G$2:$G$989,'Suivi long terme'!$A32))</f>
        <v/>
      </c>
      <c r="S32" s="90">
        <f t="shared" si="0"/>
        <v>0</v>
      </c>
      <c r="T32" s="90">
        <f>SUMIF('Suivi quotidien'!$G$2:$G$989,$A32,'Suivi quotidien'!$J$2:$J$989)</f>
        <v>0</v>
      </c>
      <c r="U32" s="90">
        <f t="shared" si="1"/>
        <v>0</v>
      </c>
      <c r="V32" s="90">
        <f t="shared" si="2"/>
        <v>4</v>
      </c>
      <c r="W32" s="94">
        <f t="shared" si="3"/>
        <v>0</v>
      </c>
      <c r="X32" s="95"/>
      <c r="Y32" s="90">
        <v>2</v>
      </c>
      <c r="Z32" s="90"/>
      <c r="AA32" s="90">
        <v>2</v>
      </c>
      <c r="AB32" s="90"/>
      <c r="AC32" s="90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90">
        <f t="shared" si="4"/>
        <v>4</v>
      </c>
    </row>
    <row r="33" spans="1:41" x14ac:dyDescent="0.25">
      <c r="A33" s="90" t="s">
        <v>55</v>
      </c>
      <c r="B33" s="90" t="str">
        <f>IF(IFERROR(VLOOKUP(A33,#REF!,1,FALSE),"?")=A33,"","?")</f>
        <v>?</v>
      </c>
      <c r="C33" s="157" t="str">
        <f>IF((COUNTIFS('Suivi quotidien'!$A$2:$A$989,'Suivi long terme'!C$2,'Suivi quotidien'!$G$2:$G$989,'Suivi long terme'!$A33))=0,"",COUNTIFS('Suivi quotidien'!$A$2:$A$989,'Suivi long terme'!C$2,'Suivi quotidien'!$G$2:$G$989,'Suivi long terme'!$A33))</f>
        <v/>
      </c>
      <c r="D33" s="157" t="str">
        <f>IF((COUNTIFS('Suivi quotidien'!$A$2:$A$989,'Suivi long terme'!D$2,'Suivi quotidien'!$G$2:$G$989,'Suivi long terme'!$A33))=0,"",COUNTIFS('Suivi quotidien'!$A$2:$A$989,'Suivi long terme'!D$2,'Suivi quotidien'!$G$2:$G$989,'Suivi long terme'!$A33))</f>
        <v/>
      </c>
      <c r="E33" s="157" t="str">
        <f>IF((COUNTIFS('Suivi quotidien'!$A$2:$A$989,'Suivi long terme'!E$2,'Suivi quotidien'!$G$2:$G$989,'Suivi long terme'!$A33))=0,"",COUNTIFS('Suivi quotidien'!$A$2:$A$989,'Suivi long terme'!E$2,'Suivi quotidien'!$G$2:$G$989,'Suivi long terme'!$A33))</f>
        <v/>
      </c>
      <c r="F33" s="157" t="str">
        <f>IF((COUNTIFS('Suivi quotidien'!$A$2:$A$989,'Suivi long terme'!F$2,'Suivi quotidien'!$G$2:$G$989,'Suivi long terme'!$A33))=0,"",COUNTIFS('Suivi quotidien'!$A$2:$A$989,'Suivi long terme'!F$2,'Suivi quotidien'!$G$2:$G$989,'Suivi long terme'!$A33))</f>
        <v/>
      </c>
      <c r="G33" s="157" t="str">
        <f>IF((COUNTIFS('Suivi quotidien'!$A$2:$A$989,'Suivi long terme'!G$2,'Suivi quotidien'!$G$2:$G$989,'Suivi long terme'!$A33))=0,"",COUNTIFS('Suivi quotidien'!$A$2:$A$989,'Suivi long terme'!G$2,'Suivi quotidien'!$G$2:$G$989,'Suivi long terme'!$A33))</f>
        <v/>
      </c>
      <c r="H33" s="90" t="str">
        <f>IF((COUNTIFS('Suivi quotidien'!$A$2:$A$989,'Suivi long terme'!H$2,'Suivi quotidien'!$G$2:$G$989,'Suivi long terme'!$A33))=0,"",COUNTIFS('Suivi quotidien'!$A$2:$A$989,'Suivi long terme'!H$2,'Suivi quotidien'!$G$2:$G$989,'Suivi long terme'!$A33))</f>
        <v/>
      </c>
      <c r="I33" s="90" t="str">
        <f>IF((COUNTIFS('Suivi quotidien'!$A$2:$A$989,'Suivi long terme'!I$2,'Suivi quotidien'!$G$2:$G$989,'Suivi long terme'!$A33))=0,"",COUNTIFS('Suivi quotidien'!$A$2:$A$989,'Suivi long terme'!I$2,'Suivi quotidien'!$G$2:$G$989,'Suivi long terme'!$A33))</f>
        <v/>
      </c>
      <c r="J33" s="90" t="str">
        <f>IF((COUNTIFS('Suivi quotidien'!$A$2:$A$989,'Suivi long terme'!J$2,'Suivi quotidien'!$G$2:$G$989,'Suivi long terme'!$A33))=0,"",COUNTIFS('Suivi quotidien'!$A$2:$A$989,'Suivi long terme'!J$2,'Suivi quotidien'!$G$2:$G$989,'Suivi long terme'!$A33))</f>
        <v/>
      </c>
      <c r="K33" s="90" t="str">
        <f>IF((COUNTIFS('Suivi quotidien'!$A$2:$A$989,'Suivi long terme'!K$2,'Suivi quotidien'!$G$2:$G$989,'Suivi long terme'!$A33))=0,"",COUNTIFS('Suivi quotidien'!$A$2:$A$989,'Suivi long terme'!K$2,'Suivi quotidien'!$G$2:$G$989,'Suivi long terme'!$A33))</f>
        <v/>
      </c>
      <c r="L33" s="90">
        <f>IF((COUNTIFS('Suivi quotidien'!$A$2:$A$989,'Suivi long terme'!L$2,'Suivi quotidien'!$G$2:$G$989,'Suivi long terme'!$A33))=0,"",COUNTIFS('Suivi quotidien'!$A$2:$A$989,'Suivi long terme'!L$2,'Suivi quotidien'!$G$2:$G$989,'Suivi long terme'!$A33))</f>
        <v>1</v>
      </c>
      <c r="M33" s="90" t="str">
        <f>IF((COUNTIFS('Suivi quotidien'!$A$2:$A$989,'Suivi long terme'!M$2,'Suivi quotidien'!$G$2:$G$989,'Suivi long terme'!$A33))=0,"",COUNTIFS('Suivi quotidien'!$A$2:$A$989,'Suivi long terme'!M$2,'Suivi quotidien'!$G$2:$G$989,'Suivi long terme'!$A33))</f>
        <v/>
      </c>
      <c r="N33" s="90">
        <f>IF((COUNTIFS('Suivi quotidien'!$A$2:$A$989,'Suivi long terme'!N$2,'Suivi quotidien'!$G$2:$G$989,'Suivi long terme'!$A33))=0,"",COUNTIFS('Suivi quotidien'!$A$2:$A$989,'Suivi long terme'!N$2,'Suivi quotidien'!$G$2:$G$989,'Suivi long terme'!$A33))</f>
        <v>1</v>
      </c>
      <c r="O33" s="90" t="str">
        <f>IF((COUNTIFS('Suivi quotidien'!$A$2:$A$989,'Suivi long terme'!O$2,'Suivi quotidien'!$G$2:$G$989,'Suivi long terme'!$A33))=0,"",COUNTIFS('Suivi quotidien'!$A$2:$A$989,'Suivi long terme'!O$2,'Suivi quotidien'!$G$2:$G$989,'Suivi long terme'!$A33))</f>
        <v/>
      </c>
      <c r="P33" s="90">
        <f>IF((COUNTIFS('Suivi quotidien'!$A$2:$A$989,'Suivi long terme'!P$2,'Suivi quotidien'!$G$2:$G$989,'Suivi long terme'!$A33))=0,"",COUNTIFS('Suivi quotidien'!$A$2:$A$989,'Suivi long terme'!P$2,'Suivi quotidien'!$G$2:$G$989,'Suivi long terme'!$A33))</f>
        <v>1</v>
      </c>
      <c r="Q33" s="90" t="str">
        <f>IF((COUNTIFS('Suivi quotidien'!$A$2:$A$989,'Suivi long terme'!Q$2,'Suivi quotidien'!$G$2:$G$989,'Suivi long terme'!$A33))=0,"",COUNTIFS('Suivi quotidien'!$A$2:$A$989,'Suivi long terme'!Q$2,'Suivi quotidien'!$G$2:$G$989,'Suivi long terme'!$A33))</f>
        <v/>
      </c>
      <c r="R33" s="90">
        <f>IF((COUNTIFS('Suivi quotidien'!$A$2:$A$989,'Suivi long terme'!R$2,'Suivi quotidien'!$G$2:$G$989,'Suivi long terme'!$A33))=0,"",COUNTIFS('Suivi quotidien'!$A$2:$A$989,'Suivi long terme'!R$2,'Suivi quotidien'!$G$2:$G$989,'Suivi long terme'!$A33))</f>
        <v>1</v>
      </c>
      <c r="S33" s="90">
        <f t="shared" si="0"/>
        <v>4</v>
      </c>
      <c r="T33" s="90">
        <f>SUMIF('Suivi quotidien'!$G$2:$G$989,$A33,'Suivi quotidien'!$J$2:$J$989)</f>
        <v>4</v>
      </c>
      <c r="U33" s="90">
        <f t="shared" si="1"/>
        <v>8</v>
      </c>
      <c r="V33" s="90">
        <f t="shared" si="2"/>
        <v>16</v>
      </c>
      <c r="W33" s="94">
        <f t="shared" si="3"/>
        <v>0.5</v>
      </c>
      <c r="X33" s="95" t="s">
        <v>282</v>
      </c>
      <c r="Y33" s="88"/>
      <c r="Z33" s="88"/>
      <c r="AA33" s="88"/>
      <c r="AB33" s="88"/>
      <c r="AC33" s="88"/>
      <c r="AD33" s="90">
        <v>2</v>
      </c>
      <c r="AE33" s="90">
        <v>2</v>
      </c>
      <c r="AF33" s="89">
        <v>1</v>
      </c>
      <c r="AG33" s="89">
        <v>1</v>
      </c>
      <c r="AH33" s="89">
        <v>1</v>
      </c>
      <c r="AI33" s="89">
        <v>1</v>
      </c>
      <c r="AJ33" s="89">
        <v>1</v>
      </c>
      <c r="AK33" s="89">
        <v>1</v>
      </c>
      <c r="AL33" s="90">
        <v>2</v>
      </c>
      <c r="AM33" s="90">
        <v>2</v>
      </c>
      <c r="AN33" s="90">
        <v>2</v>
      </c>
      <c r="AO33" s="90">
        <f t="shared" si="4"/>
        <v>16</v>
      </c>
    </row>
    <row r="34" spans="1:41" x14ac:dyDescent="0.25">
      <c r="A34" s="90" t="s">
        <v>120</v>
      </c>
      <c r="B34" s="90" t="str">
        <f>IF(IFERROR(VLOOKUP(A34,#REF!,1,FALSE),"?")=A34,"","?")</f>
        <v>?</v>
      </c>
      <c r="C34" s="90">
        <f>IF((COUNTIFS('Suivi quotidien'!$A$2:$A$989,'Suivi long terme'!C$2,'Suivi quotidien'!$G$2:$G$989,'Suivi long terme'!$A34))=0,"",COUNTIFS('Suivi quotidien'!$A$2:$A$989,'Suivi long terme'!C$2,'Suivi quotidien'!$G$2:$G$989,'Suivi long terme'!$A34))</f>
        <v>1</v>
      </c>
      <c r="D34" s="90" t="str">
        <f>IF((COUNTIFS('Suivi quotidien'!$A$2:$A$989,'Suivi long terme'!D$2,'Suivi quotidien'!$G$2:$G$989,'Suivi long terme'!$A34))=0,"",COUNTIFS('Suivi quotidien'!$A$2:$A$989,'Suivi long terme'!D$2,'Suivi quotidien'!$G$2:$G$989,'Suivi long terme'!$A34))</f>
        <v/>
      </c>
      <c r="E34" s="90" t="str">
        <f>IF((COUNTIFS('Suivi quotidien'!$A$2:$A$989,'Suivi long terme'!E$2,'Suivi quotidien'!$G$2:$G$989,'Suivi long terme'!$A34))=0,"",COUNTIFS('Suivi quotidien'!$A$2:$A$989,'Suivi long terme'!E$2,'Suivi quotidien'!$G$2:$G$989,'Suivi long terme'!$A34))</f>
        <v/>
      </c>
      <c r="F34" s="90">
        <f>IF((COUNTIFS('Suivi quotidien'!$A$2:$A$989,'Suivi long terme'!F$2,'Suivi quotidien'!$G$2:$G$989,'Suivi long terme'!$A34))=0,"",COUNTIFS('Suivi quotidien'!$A$2:$A$989,'Suivi long terme'!F$2,'Suivi quotidien'!$G$2:$G$989,'Suivi long terme'!$A34))</f>
        <v>1</v>
      </c>
      <c r="G34" s="90" t="str">
        <f>IF((COUNTIFS('Suivi quotidien'!$A$2:$A$989,'Suivi long terme'!G$2,'Suivi quotidien'!$G$2:$G$989,'Suivi long terme'!$A34))=0,"",COUNTIFS('Suivi quotidien'!$A$2:$A$989,'Suivi long terme'!G$2,'Suivi quotidien'!$G$2:$G$989,'Suivi long terme'!$A34))</f>
        <v/>
      </c>
      <c r="H34" s="157" t="str">
        <f>IF((COUNTIFS('Suivi quotidien'!$A$2:$A$989,'Suivi long terme'!H$2,'Suivi quotidien'!$G$2:$G$989,'Suivi long terme'!$A34))=0,"",COUNTIFS('Suivi quotidien'!$A$2:$A$989,'Suivi long terme'!H$2,'Suivi quotidien'!$G$2:$G$989,'Suivi long terme'!$A34))</f>
        <v/>
      </c>
      <c r="I34" s="157" t="str">
        <f>IF((COUNTIFS('Suivi quotidien'!$A$2:$A$989,'Suivi long terme'!I$2,'Suivi quotidien'!$G$2:$G$989,'Suivi long terme'!$A34))=0,"",COUNTIFS('Suivi quotidien'!$A$2:$A$989,'Suivi long terme'!I$2,'Suivi quotidien'!$G$2:$G$989,'Suivi long terme'!$A34))</f>
        <v/>
      </c>
      <c r="J34" s="157" t="str">
        <f>IF((COUNTIFS('Suivi quotidien'!$A$2:$A$989,'Suivi long terme'!J$2,'Suivi quotidien'!$G$2:$G$989,'Suivi long terme'!$A34))=0,"",COUNTIFS('Suivi quotidien'!$A$2:$A$989,'Suivi long terme'!J$2,'Suivi quotidien'!$G$2:$G$989,'Suivi long terme'!$A34))</f>
        <v/>
      </c>
      <c r="K34" s="157" t="str">
        <f>IF((COUNTIFS('Suivi quotidien'!$A$2:$A$989,'Suivi long terme'!K$2,'Suivi quotidien'!$G$2:$G$989,'Suivi long terme'!$A34))=0,"",COUNTIFS('Suivi quotidien'!$A$2:$A$989,'Suivi long terme'!K$2,'Suivi quotidien'!$G$2:$G$989,'Suivi long terme'!$A34))</f>
        <v/>
      </c>
      <c r="L34" s="157" t="str">
        <f>IF((COUNTIFS('Suivi quotidien'!$A$2:$A$989,'Suivi long terme'!L$2,'Suivi quotidien'!$G$2:$G$989,'Suivi long terme'!$A34))=0,"",COUNTIFS('Suivi quotidien'!$A$2:$A$989,'Suivi long terme'!L$2,'Suivi quotidien'!$G$2:$G$989,'Suivi long terme'!$A34))</f>
        <v/>
      </c>
      <c r="M34" s="157" t="str">
        <f>IF((COUNTIFS('Suivi quotidien'!$A$2:$A$989,'Suivi long terme'!M$2,'Suivi quotidien'!$G$2:$G$989,'Suivi long terme'!$A34))=0,"",COUNTIFS('Suivi quotidien'!$A$2:$A$989,'Suivi long terme'!M$2,'Suivi quotidien'!$G$2:$G$989,'Suivi long terme'!$A34))</f>
        <v/>
      </c>
      <c r="N34" s="157" t="str">
        <f>IF((COUNTIFS('Suivi quotidien'!$A$2:$A$989,'Suivi long terme'!N$2,'Suivi quotidien'!$G$2:$G$989,'Suivi long terme'!$A34))=0,"",COUNTIFS('Suivi quotidien'!$A$2:$A$989,'Suivi long terme'!N$2,'Suivi quotidien'!$G$2:$G$989,'Suivi long terme'!$A34))</f>
        <v/>
      </c>
      <c r="O34" s="157" t="str">
        <f>IF((COUNTIFS('Suivi quotidien'!$A$2:$A$989,'Suivi long terme'!O$2,'Suivi quotidien'!$G$2:$G$989,'Suivi long terme'!$A34))=0,"",COUNTIFS('Suivi quotidien'!$A$2:$A$989,'Suivi long terme'!O$2,'Suivi quotidien'!$G$2:$G$989,'Suivi long terme'!$A34))</f>
        <v/>
      </c>
      <c r="P34" s="157" t="str">
        <f>IF((COUNTIFS('Suivi quotidien'!$A$2:$A$989,'Suivi long terme'!P$2,'Suivi quotidien'!$G$2:$G$989,'Suivi long terme'!$A34))=0,"",COUNTIFS('Suivi quotidien'!$A$2:$A$989,'Suivi long terme'!P$2,'Suivi quotidien'!$G$2:$G$989,'Suivi long terme'!$A34))</f>
        <v/>
      </c>
      <c r="Q34" s="157" t="str">
        <f>IF((COUNTIFS('Suivi quotidien'!$A$2:$A$989,'Suivi long terme'!Q$2,'Suivi quotidien'!$G$2:$G$989,'Suivi long terme'!$A34))=0,"",COUNTIFS('Suivi quotidien'!$A$2:$A$989,'Suivi long terme'!Q$2,'Suivi quotidien'!$G$2:$G$989,'Suivi long terme'!$A34))</f>
        <v/>
      </c>
      <c r="R34" s="157" t="str">
        <f>IF((COUNTIFS('Suivi quotidien'!$A$2:$A$989,'Suivi long terme'!R$2,'Suivi quotidien'!$G$2:$G$989,'Suivi long terme'!$A34))=0,"",COUNTIFS('Suivi quotidien'!$A$2:$A$989,'Suivi long terme'!R$2,'Suivi quotidien'!$G$2:$G$989,'Suivi long terme'!$A34))</f>
        <v/>
      </c>
      <c r="S34" s="90">
        <f t="shared" si="0"/>
        <v>2</v>
      </c>
      <c r="T34" s="90">
        <f>SUMIF('Suivi quotidien'!$G$2:$G$989,$A34,'Suivi quotidien'!$J$2:$J$989)</f>
        <v>2</v>
      </c>
      <c r="U34" s="90">
        <f t="shared" si="1"/>
        <v>4</v>
      </c>
      <c r="V34" s="90">
        <f t="shared" si="2"/>
        <v>6</v>
      </c>
      <c r="W34" s="94">
        <f t="shared" si="3"/>
        <v>0.66666666666666663</v>
      </c>
      <c r="X34" s="152" t="s">
        <v>283</v>
      </c>
      <c r="Y34" s="90">
        <v>2</v>
      </c>
      <c r="Z34" s="90"/>
      <c r="AA34" s="90">
        <v>2</v>
      </c>
      <c r="AB34" s="90"/>
      <c r="AC34" s="90">
        <v>2</v>
      </c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90">
        <f t="shared" si="4"/>
        <v>6</v>
      </c>
    </row>
    <row r="35" spans="1:41" x14ac:dyDescent="0.25">
      <c r="A35" s="90" t="s">
        <v>63</v>
      </c>
      <c r="B35" s="90" t="str">
        <f>IF(IFERROR(VLOOKUP(A35,#REF!,1,FALSE),"?")=A35,"","?")</f>
        <v>?</v>
      </c>
      <c r="C35" s="157" t="str">
        <f>IF((COUNTIFS('Suivi quotidien'!$A$2:$A$989,'Suivi long terme'!C$2,'Suivi quotidien'!$G$2:$G$989,'Suivi long terme'!$A35))=0,"",COUNTIFS('Suivi quotidien'!$A$2:$A$989,'Suivi long terme'!C$2,'Suivi quotidien'!$G$2:$G$989,'Suivi long terme'!$A35))</f>
        <v/>
      </c>
      <c r="D35" s="157" t="str">
        <f>IF((COUNTIFS('Suivi quotidien'!$A$2:$A$989,'Suivi long terme'!D$2,'Suivi quotidien'!$G$2:$G$989,'Suivi long terme'!$A35))=0,"",COUNTIFS('Suivi quotidien'!$A$2:$A$989,'Suivi long terme'!D$2,'Suivi quotidien'!$G$2:$G$989,'Suivi long terme'!$A35))</f>
        <v/>
      </c>
      <c r="E35" s="157" t="str">
        <f>IF((COUNTIFS('Suivi quotidien'!$A$2:$A$989,'Suivi long terme'!E$2,'Suivi quotidien'!$G$2:$G$989,'Suivi long terme'!$A35))=0,"",COUNTIFS('Suivi quotidien'!$A$2:$A$989,'Suivi long terme'!E$2,'Suivi quotidien'!$G$2:$G$989,'Suivi long terme'!$A35))</f>
        <v/>
      </c>
      <c r="F35" s="157" t="str">
        <f>IF((COUNTIFS('Suivi quotidien'!$A$2:$A$989,'Suivi long terme'!F$2,'Suivi quotidien'!$G$2:$G$989,'Suivi long terme'!$A35))=0,"",COUNTIFS('Suivi quotidien'!$A$2:$A$989,'Suivi long terme'!F$2,'Suivi quotidien'!$G$2:$G$989,'Suivi long terme'!$A35))</f>
        <v/>
      </c>
      <c r="G35" s="157" t="str">
        <f>IF((COUNTIFS('Suivi quotidien'!$A$2:$A$989,'Suivi long terme'!G$2,'Suivi quotidien'!$G$2:$G$989,'Suivi long terme'!$A35))=0,"",COUNTIFS('Suivi quotidien'!$A$2:$A$989,'Suivi long terme'!G$2,'Suivi quotidien'!$G$2:$G$989,'Suivi long terme'!$A35))</f>
        <v/>
      </c>
      <c r="H35" s="90" t="str">
        <f>IF((COUNTIFS('Suivi quotidien'!$A$2:$A$989,'Suivi long terme'!H$2,'Suivi quotidien'!$G$2:$G$989,'Suivi long terme'!$A35))=0,"",COUNTIFS('Suivi quotidien'!$A$2:$A$989,'Suivi long terme'!H$2,'Suivi quotidien'!$G$2:$G$989,'Suivi long terme'!$A35))</f>
        <v/>
      </c>
      <c r="I35" s="90" t="str">
        <f>IF((COUNTIFS('Suivi quotidien'!$A$2:$A$989,'Suivi long terme'!I$2,'Suivi quotidien'!$G$2:$G$989,'Suivi long terme'!$A35))=0,"",COUNTIFS('Suivi quotidien'!$A$2:$A$989,'Suivi long terme'!I$2,'Suivi quotidien'!$G$2:$G$989,'Suivi long terme'!$A35))</f>
        <v/>
      </c>
      <c r="J35" s="90" t="str">
        <f>IF((COUNTIFS('Suivi quotidien'!$A$2:$A$989,'Suivi long terme'!J$2,'Suivi quotidien'!$G$2:$G$989,'Suivi long terme'!$A35))=0,"",COUNTIFS('Suivi quotidien'!$A$2:$A$989,'Suivi long terme'!J$2,'Suivi quotidien'!$G$2:$G$989,'Suivi long terme'!$A35))</f>
        <v/>
      </c>
      <c r="K35" s="90" t="str">
        <f>IF((COUNTIFS('Suivi quotidien'!$A$2:$A$989,'Suivi long terme'!K$2,'Suivi quotidien'!$G$2:$G$989,'Suivi long terme'!$A35))=0,"",COUNTIFS('Suivi quotidien'!$A$2:$A$989,'Suivi long terme'!K$2,'Suivi quotidien'!$G$2:$G$989,'Suivi long terme'!$A35))</f>
        <v/>
      </c>
      <c r="L35" s="90">
        <f>IF((COUNTIFS('Suivi quotidien'!$A$2:$A$989,'Suivi long terme'!L$2,'Suivi quotidien'!$G$2:$G$989,'Suivi long terme'!$A35))=0,"",COUNTIFS('Suivi quotidien'!$A$2:$A$989,'Suivi long terme'!L$2,'Suivi quotidien'!$G$2:$G$989,'Suivi long terme'!$A35))</f>
        <v>1</v>
      </c>
      <c r="M35" s="90" t="str">
        <f>IF((COUNTIFS('Suivi quotidien'!$A$2:$A$989,'Suivi long terme'!M$2,'Suivi quotidien'!$G$2:$G$989,'Suivi long terme'!$A35))=0,"",COUNTIFS('Suivi quotidien'!$A$2:$A$989,'Suivi long terme'!M$2,'Suivi quotidien'!$G$2:$G$989,'Suivi long terme'!$A35))</f>
        <v/>
      </c>
      <c r="N35" s="90">
        <f>IF((COUNTIFS('Suivi quotidien'!$A$2:$A$989,'Suivi long terme'!N$2,'Suivi quotidien'!$G$2:$G$989,'Suivi long terme'!$A35))=0,"",COUNTIFS('Suivi quotidien'!$A$2:$A$989,'Suivi long terme'!N$2,'Suivi quotidien'!$G$2:$G$989,'Suivi long terme'!$A35))</f>
        <v>1</v>
      </c>
      <c r="O35" s="90" t="str">
        <f>IF((COUNTIFS('Suivi quotidien'!$A$2:$A$989,'Suivi long terme'!O$2,'Suivi quotidien'!$G$2:$G$989,'Suivi long terme'!$A35))=0,"",COUNTIFS('Suivi quotidien'!$A$2:$A$989,'Suivi long terme'!O$2,'Suivi quotidien'!$G$2:$G$989,'Suivi long terme'!$A35))</f>
        <v/>
      </c>
      <c r="P35" s="90">
        <f>IF((COUNTIFS('Suivi quotidien'!$A$2:$A$989,'Suivi long terme'!P$2,'Suivi quotidien'!$G$2:$G$989,'Suivi long terme'!$A35))=0,"",COUNTIFS('Suivi quotidien'!$A$2:$A$989,'Suivi long terme'!P$2,'Suivi quotidien'!$G$2:$G$989,'Suivi long terme'!$A35))</f>
        <v>1</v>
      </c>
      <c r="Q35" s="90" t="str">
        <f>IF((COUNTIFS('Suivi quotidien'!$A$2:$A$989,'Suivi long terme'!Q$2,'Suivi quotidien'!$G$2:$G$989,'Suivi long terme'!$A35))=0,"",COUNTIFS('Suivi quotidien'!$A$2:$A$989,'Suivi long terme'!Q$2,'Suivi quotidien'!$G$2:$G$989,'Suivi long terme'!$A35))</f>
        <v/>
      </c>
      <c r="R35" s="90">
        <f>IF((COUNTIFS('Suivi quotidien'!$A$2:$A$989,'Suivi long terme'!R$2,'Suivi quotidien'!$G$2:$G$989,'Suivi long terme'!$A35))=0,"",COUNTIFS('Suivi quotidien'!$A$2:$A$989,'Suivi long terme'!R$2,'Suivi quotidien'!$G$2:$G$989,'Suivi long terme'!$A35))</f>
        <v>1</v>
      </c>
      <c r="S35" s="90">
        <f t="shared" si="0"/>
        <v>4</v>
      </c>
      <c r="T35" s="90">
        <f>SUMIF('Suivi quotidien'!$G$2:$G$989,$A35,'Suivi quotidien'!$J$2:$J$989)</f>
        <v>3</v>
      </c>
      <c r="U35" s="90">
        <f t="shared" si="1"/>
        <v>7</v>
      </c>
      <c r="V35" s="90">
        <f t="shared" si="2"/>
        <v>16</v>
      </c>
      <c r="W35" s="94">
        <f t="shared" si="3"/>
        <v>0.4375</v>
      </c>
      <c r="X35" s="95" t="s">
        <v>282</v>
      </c>
      <c r="Y35" s="88"/>
      <c r="Z35" s="88"/>
      <c r="AA35" s="88"/>
      <c r="AB35" s="88"/>
      <c r="AC35" s="88"/>
      <c r="AD35" s="90">
        <v>2</v>
      </c>
      <c r="AE35" s="90">
        <v>2</v>
      </c>
      <c r="AF35" s="89">
        <v>1</v>
      </c>
      <c r="AG35" s="89">
        <v>1</v>
      </c>
      <c r="AH35" s="89">
        <v>1</v>
      </c>
      <c r="AI35" s="89">
        <v>1</v>
      </c>
      <c r="AJ35" s="89">
        <v>1</v>
      </c>
      <c r="AK35" s="89">
        <v>1</v>
      </c>
      <c r="AL35" s="90">
        <v>2</v>
      </c>
      <c r="AM35" s="90">
        <v>2</v>
      </c>
      <c r="AN35" s="90">
        <v>2</v>
      </c>
      <c r="AO35" s="90">
        <f t="shared" si="4"/>
        <v>16</v>
      </c>
    </row>
    <row r="36" spans="1:41" x14ac:dyDescent="0.25">
      <c r="A36" s="90" t="s">
        <v>250</v>
      </c>
      <c r="B36" s="90" t="str">
        <f>IF(IFERROR(VLOOKUP(A36,#REF!,1,FALSE),"?")=A36,"","?")</f>
        <v>?</v>
      </c>
      <c r="C36" s="90" t="str">
        <f>IF((COUNTIFS('Suivi quotidien'!$A$2:$A$989,'Suivi long terme'!C$2,'Suivi quotidien'!$G$2:$G$989,'Suivi long terme'!$A36))=0,"",COUNTIFS('Suivi quotidien'!$A$2:$A$989,'Suivi long terme'!C$2,'Suivi quotidien'!$G$2:$G$989,'Suivi long terme'!$A36))</f>
        <v/>
      </c>
      <c r="D36" s="90" t="str">
        <f>IF((COUNTIFS('Suivi quotidien'!$A$2:$A$989,'Suivi long terme'!D$2,'Suivi quotidien'!$G$2:$G$989,'Suivi long terme'!$A36))=0,"",COUNTIFS('Suivi quotidien'!$A$2:$A$989,'Suivi long terme'!D$2,'Suivi quotidien'!$G$2:$G$989,'Suivi long terme'!$A36))</f>
        <v/>
      </c>
      <c r="E36" s="90" t="str">
        <f>IF((COUNTIFS('Suivi quotidien'!$A$2:$A$989,'Suivi long terme'!E$2,'Suivi quotidien'!$G$2:$G$989,'Suivi long terme'!$A36))=0,"",COUNTIFS('Suivi quotidien'!$A$2:$A$989,'Suivi long terme'!E$2,'Suivi quotidien'!$G$2:$G$989,'Suivi long terme'!$A36))</f>
        <v/>
      </c>
      <c r="F36" s="90" t="str">
        <f>IF((COUNTIFS('Suivi quotidien'!$A$2:$A$989,'Suivi long terme'!F$2,'Suivi quotidien'!$G$2:$G$989,'Suivi long terme'!$A36))=0,"",COUNTIFS('Suivi quotidien'!$A$2:$A$989,'Suivi long terme'!F$2,'Suivi quotidien'!$G$2:$G$989,'Suivi long terme'!$A36))</f>
        <v/>
      </c>
      <c r="G36" s="90" t="str">
        <f>IF((COUNTIFS('Suivi quotidien'!$A$2:$A$989,'Suivi long terme'!G$2,'Suivi quotidien'!$G$2:$G$989,'Suivi long terme'!$A36))=0,"",COUNTIFS('Suivi quotidien'!$A$2:$A$989,'Suivi long terme'!G$2,'Suivi quotidien'!$G$2:$G$989,'Suivi long terme'!$A36))</f>
        <v/>
      </c>
      <c r="H36" s="90" t="str">
        <f>IF((COUNTIFS('Suivi quotidien'!$A$2:$A$989,'Suivi long terme'!H$2,'Suivi quotidien'!$G$2:$G$989,'Suivi long terme'!$A36))=0,"",COUNTIFS('Suivi quotidien'!$A$2:$A$989,'Suivi long terme'!H$2,'Suivi quotidien'!$G$2:$G$989,'Suivi long terme'!$A36))</f>
        <v/>
      </c>
      <c r="I36" s="90" t="str">
        <f>IF((COUNTIFS('Suivi quotidien'!$A$2:$A$989,'Suivi long terme'!I$2,'Suivi quotidien'!$G$2:$G$989,'Suivi long terme'!$A36))=0,"",COUNTIFS('Suivi quotidien'!$A$2:$A$989,'Suivi long terme'!I$2,'Suivi quotidien'!$G$2:$G$989,'Suivi long terme'!$A36))</f>
        <v/>
      </c>
      <c r="J36" s="90" t="str">
        <f>IF((COUNTIFS('Suivi quotidien'!$A$2:$A$989,'Suivi long terme'!J$2,'Suivi quotidien'!$G$2:$G$989,'Suivi long terme'!$A36))=0,"",COUNTIFS('Suivi quotidien'!$A$2:$A$989,'Suivi long terme'!J$2,'Suivi quotidien'!$G$2:$G$989,'Suivi long terme'!$A36))</f>
        <v/>
      </c>
      <c r="K36" s="90" t="str">
        <f>IF((COUNTIFS('Suivi quotidien'!$A$2:$A$989,'Suivi long terme'!K$2,'Suivi quotidien'!$G$2:$G$989,'Suivi long terme'!$A36))=0,"",COUNTIFS('Suivi quotidien'!$A$2:$A$989,'Suivi long terme'!K$2,'Suivi quotidien'!$G$2:$G$989,'Suivi long terme'!$A36))</f>
        <v/>
      </c>
      <c r="L36" s="90" t="str">
        <f>IF((COUNTIFS('Suivi quotidien'!$A$2:$A$989,'Suivi long terme'!L$2,'Suivi quotidien'!$G$2:$G$989,'Suivi long terme'!$A36))=0,"",COUNTIFS('Suivi quotidien'!$A$2:$A$989,'Suivi long terme'!L$2,'Suivi quotidien'!$G$2:$G$989,'Suivi long terme'!$A36))</f>
        <v/>
      </c>
      <c r="M36" s="90" t="str">
        <f>IF((COUNTIFS('Suivi quotidien'!$A$2:$A$989,'Suivi long terme'!M$2,'Suivi quotidien'!$G$2:$G$989,'Suivi long terme'!$A36))=0,"",COUNTIFS('Suivi quotidien'!$A$2:$A$989,'Suivi long terme'!M$2,'Suivi quotidien'!$G$2:$G$989,'Suivi long terme'!$A36))</f>
        <v/>
      </c>
      <c r="N36" s="90" t="str">
        <f>IF((COUNTIFS('Suivi quotidien'!$A$2:$A$989,'Suivi long terme'!N$2,'Suivi quotidien'!$G$2:$G$989,'Suivi long terme'!$A36))=0,"",COUNTIFS('Suivi quotidien'!$A$2:$A$989,'Suivi long terme'!N$2,'Suivi quotidien'!$G$2:$G$989,'Suivi long terme'!$A36))</f>
        <v/>
      </c>
      <c r="O36" s="90" t="str">
        <f>IF((COUNTIFS('Suivi quotidien'!$A$2:$A$989,'Suivi long terme'!O$2,'Suivi quotidien'!$G$2:$G$989,'Suivi long terme'!$A36))=0,"",COUNTIFS('Suivi quotidien'!$A$2:$A$989,'Suivi long terme'!O$2,'Suivi quotidien'!$G$2:$G$989,'Suivi long terme'!$A36))</f>
        <v/>
      </c>
      <c r="P36" s="90" t="str">
        <f>IF((COUNTIFS('Suivi quotidien'!$A$2:$A$989,'Suivi long terme'!P$2,'Suivi quotidien'!$G$2:$G$989,'Suivi long terme'!$A36))=0,"",COUNTIFS('Suivi quotidien'!$A$2:$A$989,'Suivi long terme'!P$2,'Suivi quotidien'!$G$2:$G$989,'Suivi long terme'!$A36))</f>
        <v/>
      </c>
      <c r="Q36" s="90" t="str">
        <f>IF((COUNTIFS('Suivi quotidien'!$A$2:$A$989,'Suivi long terme'!Q$2,'Suivi quotidien'!$G$2:$G$989,'Suivi long terme'!$A36))=0,"",COUNTIFS('Suivi quotidien'!$A$2:$A$989,'Suivi long terme'!Q$2,'Suivi quotidien'!$G$2:$G$989,'Suivi long terme'!$A36))</f>
        <v/>
      </c>
      <c r="R36" s="90" t="str">
        <f>IF((COUNTIFS('Suivi quotidien'!$A$2:$A$989,'Suivi long terme'!R$2,'Suivi quotidien'!$G$2:$G$989,'Suivi long terme'!$A36))=0,"",COUNTIFS('Suivi quotidien'!$A$2:$A$989,'Suivi long terme'!R$2,'Suivi quotidien'!$G$2:$G$989,'Suivi long terme'!$A36))</f>
        <v/>
      </c>
      <c r="S36" s="90">
        <f t="shared" si="0"/>
        <v>0</v>
      </c>
      <c r="T36" s="90">
        <f>SUMIF('Suivi quotidien'!$G$2:$G$989,$A36,'Suivi quotidien'!$J$2:$J$989)</f>
        <v>0</v>
      </c>
      <c r="U36" s="90">
        <f t="shared" si="1"/>
        <v>0</v>
      </c>
      <c r="V36" s="90">
        <f t="shared" si="2"/>
        <v>18</v>
      </c>
      <c r="W36" s="94">
        <f t="shared" si="3"/>
        <v>0</v>
      </c>
      <c r="X36" s="95" t="s">
        <v>284</v>
      </c>
      <c r="Y36" s="90">
        <v>2</v>
      </c>
      <c r="Z36" s="90"/>
      <c r="AA36" s="89">
        <v>1</v>
      </c>
      <c r="AB36" s="89">
        <v>1</v>
      </c>
      <c r="AC36" s="90">
        <v>2</v>
      </c>
      <c r="AD36" s="90">
        <v>2</v>
      </c>
      <c r="AE36" s="90">
        <v>2</v>
      </c>
      <c r="AF36" s="90">
        <v>2</v>
      </c>
      <c r="AG36" s="90"/>
      <c r="AH36" s="90"/>
      <c r="AI36" s="90">
        <v>2</v>
      </c>
      <c r="AJ36" s="90"/>
      <c r="AK36" s="90"/>
      <c r="AL36" s="90">
        <v>2</v>
      </c>
      <c r="AM36" s="90">
        <v>2</v>
      </c>
      <c r="AN36" s="90"/>
      <c r="AO36" s="90">
        <f t="shared" si="4"/>
        <v>18</v>
      </c>
    </row>
    <row r="37" spans="1:41" x14ac:dyDescent="0.25">
      <c r="A37" s="90" t="s">
        <v>227</v>
      </c>
      <c r="B37" s="90" t="str">
        <f>IF(IFERROR(VLOOKUP(A37,#REF!,1,FALSE),"?")=A37,"","?")</f>
        <v>?</v>
      </c>
      <c r="C37" s="90" t="str">
        <f>IF((COUNTIFS('Suivi quotidien'!$A$2:$A$989,'Suivi long terme'!C$2,'Suivi quotidien'!$G$2:$G$989,'Suivi long terme'!$A37))=0,"",COUNTIFS('Suivi quotidien'!$A$2:$A$989,'Suivi long terme'!C$2,'Suivi quotidien'!$G$2:$G$989,'Suivi long terme'!$A37))</f>
        <v/>
      </c>
      <c r="D37" s="90" t="str">
        <f>IF((COUNTIFS('Suivi quotidien'!$A$2:$A$989,'Suivi long terme'!D$2,'Suivi quotidien'!$G$2:$G$989,'Suivi long terme'!$A37))=0,"",COUNTIFS('Suivi quotidien'!$A$2:$A$989,'Suivi long terme'!D$2,'Suivi quotidien'!$G$2:$G$989,'Suivi long terme'!$A37))</f>
        <v/>
      </c>
      <c r="E37" s="90" t="str">
        <f>IF((COUNTIFS('Suivi quotidien'!$A$2:$A$989,'Suivi long terme'!E$2,'Suivi quotidien'!$G$2:$G$989,'Suivi long terme'!$A37))=0,"",COUNTIFS('Suivi quotidien'!$A$2:$A$989,'Suivi long terme'!E$2,'Suivi quotidien'!$G$2:$G$989,'Suivi long terme'!$A37))</f>
        <v/>
      </c>
      <c r="F37" s="90">
        <f>IF((COUNTIFS('Suivi quotidien'!$A$2:$A$989,'Suivi long terme'!F$2,'Suivi quotidien'!$G$2:$G$989,'Suivi long terme'!$A37))=0,"",COUNTIFS('Suivi quotidien'!$A$2:$A$989,'Suivi long terme'!F$2,'Suivi quotidien'!$G$2:$G$989,'Suivi long terme'!$A37))</f>
        <v>1</v>
      </c>
      <c r="G37" s="90" t="str">
        <f>IF((COUNTIFS('Suivi quotidien'!$A$2:$A$989,'Suivi long terme'!G$2,'Suivi quotidien'!$G$2:$G$989,'Suivi long terme'!$A37))=0,"",COUNTIFS('Suivi quotidien'!$A$2:$A$989,'Suivi long terme'!G$2,'Suivi quotidien'!$G$2:$G$989,'Suivi long terme'!$A37))</f>
        <v/>
      </c>
      <c r="H37" s="157" t="str">
        <f>IF((COUNTIFS('Suivi quotidien'!$A$2:$A$989,'Suivi long terme'!H$2,'Suivi quotidien'!$G$2:$G$989,'Suivi long terme'!$A37))=0,"",COUNTIFS('Suivi quotidien'!$A$2:$A$989,'Suivi long terme'!H$2,'Suivi quotidien'!$G$2:$G$989,'Suivi long terme'!$A37))</f>
        <v/>
      </c>
      <c r="I37" s="157" t="str">
        <f>IF((COUNTIFS('Suivi quotidien'!$A$2:$A$989,'Suivi long terme'!I$2,'Suivi quotidien'!$G$2:$G$989,'Suivi long terme'!$A37))=0,"",COUNTIFS('Suivi quotidien'!$A$2:$A$989,'Suivi long terme'!I$2,'Suivi quotidien'!$G$2:$G$989,'Suivi long terme'!$A37))</f>
        <v/>
      </c>
      <c r="J37" s="157" t="str">
        <f>IF((COUNTIFS('Suivi quotidien'!$A$2:$A$989,'Suivi long terme'!J$2,'Suivi quotidien'!$G$2:$G$989,'Suivi long terme'!$A37))=0,"",COUNTIFS('Suivi quotidien'!$A$2:$A$989,'Suivi long terme'!J$2,'Suivi quotidien'!$G$2:$G$989,'Suivi long terme'!$A37))</f>
        <v/>
      </c>
      <c r="K37" s="157" t="str">
        <f>IF((COUNTIFS('Suivi quotidien'!$A$2:$A$989,'Suivi long terme'!K$2,'Suivi quotidien'!$G$2:$G$989,'Suivi long terme'!$A37))=0,"",COUNTIFS('Suivi quotidien'!$A$2:$A$989,'Suivi long terme'!K$2,'Suivi quotidien'!$G$2:$G$989,'Suivi long terme'!$A37))</f>
        <v/>
      </c>
      <c r="L37" s="157" t="str">
        <f>IF((COUNTIFS('Suivi quotidien'!$A$2:$A$989,'Suivi long terme'!L$2,'Suivi quotidien'!$G$2:$G$989,'Suivi long terme'!$A37))=0,"",COUNTIFS('Suivi quotidien'!$A$2:$A$989,'Suivi long terme'!L$2,'Suivi quotidien'!$G$2:$G$989,'Suivi long terme'!$A37))</f>
        <v/>
      </c>
      <c r="M37" s="157" t="str">
        <f>IF((COUNTIFS('Suivi quotidien'!$A$2:$A$989,'Suivi long terme'!M$2,'Suivi quotidien'!$G$2:$G$989,'Suivi long terme'!$A37))=0,"",COUNTIFS('Suivi quotidien'!$A$2:$A$989,'Suivi long terme'!M$2,'Suivi quotidien'!$G$2:$G$989,'Suivi long terme'!$A37))</f>
        <v/>
      </c>
      <c r="N37" s="157" t="str">
        <f>IF((COUNTIFS('Suivi quotidien'!$A$2:$A$989,'Suivi long terme'!N$2,'Suivi quotidien'!$G$2:$G$989,'Suivi long terme'!$A37))=0,"",COUNTIFS('Suivi quotidien'!$A$2:$A$989,'Suivi long terme'!N$2,'Suivi quotidien'!$G$2:$G$989,'Suivi long terme'!$A37))</f>
        <v/>
      </c>
      <c r="O37" s="157" t="str">
        <f>IF((COUNTIFS('Suivi quotidien'!$A$2:$A$989,'Suivi long terme'!O$2,'Suivi quotidien'!$G$2:$G$989,'Suivi long terme'!$A37))=0,"",COUNTIFS('Suivi quotidien'!$A$2:$A$989,'Suivi long terme'!O$2,'Suivi quotidien'!$G$2:$G$989,'Suivi long terme'!$A37))</f>
        <v/>
      </c>
      <c r="P37" s="157" t="str">
        <f>IF((COUNTIFS('Suivi quotidien'!$A$2:$A$989,'Suivi long terme'!P$2,'Suivi quotidien'!$G$2:$G$989,'Suivi long terme'!$A37))=0,"",COUNTIFS('Suivi quotidien'!$A$2:$A$989,'Suivi long terme'!P$2,'Suivi quotidien'!$G$2:$G$989,'Suivi long terme'!$A37))</f>
        <v/>
      </c>
      <c r="Q37" s="157" t="str">
        <f>IF((COUNTIFS('Suivi quotidien'!$A$2:$A$989,'Suivi long terme'!Q$2,'Suivi quotidien'!$G$2:$G$989,'Suivi long terme'!$A37))=0,"",COUNTIFS('Suivi quotidien'!$A$2:$A$989,'Suivi long terme'!Q$2,'Suivi quotidien'!$G$2:$G$989,'Suivi long terme'!$A37))</f>
        <v/>
      </c>
      <c r="R37" s="157" t="str">
        <f>IF((COUNTIFS('Suivi quotidien'!$A$2:$A$989,'Suivi long terme'!R$2,'Suivi quotidien'!$G$2:$G$989,'Suivi long terme'!$A37))=0,"",COUNTIFS('Suivi quotidien'!$A$2:$A$989,'Suivi long terme'!R$2,'Suivi quotidien'!$G$2:$G$989,'Suivi long terme'!$A37))</f>
        <v/>
      </c>
      <c r="S37" s="90">
        <f t="shared" si="0"/>
        <v>1</v>
      </c>
      <c r="T37" s="90">
        <f>SUMIF('Suivi quotidien'!$G$2:$G$989,$A37,'Suivi quotidien'!$J$2:$J$989)</f>
        <v>0</v>
      </c>
      <c r="U37" s="90">
        <f t="shared" si="1"/>
        <v>1</v>
      </c>
      <c r="V37" s="90">
        <f t="shared" si="2"/>
        <v>4</v>
      </c>
      <c r="W37" s="94">
        <f t="shared" si="3"/>
        <v>0.25</v>
      </c>
      <c r="X37" s="95"/>
      <c r="Y37" s="90">
        <v>2</v>
      </c>
      <c r="Z37" s="90"/>
      <c r="AA37" s="90">
        <v>2</v>
      </c>
      <c r="AB37" s="90"/>
      <c r="AC37" s="90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90">
        <f t="shared" si="4"/>
        <v>4</v>
      </c>
    </row>
    <row r="38" spans="1:41" x14ac:dyDescent="0.25">
      <c r="A38" s="90" t="s">
        <v>159</v>
      </c>
      <c r="B38" s="90" t="str">
        <f>IF(IFERROR(VLOOKUP(A38,#REF!,1,FALSE),"?")=A38,"","?")</f>
        <v>?</v>
      </c>
      <c r="C38" s="90" t="str">
        <f>IF((COUNTIFS('Suivi quotidien'!$A$2:$A$989,'Suivi long terme'!C$2,'Suivi quotidien'!$G$2:$G$989,'Suivi long terme'!$A38))=0,"",COUNTIFS('Suivi quotidien'!$A$2:$A$989,'Suivi long terme'!C$2,'Suivi quotidien'!$G$2:$G$989,'Suivi long terme'!$A38))</f>
        <v/>
      </c>
      <c r="D38" s="90" t="str">
        <f>IF((COUNTIFS('Suivi quotidien'!$A$2:$A$989,'Suivi long terme'!D$2,'Suivi quotidien'!$G$2:$G$989,'Suivi long terme'!$A38))=0,"",COUNTIFS('Suivi quotidien'!$A$2:$A$989,'Suivi long terme'!D$2,'Suivi quotidien'!$G$2:$G$989,'Suivi long terme'!$A38))</f>
        <v/>
      </c>
      <c r="E38" s="90" t="str">
        <f>IF((COUNTIFS('Suivi quotidien'!$A$2:$A$989,'Suivi long terme'!E$2,'Suivi quotidien'!$G$2:$G$989,'Suivi long terme'!$A38))=0,"",COUNTIFS('Suivi quotidien'!$A$2:$A$989,'Suivi long terme'!E$2,'Suivi quotidien'!$G$2:$G$989,'Suivi long terme'!$A38))</f>
        <v/>
      </c>
      <c r="F38" s="90">
        <f>IF((COUNTIFS('Suivi quotidien'!$A$2:$A$989,'Suivi long terme'!F$2,'Suivi quotidien'!$G$2:$G$989,'Suivi long terme'!$A38))=0,"",COUNTIFS('Suivi quotidien'!$A$2:$A$989,'Suivi long terme'!F$2,'Suivi quotidien'!$G$2:$G$989,'Suivi long terme'!$A38))</f>
        <v>1</v>
      </c>
      <c r="G38" s="90" t="str">
        <f>IF((COUNTIFS('Suivi quotidien'!$A$2:$A$989,'Suivi long terme'!G$2,'Suivi quotidien'!$G$2:$G$989,'Suivi long terme'!$A38))=0,"",COUNTIFS('Suivi quotidien'!$A$2:$A$989,'Suivi long terme'!G$2,'Suivi quotidien'!$G$2:$G$989,'Suivi long terme'!$A38))</f>
        <v/>
      </c>
      <c r="H38" s="157" t="str">
        <f>IF((COUNTIFS('Suivi quotidien'!$A$2:$A$989,'Suivi long terme'!H$2,'Suivi quotidien'!$G$2:$G$989,'Suivi long terme'!$A38))=0,"",COUNTIFS('Suivi quotidien'!$A$2:$A$989,'Suivi long terme'!H$2,'Suivi quotidien'!$G$2:$G$989,'Suivi long terme'!$A38))</f>
        <v/>
      </c>
      <c r="I38" s="157" t="str">
        <f>IF((COUNTIFS('Suivi quotidien'!$A$2:$A$989,'Suivi long terme'!I$2,'Suivi quotidien'!$G$2:$G$989,'Suivi long terme'!$A38))=0,"",COUNTIFS('Suivi quotidien'!$A$2:$A$989,'Suivi long terme'!I$2,'Suivi quotidien'!$G$2:$G$989,'Suivi long terme'!$A38))</f>
        <v/>
      </c>
      <c r="J38" s="157" t="str">
        <f>IF((COUNTIFS('Suivi quotidien'!$A$2:$A$989,'Suivi long terme'!J$2,'Suivi quotidien'!$G$2:$G$989,'Suivi long terme'!$A38))=0,"",COUNTIFS('Suivi quotidien'!$A$2:$A$989,'Suivi long terme'!J$2,'Suivi quotidien'!$G$2:$G$989,'Suivi long terme'!$A38))</f>
        <v/>
      </c>
      <c r="K38" s="157" t="str">
        <f>IF((COUNTIFS('Suivi quotidien'!$A$2:$A$989,'Suivi long terme'!K$2,'Suivi quotidien'!$G$2:$G$989,'Suivi long terme'!$A38))=0,"",COUNTIFS('Suivi quotidien'!$A$2:$A$989,'Suivi long terme'!K$2,'Suivi quotidien'!$G$2:$G$989,'Suivi long terme'!$A38))</f>
        <v/>
      </c>
      <c r="L38" s="157" t="str">
        <f>IF((COUNTIFS('Suivi quotidien'!$A$2:$A$989,'Suivi long terme'!L$2,'Suivi quotidien'!$G$2:$G$989,'Suivi long terme'!$A38))=0,"",COUNTIFS('Suivi quotidien'!$A$2:$A$989,'Suivi long terme'!L$2,'Suivi quotidien'!$G$2:$G$989,'Suivi long terme'!$A38))</f>
        <v/>
      </c>
      <c r="M38" s="157" t="str">
        <f>IF((COUNTIFS('Suivi quotidien'!$A$2:$A$989,'Suivi long terme'!M$2,'Suivi quotidien'!$G$2:$G$989,'Suivi long terme'!$A38))=0,"",COUNTIFS('Suivi quotidien'!$A$2:$A$989,'Suivi long terme'!M$2,'Suivi quotidien'!$G$2:$G$989,'Suivi long terme'!$A38))</f>
        <v/>
      </c>
      <c r="N38" s="157" t="str">
        <f>IF((COUNTIFS('Suivi quotidien'!$A$2:$A$989,'Suivi long terme'!N$2,'Suivi quotidien'!$G$2:$G$989,'Suivi long terme'!$A38))=0,"",COUNTIFS('Suivi quotidien'!$A$2:$A$989,'Suivi long terme'!N$2,'Suivi quotidien'!$G$2:$G$989,'Suivi long terme'!$A38))</f>
        <v/>
      </c>
      <c r="O38" s="157" t="str">
        <f>IF((COUNTIFS('Suivi quotidien'!$A$2:$A$989,'Suivi long terme'!O$2,'Suivi quotidien'!$G$2:$G$989,'Suivi long terme'!$A38))=0,"",COUNTIFS('Suivi quotidien'!$A$2:$A$989,'Suivi long terme'!O$2,'Suivi quotidien'!$G$2:$G$989,'Suivi long terme'!$A38))</f>
        <v/>
      </c>
      <c r="P38" s="157" t="str">
        <f>IF((COUNTIFS('Suivi quotidien'!$A$2:$A$989,'Suivi long terme'!P$2,'Suivi quotidien'!$G$2:$G$989,'Suivi long terme'!$A38))=0,"",COUNTIFS('Suivi quotidien'!$A$2:$A$989,'Suivi long terme'!P$2,'Suivi quotidien'!$G$2:$G$989,'Suivi long terme'!$A38))</f>
        <v/>
      </c>
      <c r="Q38" s="157" t="str">
        <f>IF((COUNTIFS('Suivi quotidien'!$A$2:$A$989,'Suivi long terme'!Q$2,'Suivi quotidien'!$G$2:$G$989,'Suivi long terme'!$A38))=0,"",COUNTIFS('Suivi quotidien'!$A$2:$A$989,'Suivi long terme'!Q$2,'Suivi quotidien'!$G$2:$G$989,'Suivi long terme'!$A38))</f>
        <v/>
      </c>
      <c r="R38" s="157" t="str">
        <f>IF((COUNTIFS('Suivi quotidien'!$A$2:$A$989,'Suivi long terme'!R$2,'Suivi quotidien'!$G$2:$G$989,'Suivi long terme'!$A38))=0,"",COUNTIFS('Suivi quotidien'!$A$2:$A$989,'Suivi long terme'!R$2,'Suivi quotidien'!$G$2:$G$989,'Suivi long terme'!$A38))</f>
        <v/>
      </c>
      <c r="S38" s="90">
        <f t="shared" si="0"/>
        <v>1</v>
      </c>
      <c r="T38" s="90">
        <f>SUMIF('Suivi quotidien'!$G$2:$G$989,$A38,'Suivi quotidien'!$J$2:$J$989)</f>
        <v>1</v>
      </c>
      <c r="U38" s="90">
        <f t="shared" si="1"/>
        <v>2</v>
      </c>
      <c r="V38" s="90">
        <f t="shared" si="2"/>
        <v>8</v>
      </c>
      <c r="W38" s="94">
        <f t="shared" si="3"/>
        <v>0.25</v>
      </c>
      <c r="X38" s="95"/>
      <c r="Y38" s="90">
        <v>2</v>
      </c>
      <c r="Z38" s="90">
        <v>2</v>
      </c>
      <c r="AA38" s="89">
        <v>1</v>
      </c>
      <c r="AB38" s="89">
        <v>1</v>
      </c>
      <c r="AC38" s="90">
        <v>2</v>
      </c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90">
        <f t="shared" si="4"/>
        <v>8</v>
      </c>
    </row>
    <row r="39" spans="1:41" x14ac:dyDescent="0.25">
      <c r="A39" s="90" t="s">
        <v>223</v>
      </c>
      <c r="B39" s="90" t="str">
        <f>IF(IFERROR(VLOOKUP(A39,#REF!,1,FALSE),"?")=A39,"","?")</f>
        <v>?</v>
      </c>
      <c r="C39" s="90" t="str">
        <f>IF((COUNTIFS('Suivi quotidien'!$A$2:$A$989,'Suivi long terme'!C$2,'Suivi quotidien'!$G$2:$G$989,'Suivi long terme'!$A39))=0,"",COUNTIFS('Suivi quotidien'!$A$2:$A$989,'Suivi long terme'!C$2,'Suivi quotidien'!$G$2:$G$989,'Suivi long terme'!$A39))</f>
        <v/>
      </c>
      <c r="D39" s="90" t="str">
        <f>IF((COUNTIFS('Suivi quotidien'!$A$2:$A$989,'Suivi long terme'!D$2,'Suivi quotidien'!$G$2:$G$989,'Suivi long terme'!$A39))=0,"",COUNTIFS('Suivi quotidien'!$A$2:$A$989,'Suivi long terme'!D$2,'Suivi quotidien'!$G$2:$G$989,'Suivi long terme'!$A39))</f>
        <v/>
      </c>
      <c r="E39" s="90" t="str">
        <f>IF((COUNTIFS('Suivi quotidien'!$A$2:$A$989,'Suivi long terme'!E$2,'Suivi quotidien'!$G$2:$G$989,'Suivi long terme'!$A39))=0,"",COUNTIFS('Suivi quotidien'!$A$2:$A$989,'Suivi long terme'!E$2,'Suivi quotidien'!$G$2:$G$989,'Suivi long terme'!$A39))</f>
        <v/>
      </c>
      <c r="F39" s="90">
        <f>IF((COUNTIFS('Suivi quotidien'!$A$2:$A$989,'Suivi long terme'!F$2,'Suivi quotidien'!$G$2:$G$989,'Suivi long terme'!$A39))=0,"",COUNTIFS('Suivi quotidien'!$A$2:$A$989,'Suivi long terme'!F$2,'Suivi quotidien'!$G$2:$G$989,'Suivi long terme'!$A39))</f>
        <v>1</v>
      </c>
      <c r="G39" s="90" t="str">
        <f>IF((COUNTIFS('Suivi quotidien'!$A$2:$A$989,'Suivi long terme'!G$2,'Suivi quotidien'!$G$2:$G$989,'Suivi long terme'!$A39))=0,"",COUNTIFS('Suivi quotidien'!$A$2:$A$989,'Suivi long terme'!G$2,'Suivi quotidien'!$G$2:$G$989,'Suivi long terme'!$A39))</f>
        <v/>
      </c>
      <c r="H39" s="157" t="str">
        <f>IF((COUNTIFS('Suivi quotidien'!$A$2:$A$989,'Suivi long terme'!H$2,'Suivi quotidien'!$G$2:$G$989,'Suivi long terme'!$A39))=0,"",COUNTIFS('Suivi quotidien'!$A$2:$A$989,'Suivi long terme'!H$2,'Suivi quotidien'!$G$2:$G$989,'Suivi long terme'!$A39))</f>
        <v/>
      </c>
      <c r="I39" s="157" t="str">
        <f>IF((COUNTIFS('Suivi quotidien'!$A$2:$A$989,'Suivi long terme'!I$2,'Suivi quotidien'!$G$2:$G$989,'Suivi long terme'!$A39))=0,"",COUNTIFS('Suivi quotidien'!$A$2:$A$989,'Suivi long terme'!I$2,'Suivi quotidien'!$G$2:$G$989,'Suivi long terme'!$A39))</f>
        <v/>
      </c>
      <c r="J39" s="157" t="str">
        <f>IF((COUNTIFS('Suivi quotidien'!$A$2:$A$989,'Suivi long terme'!J$2,'Suivi quotidien'!$G$2:$G$989,'Suivi long terme'!$A39))=0,"",COUNTIFS('Suivi quotidien'!$A$2:$A$989,'Suivi long terme'!J$2,'Suivi quotidien'!$G$2:$G$989,'Suivi long terme'!$A39))</f>
        <v/>
      </c>
      <c r="K39" s="157" t="str">
        <f>IF((COUNTIFS('Suivi quotidien'!$A$2:$A$989,'Suivi long terme'!K$2,'Suivi quotidien'!$G$2:$G$989,'Suivi long terme'!$A39))=0,"",COUNTIFS('Suivi quotidien'!$A$2:$A$989,'Suivi long terme'!K$2,'Suivi quotidien'!$G$2:$G$989,'Suivi long terme'!$A39))</f>
        <v/>
      </c>
      <c r="L39" s="157" t="str">
        <f>IF((COUNTIFS('Suivi quotidien'!$A$2:$A$989,'Suivi long terme'!L$2,'Suivi quotidien'!$G$2:$G$989,'Suivi long terme'!$A39))=0,"",COUNTIFS('Suivi quotidien'!$A$2:$A$989,'Suivi long terme'!L$2,'Suivi quotidien'!$G$2:$G$989,'Suivi long terme'!$A39))</f>
        <v/>
      </c>
      <c r="M39" s="157" t="str">
        <f>IF((COUNTIFS('Suivi quotidien'!$A$2:$A$989,'Suivi long terme'!M$2,'Suivi quotidien'!$G$2:$G$989,'Suivi long terme'!$A39))=0,"",COUNTIFS('Suivi quotidien'!$A$2:$A$989,'Suivi long terme'!M$2,'Suivi quotidien'!$G$2:$G$989,'Suivi long terme'!$A39))</f>
        <v/>
      </c>
      <c r="N39" s="157" t="str">
        <f>IF((COUNTIFS('Suivi quotidien'!$A$2:$A$989,'Suivi long terme'!N$2,'Suivi quotidien'!$G$2:$G$989,'Suivi long terme'!$A39))=0,"",COUNTIFS('Suivi quotidien'!$A$2:$A$989,'Suivi long terme'!N$2,'Suivi quotidien'!$G$2:$G$989,'Suivi long terme'!$A39))</f>
        <v/>
      </c>
      <c r="O39" s="157" t="str">
        <f>IF((COUNTIFS('Suivi quotidien'!$A$2:$A$989,'Suivi long terme'!O$2,'Suivi quotidien'!$G$2:$G$989,'Suivi long terme'!$A39))=0,"",COUNTIFS('Suivi quotidien'!$A$2:$A$989,'Suivi long terme'!O$2,'Suivi quotidien'!$G$2:$G$989,'Suivi long terme'!$A39))</f>
        <v/>
      </c>
      <c r="P39" s="157" t="str">
        <f>IF((COUNTIFS('Suivi quotidien'!$A$2:$A$989,'Suivi long terme'!P$2,'Suivi quotidien'!$G$2:$G$989,'Suivi long terme'!$A39))=0,"",COUNTIFS('Suivi quotidien'!$A$2:$A$989,'Suivi long terme'!P$2,'Suivi quotidien'!$G$2:$G$989,'Suivi long terme'!$A39))</f>
        <v/>
      </c>
      <c r="Q39" s="157" t="str">
        <f>IF((COUNTIFS('Suivi quotidien'!$A$2:$A$989,'Suivi long terme'!Q$2,'Suivi quotidien'!$G$2:$G$989,'Suivi long terme'!$A39))=0,"",COUNTIFS('Suivi quotidien'!$A$2:$A$989,'Suivi long terme'!Q$2,'Suivi quotidien'!$G$2:$G$989,'Suivi long terme'!$A39))</f>
        <v/>
      </c>
      <c r="R39" s="157" t="str">
        <f>IF((COUNTIFS('Suivi quotidien'!$A$2:$A$989,'Suivi long terme'!R$2,'Suivi quotidien'!$G$2:$G$989,'Suivi long terme'!$A39))=0,"",COUNTIFS('Suivi quotidien'!$A$2:$A$989,'Suivi long terme'!R$2,'Suivi quotidien'!$G$2:$G$989,'Suivi long terme'!$A39))</f>
        <v/>
      </c>
      <c r="S39" s="90">
        <f t="shared" si="0"/>
        <v>1</v>
      </c>
      <c r="T39" s="90">
        <f>SUMIF('Suivi quotidien'!$G$2:$G$989,$A39,'Suivi quotidien'!$J$2:$J$989)</f>
        <v>1</v>
      </c>
      <c r="U39" s="90">
        <f t="shared" si="1"/>
        <v>2</v>
      </c>
      <c r="V39" s="90">
        <f t="shared" si="2"/>
        <v>6</v>
      </c>
      <c r="W39" s="94">
        <f t="shared" si="3"/>
        <v>0.33333333333333331</v>
      </c>
      <c r="X39" s="95"/>
      <c r="Y39" s="90">
        <v>2</v>
      </c>
      <c r="Z39" s="90"/>
      <c r="AA39" s="89">
        <v>1</v>
      </c>
      <c r="AB39" s="89">
        <v>1</v>
      </c>
      <c r="AC39" s="90">
        <v>2</v>
      </c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90">
        <f t="shared" si="4"/>
        <v>6</v>
      </c>
    </row>
    <row r="40" spans="1:41" x14ac:dyDescent="0.25">
      <c r="A40" s="90" t="s">
        <v>34</v>
      </c>
      <c r="B40" s="90" t="str">
        <f>IF(IFERROR(VLOOKUP(A40,#REF!,1,FALSE),"?")=A40,"","?")</f>
        <v>?</v>
      </c>
      <c r="C40" s="157" t="str">
        <f>IF((COUNTIFS('Suivi quotidien'!$A$2:$A$989,'Suivi long terme'!C$2,'Suivi quotidien'!$G$2:$G$989,'Suivi long terme'!$A40))=0,"",COUNTIFS('Suivi quotidien'!$A$2:$A$989,'Suivi long terme'!C$2,'Suivi quotidien'!$G$2:$G$989,'Suivi long terme'!$A40))</f>
        <v/>
      </c>
      <c r="D40" s="157" t="str">
        <f>IF((COUNTIFS('Suivi quotidien'!$A$2:$A$989,'Suivi long terme'!D$2,'Suivi quotidien'!$G$2:$G$989,'Suivi long terme'!$A40))=0,"",COUNTIFS('Suivi quotidien'!$A$2:$A$989,'Suivi long terme'!D$2,'Suivi quotidien'!$G$2:$G$989,'Suivi long terme'!$A40))</f>
        <v/>
      </c>
      <c r="E40" s="157" t="str">
        <f>IF((COUNTIFS('Suivi quotidien'!$A$2:$A$989,'Suivi long terme'!E$2,'Suivi quotidien'!$G$2:$G$989,'Suivi long terme'!$A40))=0,"",COUNTIFS('Suivi quotidien'!$A$2:$A$989,'Suivi long terme'!E$2,'Suivi quotidien'!$G$2:$G$989,'Suivi long terme'!$A40))</f>
        <v/>
      </c>
      <c r="F40" s="157" t="str">
        <f>IF((COUNTIFS('Suivi quotidien'!$A$2:$A$989,'Suivi long terme'!F$2,'Suivi quotidien'!$G$2:$G$989,'Suivi long terme'!$A40))=0,"",COUNTIFS('Suivi quotidien'!$A$2:$A$989,'Suivi long terme'!F$2,'Suivi quotidien'!$G$2:$G$989,'Suivi long terme'!$A40))</f>
        <v/>
      </c>
      <c r="G40" s="157" t="str">
        <f>IF((COUNTIFS('Suivi quotidien'!$A$2:$A$989,'Suivi long terme'!G$2,'Suivi quotidien'!$G$2:$G$989,'Suivi long terme'!$A40))=0,"",COUNTIFS('Suivi quotidien'!$A$2:$A$989,'Suivi long terme'!G$2,'Suivi quotidien'!$G$2:$G$989,'Suivi long terme'!$A40))</f>
        <v/>
      </c>
      <c r="H40" s="90">
        <f>IF((COUNTIFS('Suivi quotidien'!$A$2:$A$989,'Suivi long terme'!H$2,'Suivi quotidien'!$G$2:$G$989,'Suivi long terme'!$A40))=0,"",COUNTIFS('Suivi quotidien'!$A$2:$A$989,'Suivi long terme'!H$2,'Suivi quotidien'!$G$2:$G$989,'Suivi long terme'!$A40))</f>
        <v>1</v>
      </c>
      <c r="I40" s="90" t="str">
        <f>IF((COUNTIFS('Suivi quotidien'!$A$2:$A$989,'Suivi long terme'!I$2,'Suivi quotidien'!$G$2:$G$989,'Suivi long terme'!$A40))=0,"",COUNTIFS('Suivi quotidien'!$A$2:$A$989,'Suivi long terme'!I$2,'Suivi quotidien'!$G$2:$G$989,'Suivi long terme'!$A40))</f>
        <v/>
      </c>
      <c r="J40" s="90">
        <f>IF((COUNTIFS('Suivi quotidien'!$A$2:$A$989,'Suivi long terme'!J$2,'Suivi quotidien'!$G$2:$G$989,'Suivi long terme'!$A40))=0,"",COUNTIFS('Suivi quotidien'!$A$2:$A$989,'Suivi long terme'!J$2,'Suivi quotidien'!$G$2:$G$989,'Suivi long terme'!$A40))</f>
        <v>1</v>
      </c>
      <c r="K40" s="90" t="str">
        <f>IF((COUNTIFS('Suivi quotidien'!$A$2:$A$989,'Suivi long terme'!K$2,'Suivi quotidien'!$G$2:$G$989,'Suivi long terme'!$A40))=0,"",COUNTIFS('Suivi quotidien'!$A$2:$A$989,'Suivi long terme'!K$2,'Suivi quotidien'!$G$2:$G$989,'Suivi long terme'!$A40))</f>
        <v/>
      </c>
      <c r="L40" s="90">
        <f>IF((COUNTIFS('Suivi quotidien'!$A$2:$A$989,'Suivi long terme'!L$2,'Suivi quotidien'!$G$2:$G$989,'Suivi long terme'!$A40))=0,"",COUNTIFS('Suivi quotidien'!$A$2:$A$989,'Suivi long terme'!L$2,'Suivi quotidien'!$G$2:$G$989,'Suivi long terme'!$A40))</f>
        <v>1</v>
      </c>
      <c r="M40" s="90" t="str">
        <f>IF((COUNTIFS('Suivi quotidien'!$A$2:$A$989,'Suivi long terme'!M$2,'Suivi quotidien'!$G$2:$G$989,'Suivi long terme'!$A40))=0,"",COUNTIFS('Suivi quotidien'!$A$2:$A$989,'Suivi long terme'!M$2,'Suivi quotidien'!$G$2:$G$989,'Suivi long terme'!$A40))</f>
        <v/>
      </c>
      <c r="N40" s="90">
        <f>IF((COUNTIFS('Suivi quotidien'!$A$2:$A$989,'Suivi long terme'!N$2,'Suivi quotidien'!$G$2:$G$989,'Suivi long terme'!$A40))=0,"",COUNTIFS('Suivi quotidien'!$A$2:$A$989,'Suivi long terme'!N$2,'Suivi quotidien'!$G$2:$G$989,'Suivi long terme'!$A40))</f>
        <v>1</v>
      </c>
      <c r="O40" s="90" t="str">
        <f>IF((COUNTIFS('Suivi quotidien'!$A$2:$A$989,'Suivi long terme'!O$2,'Suivi quotidien'!$G$2:$G$989,'Suivi long terme'!$A40))=0,"",COUNTIFS('Suivi quotidien'!$A$2:$A$989,'Suivi long terme'!O$2,'Suivi quotidien'!$G$2:$G$989,'Suivi long terme'!$A40))</f>
        <v/>
      </c>
      <c r="P40" s="90">
        <f>IF((COUNTIFS('Suivi quotidien'!$A$2:$A$989,'Suivi long terme'!P$2,'Suivi quotidien'!$G$2:$G$989,'Suivi long terme'!$A40))=0,"",COUNTIFS('Suivi quotidien'!$A$2:$A$989,'Suivi long terme'!P$2,'Suivi quotidien'!$G$2:$G$989,'Suivi long terme'!$A40))</f>
        <v>1</v>
      </c>
      <c r="Q40" s="90" t="str">
        <f>IF((COUNTIFS('Suivi quotidien'!$A$2:$A$989,'Suivi long terme'!Q$2,'Suivi quotidien'!$G$2:$G$989,'Suivi long terme'!$A40))=0,"",COUNTIFS('Suivi quotidien'!$A$2:$A$989,'Suivi long terme'!Q$2,'Suivi quotidien'!$G$2:$G$989,'Suivi long terme'!$A40))</f>
        <v/>
      </c>
      <c r="R40" s="90">
        <f>IF((COUNTIFS('Suivi quotidien'!$A$2:$A$989,'Suivi long terme'!R$2,'Suivi quotidien'!$G$2:$G$989,'Suivi long terme'!$A40))=0,"",COUNTIFS('Suivi quotidien'!$A$2:$A$989,'Suivi long terme'!R$2,'Suivi quotidien'!$G$2:$G$989,'Suivi long terme'!$A40))</f>
        <v>1</v>
      </c>
      <c r="S40" s="90">
        <f t="shared" si="0"/>
        <v>6</v>
      </c>
      <c r="T40" s="90">
        <f>SUMIF('Suivi quotidien'!$G$2:$G$989,$A40,'Suivi quotidien'!$J$2:$J$989)</f>
        <v>4</v>
      </c>
      <c r="U40" s="90">
        <f t="shared" si="1"/>
        <v>10</v>
      </c>
      <c r="V40" s="90">
        <f t="shared" si="2"/>
        <v>14</v>
      </c>
      <c r="W40" s="94">
        <f t="shared" si="3"/>
        <v>0.7142857142857143</v>
      </c>
      <c r="X40" s="95"/>
      <c r="Y40" s="88"/>
      <c r="Z40" s="88"/>
      <c r="AA40" s="88"/>
      <c r="AB40" s="88"/>
      <c r="AC40" s="88"/>
      <c r="AD40" s="90">
        <v>2</v>
      </c>
      <c r="AE40" s="90">
        <v>2</v>
      </c>
      <c r="AF40" s="90">
        <v>2</v>
      </c>
      <c r="AG40" s="90">
        <v>2</v>
      </c>
      <c r="AH40" s="90"/>
      <c r="AI40" s="90"/>
      <c r="AJ40" s="90">
        <v>2</v>
      </c>
      <c r="AK40" s="90"/>
      <c r="AL40" s="90">
        <v>2</v>
      </c>
      <c r="AM40" s="90">
        <v>2</v>
      </c>
      <c r="AN40" s="90"/>
      <c r="AO40" s="90">
        <f t="shared" si="4"/>
        <v>14</v>
      </c>
    </row>
    <row r="41" spans="1:41" x14ac:dyDescent="0.25">
      <c r="A41" s="90" t="s">
        <v>147</v>
      </c>
      <c r="B41" s="90" t="str">
        <f>IF(IFERROR(VLOOKUP(A41,#REF!,1,FALSE),"?")=A41,"","?")</f>
        <v>?</v>
      </c>
      <c r="C41" s="90" t="str">
        <f>IF((COUNTIFS('Suivi quotidien'!$A$2:$A$989,'Suivi long terme'!C$2,'Suivi quotidien'!$G$2:$G$989,'Suivi long terme'!$A41))=0,"",COUNTIFS('Suivi quotidien'!$A$2:$A$989,'Suivi long terme'!C$2,'Suivi quotidien'!$G$2:$G$989,'Suivi long terme'!$A41))</f>
        <v/>
      </c>
      <c r="D41" s="90" t="str">
        <f>IF((COUNTIFS('Suivi quotidien'!$A$2:$A$989,'Suivi long terme'!D$2,'Suivi quotidien'!$G$2:$G$989,'Suivi long terme'!$A41))=0,"",COUNTIFS('Suivi quotidien'!$A$2:$A$989,'Suivi long terme'!D$2,'Suivi quotidien'!$G$2:$G$989,'Suivi long terme'!$A41))</f>
        <v/>
      </c>
      <c r="E41" s="90" t="str">
        <f>IF((COUNTIFS('Suivi quotidien'!$A$2:$A$989,'Suivi long terme'!E$2,'Suivi quotidien'!$G$2:$G$989,'Suivi long terme'!$A41))=0,"",COUNTIFS('Suivi quotidien'!$A$2:$A$989,'Suivi long terme'!E$2,'Suivi quotidien'!$G$2:$G$989,'Suivi long terme'!$A41))</f>
        <v/>
      </c>
      <c r="F41" s="90">
        <f>IF((COUNTIFS('Suivi quotidien'!$A$2:$A$989,'Suivi long terme'!F$2,'Suivi quotidien'!$G$2:$G$989,'Suivi long terme'!$A41))=0,"",COUNTIFS('Suivi quotidien'!$A$2:$A$989,'Suivi long terme'!F$2,'Suivi quotidien'!$G$2:$G$989,'Suivi long terme'!$A41))</f>
        <v>1</v>
      </c>
      <c r="G41" s="90" t="str">
        <f>IF((COUNTIFS('Suivi quotidien'!$A$2:$A$989,'Suivi long terme'!G$2,'Suivi quotidien'!$G$2:$G$989,'Suivi long terme'!$A41))=0,"",COUNTIFS('Suivi quotidien'!$A$2:$A$989,'Suivi long terme'!G$2,'Suivi quotidien'!$G$2:$G$989,'Suivi long terme'!$A41))</f>
        <v/>
      </c>
      <c r="H41" s="157" t="str">
        <f>IF((COUNTIFS('Suivi quotidien'!$A$2:$A$989,'Suivi long terme'!H$2,'Suivi quotidien'!$G$2:$G$989,'Suivi long terme'!$A41))=0,"",COUNTIFS('Suivi quotidien'!$A$2:$A$989,'Suivi long terme'!H$2,'Suivi quotidien'!$G$2:$G$989,'Suivi long terme'!$A41))</f>
        <v/>
      </c>
      <c r="I41" s="157" t="str">
        <f>IF((COUNTIFS('Suivi quotidien'!$A$2:$A$989,'Suivi long terme'!I$2,'Suivi quotidien'!$G$2:$G$989,'Suivi long terme'!$A41))=0,"",COUNTIFS('Suivi quotidien'!$A$2:$A$989,'Suivi long terme'!I$2,'Suivi quotidien'!$G$2:$G$989,'Suivi long terme'!$A41))</f>
        <v/>
      </c>
      <c r="J41" s="157" t="str">
        <f>IF((COUNTIFS('Suivi quotidien'!$A$2:$A$989,'Suivi long terme'!J$2,'Suivi quotidien'!$G$2:$G$989,'Suivi long terme'!$A41))=0,"",COUNTIFS('Suivi quotidien'!$A$2:$A$989,'Suivi long terme'!J$2,'Suivi quotidien'!$G$2:$G$989,'Suivi long terme'!$A41))</f>
        <v/>
      </c>
      <c r="K41" s="157" t="str">
        <f>IF((COUNTIFS('Suivi quotidien'!$A$2:$A$989,'Suivi long terme'!K$2,'Suivi quotidien'!$G$2:$G$989,'Suivi long terme'!$A41))=0,"",COUNTIFS('Suivi quotidien'!$A$2:$A$989,'Suivi long terme'!K$2,'Suivi quotidien'!$G$2:$G$989,'Suivi long terme'!$A41))</f>
        <v/>
      </c>
      <c r="L41" s="157" t="str">
        <f>IF((COUNTIFS('Suivi quotidien'!$A$2:$A$989,'Suivi long terme'!L$2,'Suivi quotidien'!$G$2:$G$989,'Suivi long terme'!$A41))=0,"",COUNTIFS('Suivi quotidien'!$A$2:$A$989,'Suivi long terme'!L$2,'Suivi quotidien'!$G$2:$G$989,'Suivi long terme'!$A41))</f>
        <v/>
      </c>
      <c r="M41" s="157" t="str">
        <f>IF((COUNTIFS('Suivi quotidien'!$A$2:$A$989,'Suivi long terme'!M$2,'Suivi quotidien'!$G$2:$G$989,'Suivi long terme'!$A41))=0,"",COUNTIFS('Suivi quotidien'!$A$2:$A$989,'Suivi long terme'!M$2,'Suivi quotidien'!$G$2:$G$989,'Suivi long terme'!$A41))</f>
        <v/>
      </c>
      <c r="N41" s="157" t="str">
        <f>IF((COUNTIFS('Suivi quotidien'!$A$2:$A$989,'Suivi long terme'!N$2,'Suivi quotidien'!$G$2:$G$989,'Suivi long terme'!$A41))=0,"",COUNTIFS('Suivi quotidien'!$A$2:$A$989,'Suivi long terme'!N$2,'Suivi quotidien'!$G$2:$G$989,'Suivi long terme'!$A41))</f>
        <v/>
      </c>
      <c r="O41" s="157" t="str">
        <f>IF((COUNTIFS('Suivi quotidien'!$A$2:$A$989,'Suivi long terme'!O$2,'Suivi quotidien'!$G$2:$G$989,'Suivi long terme'!$A41))=0,"",COUNTIFS('Suivi quotidien'!$A$2:$A$989,'Suivi long terme'!O$2,'Suivi quotidien'!$G$2:$G$989,'Suivi long terme'!$A41))</f>
        <v/>
      </c>
      <c r="P41" s="157" t="str">
        <f>IF((COUNTIFS('Suivi quotidien'!$A$2:$A$989,'Suivi long terme'!P$2,'Suivi quotidien'!$G$2:$G$989,'Suivi long terme'!$A41))=0,"",COUNTIFS('Suivi quotidien'!$A$2:$A$989,'Suivi long terme'!P$2,'Suivi quotidien'!$G$2:$G$989,'Suivi long terme'!$A41))</f>
        <v/>
      </c>
      <c r="Q41" s="157" t="str">
        <f>IF((COUNTIFS('Suivi quotidien'!$A$2:$A$989,'Suivi long terme'!Q$2,'Suivi quotidien'!$G$2:$G$989,'Suivi long terme'!$A41))=0,"",COUNTIFS('Suivi quotidien'!$A$2:$A$989,'Suivi long terme'!Q$2,'Suivi quotidien'!$G$2:$G$989,'Suivi long terme'!$A41))</f>
        <v/>
      </c>
      <c r="R41" s="157" t="str">
        <f>IF((COUNTIFS('Suivi quotidien'!$A$2:$A$989,'Suivi long terme'!R$2,'Suivi quotidien'!$G$2:$G$989,'Suivi long terme'!$A41))=0,"",COUNTIFS('Suivi quotidien'!$A$2:$A$989,'Suivi long terme'!R$2,'Suivi quotidien'!$G$2:$G$989,'Suivi long terme'!$A41))</f>
        <v/>
      </c>
      <c r="S41" s="90">
        <f t="shared" si="0"/>
        <v>1</v>
      </c>
      <c r="T41" s="90">
        <f>SUMIF('Suivi quotidien'!$G$2:$G$989,$A41,'Suivi quotidien'!$J$2:$J$989)</f>
        <v>1</v>
      </c>
      <c r="U41" s="90">
        <f t="shared" si="1"/>
        <v>2</v>
      </c>
      <c r="V41" s="90">
        <f t="shared" si="2"/>
        <v>4</v>
      </c>
      <c r="W41" s="94">
        <f t="shared" si="3"/>
        <v>0.5</v>
      </c>
      <c r="X41" s="95"/>
      <c r="Y41" s="90">
        <v>2</v>
      </c>
      <c r="Z41" s="90"/>
      <c r="AA41" s="89">
        <v>1</v>
      </c>
      <c r="AB41" s="89">
        <v>1</v>
      </c>
      <c r="AC41" s="90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90">
        <f t="shared" si="4"/>
        <v>4</v>
      </c>
    </row>
    <row r="42" spans="1:41" x14ac:dyDescent="0.25">
      <c r="A42" s="90" t="s">
        <v>69</v>
      </c>
      <c r="B42" s="90" t="str">
        <f>IF(IFERROR(VLOOKUP(A42,#REF!,1,FALSE),"?")=A42,"","?")</f>
        <v>?</v>
      </c>
      <c r="C42" s="90">
        <f>IF((COUNTIFS('Suivi quotidien'!$A$2:$A$989,'Suivi long terme'!C$2,'Suivi quotidien'!$G$2:$G$989,'Suivi long terme'!$A42))=0,"",COUNTIFS('Suivi quotidien'!$A$2:$A$989,'Suivi long terme'!C$2,'Suivi quotidien'!$G$2:$G$989,'Suivi long terme'!$A42))</f>
        <v>1</v>
      </c>
      <c r="D42" s="90" t="str">
        <f>IF((COUNTIFS('Suivi quotidien'!$A$2:$A$989,'Suivi long terme'!D$2,'Suivi quotidien'!$G$2:$G$989,'Suivi long terme'!$A42))=0,"",COUNTIFS('Suivi quotidien'!$A$2:$A$989,'Suivi long terme'!D$2,'Suivi quotidien'!$G$2:$G$989,'Suivi long terme'!$A42))</f>
        <v/>
      </c>
      <c r="E42" s="90" t="str">
        <f>IF((COUNTIFS('Suivi quotidien'!$A$2:$A$989,'Suivi long terme'!E$2,'Suivi quotidien'!$G$2:$G$989,'Suivi long terme'!$A42))=0,"",COUNTIFS('Suivi quotidien'!$A$2:$A$989,'Suivi long terme'!E$2,'Suivi quotidien'!$G$2:$G$989,'Suivi long terme'!$A42))</f>
        <v/>
      </c>
      <c r="F42" s="90">
        <f>IF((COUNTIFS('Suivi quotidien'!$A$2:$A$989,'Suivi long terme'!F$2,'Suivi quotidien'!$G$2:$G$989,'Suivi long terme'!$A42))=0,"",COUNTIFS('Suivi quotidien'!$A$2:$A$989,'Suivi long terme'!F$2,'Suivi quotidien'!$G$2:$G$989,'Suivi long terme'!$A42))</f>
        <v>1</v>
      </c>
      <c r="G42" s="90" t="str">
        <f>IF((COUNTIFS('Suivi quotidien'!$A$2:$A$989,'Suivi long terme'!G$2,'Suivi quotidien'!$G$2:$G$989,'Suivi long terme'!$A42))=0,"",COUNTIFS('Suivi quotidien'!$A$2:$A$989,'Suivi long terme'!G$2,'Suivi quotidien'!$G$2:$G$989,'Suivi long terme'!$A42))</f>
        <v/>
      </c>
      <c r="H42" s="157" t="str">
        <f>IF((COUNTIFS('Suivi quotidien'!$A$2:$A$989,'Suivi long terme'!H$2,'Suivi quotidien'!$G$2:$G$989,'Suivi long terme'!$A42))=0,"",COUNTIFS('Suivi quotidien'!$A$2:$A$989,'Suivi long terme'!H$2,'Suivi quotidien'!$G$2:$G$989,'Suivi long terme'!$A42))</f>
        <v/>
      </c>
      <c r="I42" s="157" t="str">
        <f>IF((COUNTIFS('Suivi quotidien'!$A$2:$A$989,'Suivi long terme'!I$2,'Suivi quotidien'!$G$2:$G$989,'Suivi long terme'!$A42))=0,"",COUNTIFS('Suivi quotidien'!$A$2:$A$989,'Suivi long terme'!I$2,'Suivi quotidien'!$G$2:$G$989,'Suivi long terme'!$A42))</f>
        <v/>
      </c>
      <c r="J42" s="90" t="str">
        <f>IF((COUNTIFS('Suivi quotidien'!$A$2:$A$989,'Suivi long terme'!J$2,'Suivi quotidien'!$G$2:$G$989,'Suivi long terme'!$A42))=0,"",COUNTIFS('Suivi quotidien'!$A$2:$A$989,'Suivi long terme'!J$2,'Suivi quotidien'!$G$2:$G$989,'Suivi long terme'!$A42))</f>
        <v/>
      </c>
      <c r="K42" s="90" t="str">
        <f>IF((COUNTIFS('Suivi quotidien'!$A$2:$A$989,'Suivi long terme'!K$2,'Suivi quotidien'!$G$2:$G$989,'Suivi long terme'!$A42))=0,"",COUNTIFS('Suivi quotidien'!$A$2:$A$989,'Suivi long terme'!K$2,'Suivi quotidien'!$G$2:$G$989,'Suivi long terme'!$A42))</f>
        <v/>
      </c>
      <c r="L42" s="90">
        <f>IF((COUNTIFS('Suivi quotidien'!$A$2:$A$989,'Suivi long terme'!L$2,'Suivi quotidien'!$G$2:$G$989,'Suivi long terme'!$A42))=0,"",COUNTIFS('Suivi quotidien'!$A$2:$A$989,'Suivi long terme'!L$2,'Suivi quotidien'!$G$2:$G$989,'Suivi long terme'!$A42))</f>
        <v>1</v>
      </c>
      <c r="M42" s="157" t="str">
        <f>IF((COUNTIFS('Suivi quotidien'!$A$2:$A$989,'Suivi long terme'!M$2,'Suivi quotidien'!$G$2:$G$989,'Suivi long terme'!$A42))=0,"",COUNTIFS('Suivi quotidien'!$A$2:$A$989,'Suivi long terme'!M$2,'Suivi quotidien'!$G$2:$G$989,'Suivi long terme'!$A42))</f>
        <v/>
      </c>
      <c r="N42" s="157" t="str">
        <f>IF((COUNTIFS('Suivi quotidien'!$A$2:$A$989,'Suivi long terme'!N$2,'Suivi quotidien'!$G$2:$G$989,'Suivi long terme'!$A42))=0,"",COUNTIFS('Suivi quotidien'!$A$2:$A$989,'Suivi long terme'!N$2,'Suivi quotidien'!$G$2:$G$989,'Suivi long terme'!$A42))</f>
        <v/>
      </c>
      <c r="O42" s="157" t="str">
        <f>IF((COUNTIFS('Suivi quotidien'!$A$2:$A$989,'Suivi long terme'!O$2,'Suivi quotidien'!$G$2:$G$989,'Suivi long terme'!$A42))=0,"",COUNTIFS('Suivi quotidien'!$A$2:$A$989,'Suivi long terme'!O$2,'Suivi quotidien'!$G$2:$G$989,'Suivi long terme'!$A42))</f>
        <v/>
      </c>
      <c r="P42" s="157" t="str">
        <f>IF((COUNTIFS('Suivi quotidien'!$A$2:$A$989,'Suivi long terme'!P$2,'Suivi quotidien'!$G$2:$G$989,'Suivi long terme'!$A42))=0,"",COUNTIFS('Suivi quotidien'!$A$2:$A$989,'Suivi long terme'!P$2,'Suivi quotidien'!$G$2:$G$989,'Suivi long terme'!$A42))</f>
        <v/>
      </c>
      <c r="Q42" s="157" t="str">
        <f>IF((COUNTIFS('Suivi quotidien'!$A$2:$A$989,'Suivi long terme'!Q$2,'Suivi quotidien'!$G$2:$G$989,'Suivi long terme'!$A42))=0,"",COUNTIFS('Suivi quotidien'!$A$2:$A$989,'Suivi long terme'!Q$2,'Suivi quotidien'!$G$2:$G$989,'Suivi long terme'!$A42))</f>
        <v/>
      </c>
      <c r="R42" s="157" t="str">
        <f>IF((COUNTIFS('Suivi quotidien'!$A$2:$A$989,'Suivi long terme'!R$2,'Suivi quotidien'!$G$2:$G$989,'Suivi long terme'!$A42))=0,"",COUNTIFS('Suivi quotidien'!$A$2:$A$989,'Suivi long terme'!R$2,'Suivi quotidien'!$G$2:$G$989,'Suivi long terme'!$A42))</f>
        <v/>
      </c>
      <c r="S42" s="90">
        <f t="shared" si="0"/>
        <v>3</v>
      </c>
      <c r="T42" s="90">
        <f>SUMIF('Suivi quotidien'!$G$2:$G$989,$A42,'Suivi quotidien'!$J$2:$J$989)</f>
        <v>3</v>
      </c>
      <c r="U42" s="90">
        <f t="shared" si="1"/>
        <v>6</v>
      </c>
      <c r="V42" s="90">
        <f t="shared" si="2"/>
        <v>6</v>
      </c>
      <c r="W42" s="94">
        <f t="shared" si="3"/>
        <v>1</v>
      </c>
      <c r="X42" s="95"/>
      <c r="Y42" s="90">
        <v>2</v>
      </c>
      <c r="Z42" s="90"/>
      <c r="AA42" s="89">
        <v>1</v>
      </c>
      <c r="AB42" s="89">
        <v>1</v>
      </c>
      <c r="AC42" s="90"/>
      <c r="AD42" s="88"/>
      <c r="AE42" s="88"/>
      <c r="AF42" s="90">
        <v>2</v>
      </c>
      <c r="AG42" s="90"/>
      <c r="AH42" s="90"/>
      <c r="AI42" s="88"/>
      <c r="AJ42" s="88"/>
      <c r="AK42" s="88"/>
      <c r="AL42" s="88"/>
      <c r="AM42" s="88"/>
      <c r="AN42" s="88"/>
      <c r="AO42" s="90">
        <f t="shared" si="4"/>
        <v>6</v>
      </c>
    </row>
    <row r="43" spans="1:41" x14ac:dyDescent="0.25">
      <c r="A43" s="90" t="s">
        <v>31</v>
      </c>
      <c r="B43" s="90" t="str">
        <f>IF(IFERROR(VLOOKUP(A43,#REF!,1,FALSE),"?")=A43,"","?")</f>
        <v>?</v>
      </c>
      <c r="C43" s="90" t="str">
        <f>IF((COUNTIFS('Suivi quotidien'!$A$2:$A$989,'Suivi long terme'!C$2,'Suivi quotidien'!$G$2:$G$989,'Suivi long terme'!$A43))=0,"",COUNTIFS('Suivi quotidien'!$A$2:$A$989,'Suivi long terme'!C$2,'Suivi quotidien'!$G$2:$G$989,'Suivi long terme'!$A43))</f>
        <v/>
      </c>
      <c r="D43" s="90" t="str">
        <f>IF((COUNTIFS('Suivi quotidien'!$A$2:$A$989,'Suivi long terme'!D$2,'Suivi quotidien'!$G$2:$G$989,'Suivi long terme'!$A43))=0,"",COUNTIFS('Suivi quotidien'!$A$2:$A$989,'Suivi long terme'!D$2,'Suivi quotidien'!$G$2:$G$989,'Suivi long terme'!$A43))</f>
        <v/>
      </c>
      <c r="E43" s="90" t="str">
        <f>IF((COUNTIFS('Suivi quotidien'!$A$2:$A$989,'Suivi long terme'!E$2,'Suivi quotidien'!$G$2:$G$989,'Suivi long terme'!$A43))=0,"",COUNTIFS('Suivi quotidien'!$A$2:$A$989,'Suivi long terme'!E$2,'Suivi quotidien'!$G$2:$G$989,'Suivi long terme'!$A43))</f>
        <v/>
      </c>
      <c r="F43" s="90">
        <f>IF((COUNTIFS('Suivi quotidien'!$A$2:$A$989,'Suivi long terme'!F$2,'Suivi quotidien'!$G$2:$G$989,'Suivi long terme'!$A43))=0,"",COUNTIFS('Suivi quotidien'!$A$2:$A$989,'Suivi long terme'!F$2,'Suivi quotidien'!$G$2:$G$989,'Suivi long terme'!$A43))</f>
        <v>1</v>
      </c>
      <c r="G43" s="90" t="str">
        <f>IF((COUNTIFS('Suivi quotidien'!$A$2:$A$989,'Suivi long terme'!G$2,'Suivi quotidien'!$G$2:$G$989,'Suivi long terme'!$A43))=0,"",COUNTIFS('Suivi quotidien'!$A$2:$A$989,'Suivi long terme'!G$2,'Suivi quotidien'!$G$2:$G$989,'Suivi long terme'!$A43))</f>
        <v/>
      </c>
      <c r="H43" s="90" t="str">
        <f>IF((COUNTIFS('Suivi quotidien'!$A$2:$A$989,'Suivi long terme'!H$2,'Suivi quotidien'!$G$2:$G$989,'Suivi long terme'!$A43))=0,"",COUNTIFS('Suivi quotidien'!$A$2:$A$989,'Suivi long terme'!H$2,'Suivi quotidien'!$G$2:$G$989,'Suivi long terme'!$A43))</f>
        <v/>
      </c>
      <c r="I43" s="90" t="str">
        <f>IF((COUNTIFS('Suivi quotidien'!$A$2:$A$989,'Suivi long terme'!I$2,'Suivi quotidien'!$G$2:$G$989,'Suivi long terme'!$A43))=0,"",COUNTIFS('Suivi quotidien'!$A$2:$A$989,'Suivi long terme'!I$2,'Suivi quotidien'!$G$2:$G$989,'Suivi long terme'!$A43))</f>
        <v/>
      </c>
      <c r="J43" s="90" t="str">
        <f>IF((COUNTIFS('Suivi quotidien'!$A$2:$A$989,'Suivi long terme'!J$2,'Suivi quotidien'!$G$2:$G$989,'Suivi long terme'!$A43))=0,"",COUNTIFS('Suivi quotidien'!$A$2:$A$989,'Suivi long terme'!J$2,'Suivi quotidien'!$G$2:$G$989,'Suivi long terme'!$A43))</f>
        <v/>
      </c>
      <c r="K43" s="90" t="str">
        <f>IF((COUNTIFS('Suivi quotidien'!$A$2:$A$989,'Suivi long terme'!K$2,'Suivi quotidien'!$G$2:$G$989,'Suivi long terme'!$A43))=0,"",COUNTIFS('Suivi quotidien'!$A$2:$A$989,'Suivi long terme'!K$2,'Suivi quotidien'!$G$2:$G$989,'Suivi long terme'!$A43))</f>
        <v/>
      </c>
      <c r="L43" s="90">
        <f>IF((COUNTIFS('Suivi quotidien'!$A$2:$A$989,'Suivi long terme'!L$2,'Suivi quotidien'!$G$2:$G$989,'Suivi long terme'!$A43))=0,"",COUNTIFS('Suivi quotidien'!$A$2:$A$989,'Suivi long terme'!L$2,'Suivi quotidien'!$G$2:$G$989,'Suivi long terme'!$A43))</f>
        <v>1</v>
      </c>
      <c r="M43" s="90" t="str">
        <f>IF((COUNTIFS('Suivi quotidien'!$A$2:$A$989,'Suivi long terme'!M$2,'Suivi quotidien'!$G$2:$G$989,'Suivi long terme'!$A43))=0,"",COUNTIFS('Suivi quotidien'!$A$2:$A$989,'Suivi long terme'!M$2,'Suivi quotidien'!$G$2:$G$989,'Suivi long terme'!$A43))</f>
        <v/>
      </c>
      <c r="N43" s="90">
        <f>IF((COUNTIFS('Suivi quotidien'!$A$2:$A$989,'Suivi long terme'!N$2,'Suivi quotidien'!$G$2:$G$989,'Suivi long terme'!$A43))=0,"",COUNTIFS('Suivi quotidien'!$A$2:$A$989,'Suivi long terme'!N$2,'Suivi quotidien'!$G$2:$G$989,'Suivi long terme'!$A43))</f>
        <v>1</v>
      </c>
      <c r="O43" s="90" t="str">
        <f>IF((COUNTIFS('Suivi quotidien'!$A$2:$A$989,'Suivi long terme'!O$2,'Suivi quotidien'!$G$2:$G$989,'Suivi long terme'!$A43))=0,"",COUNTIFS('Suivi quotidien'!$A$2:$A$989,'Suivi long terme'!O$2,'Suivi quotidien'!$G$2:$G$989,'Suivi long terme'!$A43))</f>
        <v/>
      </c>
      <c r="P43" s="90" t="str">
        <f>IF((COUNTIFS('Suivi quotidien'!$A$2:$A$989,'Suivi long terme'!P$2,'Suivi quotidien'!$G$2:$G$989,'Suivi long terme'!$A43))=0,"",COUNTIFS('Suivi quotidien'!$A$2:$A$989,'Suivi long terme'!P$2,'Suivi quotidien'!$G$2:$G$989,'Suivi long terme'!$A43))</f>
        <v/>
      </c>
      <c r="Q43" s="90" t="str">
        <f>IF((COUNTIFS('Suivi quotidien'!$A$2:$A$989,'Suivi long terme'!Q$2,'Suivi quotidien'!$G$2:$G$989,'Suivi long terme'!$A43))=0,"",COUNTIFS('Suivi quotidien'!$A$2:$A$989,'Suivi long terme'!Q$2,'Suivi quotidien'!$G$2:$G$989,'Suivi long terme'!$A43))</f>
        <v/>
      </c>
      <c r="R43" s="90">
        <f>IF((COUNTIFS('Suivi quotidien'!$A$2:$A$989,'Suivi long terme'!R$2,'Suivi quotidien'!$G$2:$G$989,'Suivi long terme'!$A43))=0,"",COUNTIFS('Suivi quotidien'!$A$2:$A$989,'Suivi long terme'!R$2,'Suivi quotidien'!$G$2:$G$989,'Suivi long terme'!$A43))</f>
        <v>1</v>
      </c>
      <c r="S43" s="90">
        <f t="shared" si="0"/>
        <v>4</v>
      </c>
      <c r="T43" s="90">
        <f>SUMIF('Suivi quotidien'!$G$2:$G$989,$A43,'Suivi quotidien'!$J$2:$J$989)</f>
        <v>4</v>
      </c>
      <c r="U43" s="90">
        <f t="shared" si="1"/>
        <v>8</v>
      </c>
      <c r="V43" s="90">
        <f t="shared" si="2"/>
        <v>16</v>
      </c>
      <c r="W43" s="94">
        <f t="shared" si="3"/>
        <v>0.5</v>
      </c>
      <c r="X43" s="95"/>
      <c r="Y43" s="90">
        <v>2</v>
      </c>
      <c r="Z43" s="90"/>
      <c r="AA43" s="90">
        <v>2</v>
      </c>
      <c r="AB43" s="90"/>
      <c r="AC43" s="90"/>
      <c r="AD43" s="90">
        <v>2</v>
      </c>
      <c r="AE43" s="90">
        <v>2</v>
      </c>
      <c r="AF43" s="90">
        <v>2</v>
      </c>
      <c r="AG43" s="90"/>
      <c r="AH43" s="90"/>
      <c r="AI43" s="90">
        <v>2</v>
      </c>
      <c r="AJ43" s="90"/>
      <c r="AK43" s="90"/>
      <c r="AL43" s="90">
        <v>2</v>
      </c>
      <c r="AM43" s="90">
        <v>2</v>
      </c>
      <c r="AN43" s="90"/>
      <c r="AO43" s="90">
        <f t="shared" si="4"/>
        <v>16</v>
      </c>
    </row>
    <row r="44" spans="1:41" x14ac:dyDescent="0.25">
      <c r="A44" s="90" t="s">
        <v>149</v>
      </c>
      <c r="B44" s="90"/>
      <c r="C44" s="90" t="str">
        <f>IF((COUNTIFS('Suivi quotidien'!$A$2:$A$989,'Suivi long terme'!C$2,'Suivi quotidien'!$G$2:$G$989,'Suivi long terme'!$A44))=0,"",COUNTIFS('Suivi quotidien'!$A$2:$A$989,'Suivi long terme'!C$2,'Suivi quotidien'!$G$2:$G$989,'Suivi long terme'!$A44))</f>
        <v/>
      </c>
      <c r="D44" s="90" t="str">
        <f>IF((COUNTIFS('Suivi quotidien'!$A$2:$A$989,'Suivi long terme'!D$2,'Suivi quotidien'!$G$2:$G$989,'Suivi long terme'!$A44))=0,"",COUNTIFS('Suivi quotidien'!$A$2:$A$989,'Suivi long terme'!D$2,'Suivi quotidien'!$G$2:$G$989,'Suivi long terme'!$A44))</f>
        <v/>
      </c>
      <c r="E44" s="90" t="str">
        <f>IF((COUNTIFS('Suivi quotidien'!$A$2:$A$989,'Suivi long terme'!E$2,'Suivi quotidien'!$G$2:$G$989,'Suivi long terme'!$A44))=0,"",COUNTIFS('Suivi quotidien'!$A$2:$A$989,'Suivi long terme'!E$2,'Suivi quotidien'!$G$2:$G$989,'Suivi long terme'!$A44))</f>
        <v/>
      </c>
      <c r="F44" s="90">
        <f>IF((COUNTIFS('Suivi quotidien'!$A$2:$A$989,'Suivi long terme'!F$2,'Suivi quotidien'!$G$2:$G$989,'Suivi long terme'!$A44))=0,"",COUNTIFS('Suivi quotidien'!$A$2:$A$989,'Suivi long terme'!F$2,'Suivi quotidien'!$G$2:$G$989,'Suivi long terme'!$A44))</f>
        <v>1</v>
      </c>
      <c r="G44" s="90" t="str">
        <f>IF((COUNTIFS('Suivi quotidien'!$A$2:$A$989,'Suivi long terme'!G$2,'Suivi quotidien'!$G$2:$G$989,'Suivi long terme'!$A44))=0,"",COUNTIFS('Suivi quotidien'!$A$2:$A$989,'Suivi long terme'!G$2,'Suivi quotidien'!$G$2:$G$989,'Suivi long terme'!$A44))</f>
        <v/>
      </c>
      <c r="H44" s="90" t="str">
        <f>IF((COUNTIFS('Suivi quotidien'!$A$2:$A$989,'Suivi long terme'!H$2,'Suivi quotidien'!$G$2:$G$989,'Suivi long terme'!$A44))=0,"",COUNTIFS('Suivi quotidien'!$A$2:$A$989,'Suivi long terme'!H$2,'Suivi quotidien'!$G$2:$G$989,'Suivi long terme'!$A44))</f>
        <v/>
      </c>
      <c r="I44" s="90" t="str">
        <f>IF((COUNTIFS('Suivi quotidien'!$A$2:$A$989,'Suivi long terme'!I$2,'Suivi quotidien'!$G$2:$G$989,'Suivi long terme'!$A44))=0,"",COUNTIFS('Suivi quotidien'!$A$2:$A$989,'Suivi long terme'!I$2,'Suivi quotidien'!$G$2:$G$989,'Suivi long terme'!$A44))</f>
        <v/>
      </c>
      <c r="J44" s="90" t="str">
        <f>IF((COUNTIFS('Suivi quotidien'!$A$2:$A$989,'Suivi long terme'!J$2,'Suivi quotidien'!$G$2:$G$989,'Suivi long terme'!$A44))=0,"",COUNTIFS('Suivi quotidien'!$A$2:$A$989,'Suivi long terme'!J$2,'Suivi quotidien'!$G$2:$G$989,'Suivi long terme'!$A44))</f>
        <v/>
      </c>
      <c r="K44" s="90" t="str">
        <f>IF((COUNTIFS('Suivi quotidien'!$A$2:$A$989,'Suivi long terme'!K$2,'Suivi quotidien'!$G$2:$G$989,'Suivi long terme'!$A44))=0,"",COUNTIFS('Suivi quotidien'!$A$2:$A$989,'Suivi long terme'!K$2,'Suivi quotidien'!$G$2:$G$989,'Suivi long terme'!$A44))</f>
        <v/>
      </c>
      <c r="L44" s="90" t="str">
        <f>IF((COUNTIFS('Suivi quotidien'!$A$2:$A$989,'Suivi long terme'!L$2,'Suivi quotidien'!$G$2:$G$989,'Suivi long terme'!$A44))=0,"",COUNTIFS('Suivi quotidien'!$A$2:$A$989,'Suivi long terme'!L$2,'Suivi quotidien'!$G$2:$G$989,'Suivi long terme'!$A44))</f>
        <v/>
      </c>
      <c r="M44" s="90" t="str">
        <f>IF((COUNTIFS('Suivi quotidien'!$A$2:$A$989,'Suivi long terme'!M$2,'Suivi quotidien'!$G$2:$G$989,'Suivi long terme'!$A44))=0,"",COUNTIFS('Suivi quotidien'!$A$2:$A$989,'Suivi long terme'!M$2,'Suivi quotidien'!$G$2:$G$989,'Suivi long terme'!$A44))</f>
        <v/>
      </c>
      <c r="N44" s="90" t="str">
        <f>IF((COUNTIFS('Suivi quotidien'!$A$2:$A$989,'Suivi long terme'!N$2,'Suivi quotidien'!$G$2:$G$989,'Suivi long terme'!$A44))=0,"",COUNTIFS('Suivi quotidien'!$A$2:$A$989,'Suivi long terme'!N$2,'Suivi quotidien'!$G$2:$G$989,'Suivi long terme'!$A44))</f>
        <v/>
      </c>
      <c r="O44" s="90" t="str">
        <f>IF((COUNTIFS('Suivi quotidien'!$A$2:$A$989,'Suivi long terme'!O$2,'Suivi quotidien'!$G$2:$G$989,'Suivi long terme'!$A44))=0,"",COUNTIFS('Suivi quotidien'!$A$2:$A$989,'Suivi long terme'!O$2,'Suivi quotidien'!$G$2:$G$989,'Suivi long terme'!$A44))</f>
        <v/>
      </c>
      <c r="P44" s="90" t="str">
        <f>IF((COUNTIFS('Suivi quotidien'!$A$2:$A$989,'Suivi long terme'!P$2,'Suivi quotidien'!$G$2:$G$989,'Suivi long terme'!$A44))=0,"",COUNTIFS('Suivi quotidien'!$A$2:$A$989,'Suivi long terme'!P$2,'Suivi quotidien'!$G$2:$G$989,'Suivi long terme'!$A44))</f>
        <v/>
      </c>
      <c r="Q44" s="90" t="str">
        <f>IF((COUNTIFS('Suivi quotidien'!$A$2:$A$989,'Suivi long terme'!Q$2,'Suivi quotidien'!$G$2:$G$989,'Suivi long terme'!$A44))=0,"",COUNTIFS('Suivi quotidien'!$A$2:$A$989,'Suivi long terme'!Q$2,'Suivi quotidien'!$G$2:$G$989,'Suivi long terme'!$A44))</f>
        <v/>
      </c>
      <c r="R44" s="90" t="str">
        <f>IF((COUNTIFS('Suivi quotidien'!$A$2:$A$989,'Suivi long terme'!R$2,'Suivi quotidien'!$G$2:$G$989,'Suivi long terme'!$A44))=0,"",COUNTIFS('Suivi quotidien'!$A$2:$A$989,'Suivi long terme'!R$2,'Suivi quotidien'!$G$2:$G$989,'Suivi long terme'!$A44))</f>
        <v/>
      </c>
      <c r="S44" s="90">
        <f>SUM(C44:R44)</f>
        <v>1</v>
      </c>
      <c r="T44" s="90">
        <f>SUMIF('Suivi quotidien'!$G$2:$G$989,$A44,'Suivi quotidien'!$J$2:$J$989)</f>
        <v>1</v>
      </c>
      <c r="U44" s="90">
        <f>S44+T44</f>
        <v>2</v>
      </c>
      <c r="V44" s="90">
        <f>AO44</f>
        <v>2</v>
      </c>
      <c r="W44" s="94">
        <f t="shared" si="3"/>
        <v>1</v>
      </c>
      <c r="X44" s="95"/>
      <c r="Y44" s="90"/>
      <c r="Z44" s="90"/>
      <c r="AA44" s="89">
        <v>1</v>
      </c>
      <c r="AB44" s="89">
        <v>1</v>
      </c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>
        <f t="shared" si="4"/>
        <v>2</v>
      </c>
    </row>
    <row r="45" spans="1:41" x14ac:dyDescent="0.25">
      <c r="A45" s="90" t="s">
        <v>160</v>
      </c>
      <c r="B45" s="63"/>
      <c r="C45" s="90" t="str">
        <f>IF((COUNTIFS('Suivi quotidien'!$A$2:$A$989,'Suivi long terme'!C$2,'Suivi quotidien'!$G$2:$G$989,'Suivi long terme'!$A45))=0,"",COUNTIFS('Suivi quotidien'!$A$2:$A$989,'Suivi long terme'!C$2,'Suivi quotidien'!$G$2:$G$989,'Suivi long terme'!$A45))</f>
        <v/>
      </c>
      <c r="D45" s="90" t="str">
        <f>IF((COUNTIFS('Suivi quotidien'!$A$2:$A$989,'Suivi long terme'!D$2,'Suivi quotidien'!$G$2:$G$989,'Suivi long terme'!$A45))=0,"",COUNTIFS('Suivi quotidien'!$A$2:$A$989,'Suivi long terme'!D$2,'Suivi quotidien'!$G$2:$G$989,'Suivi long terme'!$A45))</f>
        <v/>
      </c>
      <c r="E45" s="90" t="str">
        <f>IF((COUNTIFS('Suivi quotidien'!$A$2:$A$989,'Suivi long terme'!E$2,'Suivi quotidien'!$G$2:$G$989,'Suivi long terme'!$A45))=0,"",COUNTIFS('Suivi quotidien'!$A$2:$A$989,'Suivi long terme'!E$2,'Suivi quotidien'!$G$2:$G$989,'Suivi long terme'!$A45))</f>
        <v/>
      </c>
      <c r="F45" s="90">
        <f>IF((COUNTIFS('Suivi quotidien'!$A$2:$A$989,'Suivi long terme'!F$2,'Suivi quotidien'!$G$2:$G$989,'Suivi long terme'!$A45))=0,"",COUNTIFS('Suivi quotidien'!$A$2:$A$989,'Suivi long terme'!F$2,'Suivi quotidien'!$G$2:$G$989,'Suivi long terme'!$A45))</f>
        <v>1</v>
      </c>
      <c r="G45" s="90" t="str">
        <f>IF((COUNTIFS('Suivi quotidien'!$A$2:$A$989,'Suivi long terme'!G$2,'Suivi quotidien'!$G$2:$G$989,'Suivi long terme'!$A45))=0,"",COUNTIFS('Suivi quotidien'!$A$2:$A$989,'Suivi long terme'!G$2,'Suivi quotidien'!$G$2:$G$989,'Suivi long terme'!$A45))</f>
        <v/>
      </c>
      <c r="H45" s="90" t="str">
        <f>IF((COUNTIFS('Suivi quotidien'!$A$2:$A$989,'Suivi long terme'!H$2,'Suivi quotidien'!$G$2:$G$989,'Suivi long terme'!$A45))=0,"",COUNTIFS('Suivi quotidien'!$A$2:$A$989,'Suivi long terme'!H$2,'Suivi quotidien'!$G$2:$G$989,'Suivi long terme'!$A45))</f>
        <v/>
      </c>
      <c r="I45" s="90" t="str">
        <f>IF((COUNTIFS('Suivi quotidien'!$A$2:$A$989,'Suivi long terme'!I$2,'Suivi quotidien'!$G$2:$G$989,'Suivi long terme'!$A45))=0,"",COUNTIFS('Suivi quotidien'!$A$2:$A$989,'Suivi long terme'!I$2,'Suivi quotidien'!$G$2:$G$989,'Suivi long terme'!$A45))</f>
        <v/>
      </c>
      <c r="J45" s="90" t="str">
        <f>IF((COUNTIFS('Suivi quotidien'!$A$2:$A$989,'Suivi long terme'!J$2,'Suivi quotidien'!$G$2:$G$989,'Suivi long terme'!$A45))=0,"",COUNTIFS('Suivi quotidien'!$A$2:$A$989,'Suivi long terme'!J$2,'Suivi quotidien'!$G$2:$G$989,'Suivi long terme'!$A45))</f>
        <v/>
      </c>
      <c r="K45" s="90" t="str">
        <f>IF((COUNTIFS('Suivi quotidien'!$A$2:$A$989,'Suivi long terme'!K$2,'Suivi quotidien'!$G$2:$G$989,'Suivi long terme'!$A45))=0,"",COUNTIFS('Suivi quotidien'!$A$2:$A$989,'Suivi long terme'!K$2,'Suivi quotidien'!$G$2:$G$989,'Suivi long terme'!$A45))</f>
        <v/>
      </c>
      <c r="L45" s="90" t="str">
        <f>IF((COUNTIFS('Suivi quotidien'!$A$2:$A$989,'Suivi long terme'!L$2,'Suivi quotidien'!$G$2:$G$989,'Suivi long terme'!$A45))=0,"",COUNTIFS('Suivi quotidien'!$A$2:$A$989,'Suivi long terme'!L$2,'Suivi quotidien'!$G$2:$G$989,'Suivi long terme'!$A45))</f>
        <v/>
      </c>
      <c r="M45" s="90" t="str">
        <f>IF((COUNTIFS('Suivi quotidien'!$A$2:$A$989,'Suivi long terme'!M$2,'Suivi quotidien'!$G$2:$G$989,'Suivi long terme'!$A45))=0,"",COUNTIFS('Suivi quotidien'!$A$2:$A$989,'Suivi long terme'!M$2,'Suivi quotidien'!$G$2:$G$989,'Suivi long terme'!$A45))</f>
        <v/>
      </c>
      <c r="N45" s="90" t="str">
        <f>IF((COUNTIFS('Suivi quotidien'!$A$2:$A$989,'Suivi long terme'!N$2,'Suivi quotidien'!$G$2:$G$989,'Suivi long terme'!$A45))=0,"",COUNTIFS('Suivi quotidien'!$A$2:$A$989,'Suivi long terme'!N$2,'Suivi quotidien'!$G$2:$G$989,'Suivi long terme'!$A45))</f>
        <v/>
      </c>
      <c r="O45" s="90" t="str">
        <f>IF((COUNTIFS('Suivi quotidien'!$A$2:$A$989,'Suivi long terme'!O$2,'Suivi quotidien'!$G$2:$G$989,'Suivi long terme'!$A45))=0,"",COUNTIFS('Suivi quotidien'!$A$2:$A$989,'Suivi long terme'!O$2,'Suivi quotidien'!$G$2:$G$989,'Suivi long terme'!$A45))</f>
        <v/>
      </c>
      <c r="P45" s="90" t="str">
        <f>IF((COUNTIFS('Suivi quotidien'!$A$2:$A$989,'Suivi long terme'!P$2,'Suivi quotidien'!$G$2:$G$989,'Suivi long terme'!$A45))=0,"",COUNTIFS('Suivi quotidien'!$A$2:$A$989,'Suivi long terme'!P$2,'Suivi quotidien'!$G$2:$G$989,'Suivi long terme'!$A45))</f>
        <v/>
      </c>
      <c r="Q45" s="90" t="str">
        <f>IF((COUNTIFS('Suivi quotidien'!$A$2:$A$989,'Suivi long terme'!Q$2,'Suivi quotidien'!$G$2:$G$989,'Suivi long terme'!$A45))=0,"",COUNTIFS('Suivi quotidien'!$A$2:$A$989,'Suivi long terme'!Q$2,'Suivi quotidien'!$G$2:$G$989,'Suivi long terme'!$A45))</f>
        <v/>
      </c>
      <c r="R45" s="90" t="str">
        <f>IF((COUNTIFS('Suivi quotidien'!$A$2:$A$989,'Suivi long terme'!R$2,'Suivi quotidien'!$G$2:$G$989,'Suivi long terme'!$A45))=0,"",COUNTIFS('Suivi quotidien'!$A$2:$A$989,'Suivi long terme'!R$2,'Suivi quotidien'!$G$2:$G$989,'Suivi long terme'!$A45))</f>
        <v/>
      </c>
      <c r="S45" s="90">
        <f t="shared" ref="S45:S48" si="5">SUM(C45:R45)</f>
        <v>1</v>
      </c>
      <c r="T45" s="90">
        <f>SUMIF('Suivi quotidien'!$G$2:$G$989,$A45,'Suivi quotidien'!$J$2:$J$989)</f>
        <v>1</v>
      </c>
      <c r="U45" s="90">
        <f t="shared" ref="U45:U48" si="6">S45+T45</f>
        <v>2</v>
      </c>
      <c r="V45" s="90">
        <f t="shared" ref="V45:V48" si="7">AO45</f>
        <v>2</v>
      </c>
      <c r="W45" s="94">
        <f t="shared" ref="W45:W48" si="8">U45/V45</f>
        <v>1</v>
      </c>
      <c r="X45" s="162"/>
      <c r="Y45" s="88"/>
      <c r="Z45" s="88"/>
      <c r="AA45" s="90">
        <v>2</v>
      </c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90">
        <f t="shared" si="4"/>
        <v>2</v>
      </c>
    </row>
    <row r="46" spans="1:41" x14ac:dyDescent="0.25">
      <c r="A46" s="90" t="s">
        <v>166</v>
      </c>
      <c r="B46" s="63"/>
      <c r="C46" s="90" t="str">
        <f>IF((COUNTIFS('Suivi quotidien'!$A$2:$A$989,'Suivi long terme'!C$2,'Suivi quotidien'!$G$2:$G$989,'Suivi long terme'!$A46))=0,"",COUNTIFS('Suivi quotidien'!$A$2:$A$989,'Suivi long terme'!C$2,'Suivi quotidien'!$G$2:$G$989,'Suivi long terme'!$A46))</f>
        <v/>
      </c>
      <c r="D46" s="90" t="str">
        <f>IF((COUNTIFS('Suivi quotidien'!$A$2:$A$989,'Suivi long terme'!D$2,'Suivi quotidien'!$G$2:$G$989,'Suivi long terme'!$A46))=0,"",COUNTIFS('Suivi quotidien'!$A$2:$A$989,'Suivi long terme'!D$2,'Suivi quotidien'!$G$2:$G$989,'Suivi long terme'!$A46))</f>
        <v/>
      </c>
      <c r="E46" s="90" t="str">
        <f>IF((COUNTIFS('Suivi quotidien'!$A$2:$A$989,'Suivi long terme'!E$2,'Suivi quotidien'!$G$2:$G$989,'Suivi long terme'!$A46))=0,"",COUNTIFS('Suivi quotidien'!$A$2:$A$989,'Suivi long terme'!E$2,'Suivi quotidien'!$G$2:$G$989,'Suivi long terme'!$A46))</f>
        <v/>
      </c>
      <c r="F46" s="90">
        <f>IF((COUNTIFS('Suivi quotidien'!$A$2:$A$989,'Suivi long terme'!F$2,'Suivi quotidien'!$G$2:$G$989,'Suivi long terme'!$A46))=0,"",COUNTIFS('Suivi quotidien'!$A$2:$A$989,'Suivi long terme'!F$2,'Suivi quotidien'!$G$2:$G$989,'Suivi long terme'!$A46))</f>
        <v>1</v>
      </c>
      <c r="G46" s="90" t="str">
        <f>IF((COUNTIFS('Suivi quotidien'!$A$2:$A$989,'Suivi long terme'!G$2,'Suivi quotidien'!$G$2:$G$989,'Suivi long terme'!$A46))=0,"",COUNTIFS('Suivi quotidien'!$A$2:$A$989,'Suivi long terme'!G$2,'Suivi quotidien'!$G$2:$G$989,'Suivi long terme'!$A46))</f>
        <v/>
      </c>
      <c r="H46" s="90" t="str">
        <f>IF((COUNTIFS('Suivi quotidien'!$A$2:$A$989,'Suivi long terme'!H$2,'Suivi quotidien'!$G$2:$G$989,'Suivi long terme'!$A46))=0,"",COUNTIFS('Suivi quotidien'!$A$2:$A$989,'Suivi long terme'!H$2,'Suivi quotidien'!$G$2:$G$989,'Suivi long terme'!$A46))</f>
        <v/>
      </c>
      <c r="I46" s="90" t="str">
        <f>IF((COUNTIFS('Suivi quotidien'!$A$2:$A$989,'Suivi long terme'!I$2,'Suivi quotidien'!$G$2:$G$989,'Suivi long terme'!$A46))=0,"",COUNTIFS('Suivi quotidien'!$A$2:$A$989,'Suivi long terme'!I$2,'Suivi quotidien'!$G$2:$G$989,'Suivi long terme'!$A46))</f>
        <v/>
      </c>
      <c r="J46" s="90" t="str">
        <f>IF((COUNTIFS('Suivi quotidien'!$A$2:$A$989,'Suivi long terme'!J$2,'Suivi quotidien'!$G$2:$G$989,'Suivi long terme'!$A46))=0,"",COUNTIFS('Suivi quotidien'!$A$2:$A$989,'Suivi long terme'!J$2,'Suivi quotidien'!$G$2:$G$989,'Suivi long terme'!$A46))</f>
        <v/>
      </c>
      <c r="K46" s="90" t="str">
        <f>IF((COUNTIFS('Suivi quotidien'!$A$2:$A$989,'Suivi long terme'!K$2,'Suivi quotidien'!$G$2:$G$989,'Suivi long terme'!$A46))=0,"",COUNTIFS('Suivi quotidien'!$A$2:$A$989,'Suivi long terme'!K$2,'Suivi quotidien'!$G$2:$G$989,'Suivi long terme'!$A46))</f>
        <v/>
      </c>
      <c r="L46" s="90" t="str">
        <f>IF((COUNTIFS('Suivi quotidien'!$A$2:$A$989,'Suivi long terme'!L$2,'Suivi quotidien'!$G$2:$G$989,'Suivi long terme'!$A46))=0,"",COUNTIFS('Suivi quotidien'!$A$2:$A$989,'Suivi long terme'!L$2,'Suivi quotidien'!$G$2:$G$989,'Suivi long terme'!$A46))</f>
        <v/>
      </c>
      <c r="M46" s="90" t="str">
        <f>IF((COUNTIFS('Suivi quotidien'!$A$2:$A$989,'Suivi long terme'!M$2,'Suivi quotidien'!$G$2:$G$989,'Suivi long terme'!$A46))=0,"",COUNTIFS('Suivi quotidien'!$A$2:$A$989,'Suivi long terme'!M$2,'Suivi quotidien'!$G$2:$G$989,'Suivi long terme'!$A46))</f>
        <v/>
      </c>
      <c r="N46" s="90" t="str">
        <f>IF((COUNTIFS('Suivi quotidien'!$A$2:$A$989,'Suivi long terme'!N$2,'Suivi quotidien'!$G$2:$G$989,'Suivi long terme'!$A46))=0,"",COUNTIFS('Suivi quotidien'!$A$2:$A$989,'Suivi long terme'!N$2,'Suivi quotidien'!$G$2:$G$989,'Suivi long terme'!$A46))</f>
        <v/>
      </c>
      <c r="O46" s="90" t="str">
        <f>IF((COUNTIFS('Suivi quotidien'!$A$2:$A$989,'Suivi long terme'!O$2,'Suivi quotidien'!$G$2:$G$989,'Suivi long terme'!$A46))=0,"",COUNTIFS('Suivi quotidien'!$A$2:$A$989,'Suivi long terme'!O$2,'Suivi quotidien'!$G$2:$G$989,'Suivi long terme'!$A46))</f>
        <v/>
      </c>
      <c r="P46" s="90" t="str">
        <f>IF((COUNTIFS('Suivi quotidien'!$A$2:$A$989,'Suivi long terme'!P$2,'Suivi quotidien'!$G$2:$G$989,'Suivi long terme'!$A46))=0,"",COUNTIFS('Suivi quotidien'!$A$2:$A$989,'Suivi long terme'!P$2,'Suivi quotidien'!$G$2:$G$989,'Suivi long terme'!$A46))</f>
        <v/>
      </c>
      <c r="Q46" s="90" t="str">
        <f>IF((COUNTIFS('Suivi quotidien'!$A$2:$A$989,'Suivi long terme'!Q$2,'Suivi quotidien'!$G$2:$G$989,'Suivi long terme'!$A46))=0,"",COUNTIFS('Suivi quotidien'!$A$2:$A$989,'Suivi long terme'!Q$2,'Suivi quotidien'!$G$2:$G$989,'Suivi long terme'!$A46))</f>
        <v/>
      </c>
      <c r="R46" s="90" t="str">
        <f>IF((COUNTIFS('Suivi quotidien'!$A$2:$A$989,'Suivi long terme'!R$2,'Suivi quotidien'!$G$2:$G$989,'Suivi long terme'!$A46))=0,"",COUNTIFS('Suivi quotidien'!$A$2:$A$989,'Suivi long terme'!R$2,'Suivi quotidien'!$G$2:$G$989,'Suivi long terme'!$A46))</f>
        <v/>
      </c>
      <c r="S46" s="90">
        <f t="shared" si="5"/>
        <v>1</v>
      </c>
      <c r="T46" s="90">
        <f>SUMIF('Suivi quotidien'!$G$2:$G$989,$A46,'Suivi quotidien'!$J$2:$J$989)</f>
        <v>1</v>
      </c>
      <c r="U46" s="90">
        <f t="shared" si="6"/>
        <v>2</v>
      </c>
      <c r="V46" s="90">
        <f t="shared" si="7"/>
        <v>2</v>
      </c>
      <c r="W46" s="94">
        <f t="shared" si="8"/>
        <v>1</v>
      </c>
      <c r="X46" s="162"/>
      <c r="Y46" s="88"/>
      <c r="Z46" s="88"/>
      <c r="AA46" s="90">
        <v>2</v>
      </c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90">
        <f t="shared" si="4"/>
        <v>2</v>
      </c>
    </row>
    <row r="47" spans="1:41" x14ac:dyDescent="0.25">
      <c r="A47" s="90" t="s">
        <v>167</v>
      </c>
      <c r="B47" s="63"/>
      <c r="C47" s="90" t="str">
        <f>IF((COUNTIFS('Suivi quotidien'!$A$2:$A$989,'Suivi long terme'!C$2,'Suivi quotidien'!$G$2:$G$989,'Suivi long terme'!$A47))=0,"",COUNTIFS('Suivi quotidien'!$A$2:$A$989,'Suivi long terme'!C$2,'Suivi quotidien'!$G$2:$G$989,'Suivi long terme'!$A47))</f>
        <v/>
      </c>
      <c r="D47" s="90" t="str">
        <f>IF((COUNTIFS('Suivi quotidien'!$A$2:$A$989,'Suivi long terme'!D$2,'Suivi quotidien'!$G$2:$G$989,'Suivi long terme'!$A47))=0,"",COUNTIFS('Suivi quotidien'!$A$2:$A$989,'Suivi long terme'!D$2,'Suivi quotidien'!$G$2:$G$989,'Suivi long terme'!$A47))</f>
        <v/>
      </c>
      <c r="E47" s="90" t="str">
        <f>IF((COUNTIFS('Suivi quotidien'!$A$2:$A$989,'Suivi long terme'!E$2,'Suivi quotidien'!$G$2:$G$989,'Suivi long terme'!$A47))=0,"",COUNTIFS('Suivi quotidien'!$A$2:$A$989,'Suivi long terme'!E$2,'Suivi quotidien'!$G$2:$G$989,'Suivi long terme'!$A47))</f>
        <v/>
      </c>
      <c r="F47" s="90">
        <f>IF((COUNTIFS('Suivi quotidien'!$A$2:$A$989,'Suivi long terme'!F$2,'Suivi quotidien'!$G$2:$G$989,'Suivi long terme'!$A47))=0,"",COUNTIFS('Suivi quotidien'!$A$2:$A$989,'Suivi long terme'!F$2,'Suivi quotidien'!$G$2:$G$989,'Suivi long terme'!$A47))</f>
        <v>1</v>
      </c>
      <c r="G47" s="90" t="str">
        <f>IF((COUNTIFS('Suivi quotidien'!$A$2:$A$989,'Suivi long terme'!G$2,'Suivi quotidien'!$G$2:$G$989,'Suivi long terme'!$A47))=0,"",COUNTIFS('Suivi quotidien'!$A$2:$A$989,'Suivi long terme'!G$2,'Suivi quotidien'!$G$2:$G$989,'Suivi long terme'!$A47))</f>
        <v/>
      </c>
      <c r="H47" s="90" t="str">
        <f>IF((COUNTIFS('Suivi quotidien'!$A$2:$A$989,'Suivi long terme'!H$2,'Suivi quotidien'!$G$2:$G$989,'Suivi long terme'!$A47))=0,"",COUNTIFS('Suivi quotidien'!$A$2:$A$989,'Suivi long terme'!H$2,'Suivi quotidien'!$G$2:$G$989,'Suivi long terme'!$A47))</f>
        <v/>
      </c>
      <c r="I47" s="90" t="str">
        <f>IF((COUNTIFS('Suivi quotidien'!$A$2:$A$989,'Suivi long terme'!I$2,'Suivi quotidien'!$G$2:$G$989,'Suivi long terme'!$A47))=0,"",COUNTIFS('Suivi quotidien'!$A$2:$A$989,'Suivi long terme'!I$2,'Suivi quotidien'!$G$2:$G$989,'Suivi long terme'!$A47))</f>
        <v/>
      </c>
      <c r="J47" s="90" t="str">
        <f>IF((COUNTIFS('Suivi quotidien'!$A$2:$A$989,'Suivi long terme'!J$2,'Suivi quotidien'!$G$2:$G$989,'Suivi long terme'!$A47))=0,"",COUNTIFS('Suivi quotidien'!$A$2:$A$989,'Suivi long terme'!J$2,'Suivi quotidien'!$G$2:$G$989,'Suivi long terme'!$A47))</f>
        <v/>
      </c>
      <c r="K47" s="90" t="str">
        <f>IF((COUNTIFS('Suivi quotidien'!$A$2:$A$989,'Suivi long terme'!K$2,'Suivi quotidien'!$G$2:$G$989,'Suivi long terme'!$A47))=0,"",COUNTIFS('Suivi quotidien'!$A$2:$A$989,'Suivi long terme'!K$2,'Suivi quotidien'!$G$2:$G$989,'Suivi long terme'!$A47))</f>
        <v/>
      </c>
      <c r="L47" s="90" t="str">
        <f>IF((COUNTIFS('Suivi quotidien'!$A$2:$A$989,'Suivi long terme'!L$2,'Suivi quotidien'!$G$2:$G$989,'Suivi long terme'!$A47))=0,"",COUNTIFS('Suivi quotidien'!$A$2:$A$989,'Suivi long terme'!L$2,'Suivi quotidien'!$G$2:$G$989,'Suivi long terme'!$A47))</f>
        <v/>
      </c>
      <c r="M47" s="90" t="str">
        <f>IF((COUNTIFS('Suivi quotidien'!$A$2:$A$989,'Suivi long terme'!M$2,'Suivi quotidien'!$G$2:$G$989,'Suivi long terme'!$A47))=0,"",COUNTIFS('Suivi quotidien'!$A$2:$A$989,'Suivi long terme'!M$2,'Suivi quotidien'!$G$2:$G$989,'Suivi long terme'!$A47))</f>
        <v/>
      </c>
      <c r="N47" s="90" t="str">
        <f>IF((COUNTIFS('Suivi quotidien'!$A$2:$A$989,'Suivi long terme'!N$2,'Suivi quotidien'!$G$2:$G$989,'Suivi long terme'!$A47))=0,"",COUNTIFS('Suivi quotidien'!$A$2:$A$989,'Suivi long terme'!N$2,'Suivi quotidien'!$G$2:$G$989,'Suivi long terme'!$A47))</f>
        <v/>
      </c>
      <c r="O47" s="90" t="str">
        <f>IF((COUNTIFS('Suivi quotidien'!$A$2:$A$989,'Suivi long terme'!O$2,'Suivi quotidien'!$G$2:$G$989,'Suivi long terme'!$A47))=0,"",COUNTIFS('Suivi quotidien'!$A$2:$A$989,'Suivi long terme'!O$2,'Suivi quotidien'!$G$2:$G$989,'Suivi long terme'!$A47))</f>
        <v/>
      </c>
      <c r="P47" s="90" t="str">
        <f>IF((COUNTIFS('Suivi quotidien'!$A$2:$A$989,'Suivi long terme'!P$2,'Suivi quotidien'!$G$2:$G$989,'Suivi long terme'!$A47))=0,"",COUNTIFS('Suivi quotidien'!$A$2:$A$989,'Suivi long terme'!P$2,'Suivi quotidien'!$G$2:$G$989,'Suivi long terme'!$A47))</f>
        <v/>
      </c>
      <c r="Q47" s="90" t="str">
        <f>IF((COUNTIFS('Suivi quotidien'!$A$2:$A$989,'Suivi long terme'!Q$2,'Suivi quotidien'!$G$2:$G$989,'Suivi long terme'!$A47))=0,"",COUNTIFS('Suivi quotidien'!$A$2:$A$989,'Suivi long terme'!Q$2,'Suivi quotidien'!$G$2:$G$989,'Suivi long terme'!$A47))</f>
        <v/>
      </c>
      <c r="R47" s="90" t="str">
        <f>IF((COUNTIFS('Suivi quotidien'!$A$2:$A$989,'Suivi long terme'!R$2,'Suivi quotidien'!$G$2:$G$989,'Suivi long terme'!$A47))=0,"",COUNTIFS('Suivi quotidien'!$A$2:$A$989,'Suivi long terme'!R$2,'Suivi quotidien'!$G$2:$G$989,'Suivi long terme'!$A47))</f>
        <v/>
      </c>
      <c r="S47" s="90">
        <f t="shared" si="5"/>
        <v>1</v>
      </c>
      <c r="T47" s="90">
        <f>SUMIF('Suivi quotidien'!$G$2:$G$989,$A47,'Suivi quotidien'!$J$2:$J$989)</f>
        <v>1</v>
      </c>
      <c r="U47" s="90">
        <f t="shared" si="6"/>
        <v>2</v>
      </c>
      <c r="V47" s="90">
        <f t="shared" si="7"/>
        <v>2</v>
      </c>
      <c r="W47" s="94">
        <f t="shared" si="8"/>
        <v>1</v>
      </c>
      <c r="X47" s="162"/>
      <c r="Y47" s="88"/>
      <c r="Z47" s="88"/>
      <c r="AA47" s="90">
        <v>2</v>
      </c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90">
        <f t="shared" si="4"/>
        <v>2</v>
      </c>
    </row>
    <row r="48" spans="1:41" x14ac:dyDescent="0.25">
      <c r="A48" s="90" t="s">
        <v>169</v>
      </c>
      <c r="B48" s="63"/>
      <c r="C48" s="90" t="str">
        <f>IF((COUNTIFS('Suivi quotidien'!$A$2:$A$989,'Suivi long terme'!C$2,'Suivi quotidien'!$G$2:$G$989,'Suivi long terme'!$A48))=0,"",COUNTIFS('Suivi quotidien'!$A$2:$A$989,'Suivi long terme'!C$2,'Suivi quotidien'!$G$2:$G$989,'Suivi long terme'!$A48))</f>
        <v/>
      </c>
      <c r="D48" s="90" t="str">
        <f>IF((COUNTIFS('Suivi quotidien'!$A$2:$A$989,'Suivi long terme'!D$2,'Suivi quotidien'!$G$2:$G$989,'Suivi long terme'!$A48))=0,"",COUNTIFS('Suivi quotidien'!$A$2:$A$989,'Suivi long terme'!D$2,'Suivi quotidien'!$G$2:$G$989,'Suivi long terme'!$A48))</f>
        <v/>
      </c>
      <c r="E48" s="90" t="str">
        <f>IF((COUNTIFS('Suivi quotidien'!$A$2:$A$989,'Suivi long terme'!E$2,'Suivi quotidien'!$G$2:$G$989,'Suivi long terme'!$A48))=0,"",COUNTIFS('Suivi quotidien'!$A$2:$A$989,'Suivi long terme'!E$2,'Suivi quotidien'!$G$2:$G$989,'Suivi long terme'!$A48))</f>
        <v/>
      </c>
      <c r="F48" s="90">
        <f>IF((COUNTIFS('Suivi quotidien'!$A$2:$A$989,'Suivi long terme'!F$2,'Suivi quotidien'!$G$2:$G$989,'Suivi long terme'!$A48))=0,"",COUNTIFS('Suivi quotidien'!$A$2:$A$989,'Suivi long terme'!F$2,'Suivi quotidien'!$G$2:$G$989,'Suivi long terme'!$A48))</f>
        <v>1</v>
      </c>
      <c r="G48" s="90" t="str">
        <f>IF((COUNTIFS('Suivi quotidien'!$A$2:$A$989,'Suivi long terme'!G$2,'Suivi quotidien'!$G$2:$G$989,'Suivi long terme'!$A48))=0,"",COUNTIFS('Suivi quotidien'!$A$2:$A$989,'Suivi long terme'!G$2,'Suivi quotidien'!$G$2:$G$989,'Suivi long terme'!$A48))</f>
        <v/>
      </c>
      <c r="H48" s="90" t="str">
        <f>IF((COUNTIFS('Suivi quotidien'!$A$2:$A$989,'Suivi long terme'!H$2,'Suivi quotidien'!$G$2:$G$989,'Suivi long terme'!$A48))=0,"",COUNTIFS('Suivi quotidien'!$A$2:$A$989,'Suivi long terme'!H$2,'Suivi quotidien'!$G$2:$G$989,'Suivi long terme'!$A48))</f>
        <v/>
      </c>
      <c r="I48" s="90" t="str">
        <f>IF((COUNTIFS('Suivi quotidien'!$A$2:$A$989,'Suivi long terme'!I$2,'Suivi quotidien'!$G$2:$G$989,'Suivi long terme'!$A48))=0,"",COUNTIFS('Suivi quotidien'!$A$2:$A$989,'Suivi long terme'!I$2,'Suivi quotidien'!$G$2:$G$989,'Suivi long terme'!$A48))</f>
        <v/>
      </c>
      <c r="J48" s="90" t="str">
        <f>IF((COUNTIFS('Suivi quotidien'!$A$2:$A$989,'Suivi long terme'!J$2,'Suivi quotidien'!$G$2:$G$989,'Suivi long terme'!$A48))=0,"",COUNTIFS('Suivi quotidien'!$A$2:$A$989,'Suivi long terme'!J$2,'Suivi quotidien'!$G$2:$G$989,'Suivi long terme'!$A48))</f>
        <v/>
      </c>
      <c r="K48" s="90" t="str">
        <f>IF((COUNTIFS('Suivi quotidien'!$A$2:$A$989,'Suivi long terme'!K$2,'Suivi quotidien'!$G$2:$G$989,'Suivi long terme'!$A48))=0,"",COUNTIFS('Suivi quotidien'!$A$2:$A$989,'Suivi long terme'!K$2,'Suivi quotidien'!$G$2:$G$989,'Suivi long terme'!$A48))</f>
        <v/>
      </c>
      <c r="L48" s="90" t="str">
        <f>IF((COUNTIFS('Suivi quotidien'!$A$2:$A$989,'Suivi long terme'!L$2,'Suivi quotidien'!$G$2:$G$989,'Suivi long terme'!$A48))=0,"",COUNTIFS('Suivi quotidien'!$A$2:$A$989,'Suivi long terme'!L$2,'Suivi quotidien'!$G$2:$G$989,'Suivi long terme'!$A48))</f>
        <v/>
      </c>
      <c r="M48" s="90" t="str">
        <f>IF((COUNTIFS('Suivi quotidien'!$A$2:$A$989,'Suivi long terme'!M$2,'Suivi quotidien'!$G$2:$G$989,'Suivi long terme'!$A48))=0,"",COUNTIFS('Suivi quotidien'!$A$2:$A$989,'Suivi long terme'!M$2,'Suivi quotidien'!$G$2:$G$989,'Suivi long terme'!$A48))</f>
        <v/>
      </c>
      <c r="N48" s="90" t="str">
        <f>IF((COUNTIFS('Suivi quotidien'!$A$2:$A$989,'Suivi long terme'!N$2,'Suivi quotidien'!$G$2:$G$989,'Suivi long terme'!$A48))=0,"",COUNTIFS('Suivi quotidien'!$A$2:$A$989,'Suivi long terme'!N$2,'Suivi quotidien'!$G$2:$G$989,'Suivi long terme'!$A48))</f>
        <v/>
      </c>
      <c r="O48" s="90" t="str">
        <f>IF((COUNTIFS('Suivi quotidien'!$A$2:$A$989,'Suivi long terme'!O$2,'Suivi quotidien'!$G$2:$G$989,'Suivi long terme'!$A48))=0,"",COUNTIFS('Suivi quotidien'!$A$2:$A$989,'Suivi long terme'!O$2,'Suivi quotidien'!$G$2:$G$989,'Suivi long terme'!$A48))</f>
        <v/>
      </c>
      <c r="P48" s="90" t="str">
        <f>IF((COUNTIFS('Suivi quotidien'!$A$2:$A$989,'Suivi long terme'!P$2,'Suivi quotidien'!$G$2:$G$989,'Suivi long terme'!$A48))=0,"",COUNTIFS('Suivi quotidien'!$A$2:$A$989,'Suivi long terme'!P$2,'Suivi quotidien'!$G$2:$G$989,'Suivi long terme'!$A48))</f>
        <v/>
      </c>
      <c r="Q48" s="90" t="str">
        <f>IF((COUNTIFS('Suivi quotidien'!$A$2:$A$989,'Suivi long terme'!Q$2,'Suivi quotidien'!$G$2:$G$989,'Suivi long terme'!$A48))=0,"",COUNTIFS('Suivi quotidien'!$A$2:$A$989,'Suivi long terme'!Q$2,'Suivi quotidien'!$G$2:$G$989,'Suivi long terme'!$A48))</f>
        <v/>
      </c>
      <c r="R48" s="90" t="str">
        <f>IF((COUNTIFS('Suivi quotidien'!$A$2:$A$989,'Suivi long terme'!R$2,'Suivi quotidien'!$G$2:$G$989,'Suivi long terme'!$A48))=0,"",COUNTIFS('Suivi quotidien'!$A$2:$A$989,'Suivi long terme'!R$2,'Suivi quotidien'!$G$2:$G$989,'Suivi long terme'!$A48))</f>
        <v/>
      </c>
      <c r="S48" s="90">
        <f t="shared" si="5"/>
        <v>1</v>
      </c>
      <c r="T48" s="90">
        <f>SUMIF('Suivi quotidien'!$G$2:$G$989,$A48,'Suivi quotidien'!$J$2:$J$989)</f>
        <v>1</v>
      </c>
      <c r="U48" s="90">
        <f t="shared" si="6"/>
        <v>2</v>
      </c>
      <c r="V48" s="90">
        <f t="shared" si="7"/>
        <v>2</v>
      </c>
      <c r="W48" s="94">
        <f t="shared" si="8"/>
        <v>1</v>
      </c>
      <c r="X48" s="162"/>
      <c r="Y48" s="88"/>
      <c r="Z48" s="88"/>
      <c r="AA48" s="90">
        <v>2</v>
      </c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90">
        <f t="shared" si="4"/>
        <v>2</v>
      </c>
    </row>
    <row r="49" spans="1:43" x14ac:dyDescent="0.25">
      <c r="S49" s="128">
        <f>SUM(S3:S48)</f>
        <v>106</v>
      </c>
      <c r="T49" s="128">
        <f t="shared" ref="T49:V49" si="9">SUM(T3:T48)</f>
        <v>80</v>
      </c>
      <c r="U49" s="128">
        <f t="shared" si="9"/>
        <v>186</v>
      </c>
      <c r="V49" s="128">
        <f t="shared" si="9"/>
        <v>473</v>
      </c>
      <c r="W49" s="129">
        <f t="shared" si="3"/>
        <v>0.39323467230443976</v>
      </c>
      <c r="Y49" s="63">
        <f>SUM(Y3:Y44)</f>
        <v>52</v>
      </c>
      <c r="Z49" s="63">
        <f t="shared" ref="Z49:AN49" si="10">SUM(Z3:Z44)</f>
        <v>10</v>
      </c>
      <c r="AA49" s="63">
        <f>SUM(AA3:AA48)</f>
        <v>52</v>
      </c>
      <c r="AB49" s="63">
        <f t="shared" si="10"/>
        <v>26</v>
      </c>
      <c r="AC49" s="63">
        <f t="shared" si="10"/>
        <v>18</v>
      </c>
      <c r="AD49" s="63">
        <f t="shared" si="10"/>
        <v>45</v>
      </c>
      <c r="AE49" s="63">
        <f t="shared" si="10"/>
        <v>46</v>
      </c>
      <c r="AF49" s="63">
        <f t="shared" si="10"/>
        <v>33</v>
      </c>
      <c r="AG49" s="63">
        <f t="shared" si="10"/>
        <v>17</v>
      </c>
      <c r="AH49" s="63">
        <f t="shared" si="10"/>
        <v>13</v>
      </c>
      <c r="AI49" s="63">
        <f t="shared" si="10"/>
        <v>31</v>
      </c>
      <c r="AJ49" s="63">
        <f t="shared" si="10"/>
        <v>17</v>
      </c>
      <c r="AK49" s="63">
        <f t="shared" si="10"/>
        <v>11</v>
      </c>
      <c r="AL49" s="63">
        <f t="shared" si="10"/>
        <v>45</v>
      </c>
      <c r="AM49" s="63">
        <f t="shared" si="10"/>
        <v>42</v>
      </c>
      <c r="AN49" s="63">
        <f t="shared" si="10"/>
        <v>15</v>
      </c>
      <c r="AO49" s="63">
        <f>SUM(AO3:AO44)</f>
        <v>465</v>
      </c>
    </row>
    <row r="50" spans="1:43" x14ac:dyDescent="0.25">
      <c r="A50" s="80" t="s">
        <v>285</v>
      </c>
      <c r="C50" s="59">
        <f t="shared" ref="C50:R50" si="11">SUM(C3:C43)</f>
        <v>7</v>
      </c>
      <c r="D50" s="59">
        <f t="shared" si="11"/>
        <v>3</v>
      </c>
      <c r="E50" s="59">
        <f t="shared" si="11"/>
        <v>0</v>
      </c>
      <c r="F50" s="59">
        <f t="shared" si="11"/>
        <v>19</v>
      </c>
      <c r="G50" s="59">
        <f t="shared" si="11"/>
        <v>0</v>
      </c>
      <c r="H50" s="59">
        <f t="shared" si="11"/>
        <v>4</v>
      </c>
      <c r="I50" s="59">
        <f t="shared" si="11"/>
        <v>6</v>
      </c>
      <c r="J50" s="59">
        <f t="shared" si="11"/>
        <v>3</v>
      </c>
      <c r="K50" s="59">
        <f t="shared" si="11"/>
        <v>0</v>
      </c>
      <c r="L50" s="59">
        <f t="shared" si="11"/>
        <v>13</v>
      </c>
      <c r="M50" s="59">
        <f t="shared" si="11"/>
        <v>0</v>
      </c>
      <c r="N50" s="59">
        <f t="shared" si="11"/>
        <v>10</v>
      </c>
      <c r="O50" s="59">
        <f t="shared" si="11"/>
        <v>2</v>
      </c>
      <c r="P50" s="59">
        <f t="shared" si="11"/>
        <v>18</v>
      </c>
      <c r="Q50" s="59">
        <f t="shared" si="11"/>
        <v>0</v>
      </c>
      <c r="R50" s="59">
        <f t="shared" si="11"/>
        <v>16</v>
      </c>
      <c r="S50" s="128">
        <f>SUM(C50:R50)</f>
        <v>101</v>
      </c>
    </row>
    <row r="51" spans="1:43" x14ac:dyDescent="0.25">
      <c r="A51" s="80" t="s">
        <v>286</v>
      </c>
      <c r="C51" s="59">
        <f>SUMIF('Suivi quotidien'!$A$2:$A$989,C$2,'Suivi quotidien'!$J$2:$J$989)</f>
        <v>7</v>
      </c>
      <c r="D51" s="59">
        <f>SUMIF('Suivi quotidien'!$A$2:$A$989,D$2,'Suivi quotidien'!$J$2:$J$989)</f>
        <v>2</v>
      </c>
      <c r="E51" s="59">
        <f>SUMIF('Suivi quotidien'!$A$2:$A$989,E$2,'Suivi quotidien'!$J$2:$J$989)</f>
        <v>0</v>
      </c>
      <c r="F51" s="59">
        <f>SUMIF('Suivi quotidien'!$A$2:$A$989,F$2,'Suivi quotidien'!$J$2:$J$989)</f>
        <v>18</v>
      </c>
      <c r="G51" s="59">
        <f>SUMIF('Suivi quotidien'!$A$2:$A$989,G$2,'Suivi quotidien'!$J$2:$J$989)</f>
        <v>0</v>
      </c>
      <c r="H51" s="59">
        <f>SUMIF('Suivi quotidien'!$A$2:$A$989,H$2,'Suivi quotidien'!$J$2:$J$989)</f>
        <v>1</v>
      </c>
      <c r="I51" s="59">
        <f>SUMIF('Suivi quotidien'!$A$2:$A$989,I$2,'Suivi quotidien'!$J$2:$J$989)</f>
        <v>6</v>
      </c>
      <c r="J51" s="59">
        <f>SUMIF('Suivi quotidien'!$A$2:$A$989,J$2,'Suivi quotidien'!$J$2:$J$989)</f>
        <v>0</v>
      </c>
      <c r="K51" s="59">
        <f>SUMIF('Suivi quotidien'!$A$2:$A$989,K$2,'Suivi quotidien'!$J$2:$J$989)</f>
        <v>0</v>
      </c>
      <c r="L51" s="59">
        <f>SUMIF('Suivi quotidien'!$A$2:$A$989,L$2,'Suivi quotidien'!$J$2:$J$989)</f>
        <v>9</v>
      </c>
      <c r="M51" s="59">
        <f>SUMIF('Suivi quotidien'!$A$2:$A$989,M$2,'Suivi quotidien'!$J$2:$J$989)</f>
        <v>0</v>
      </c>
      <c r="N51" s="59">
        <f>SUMIF('Suivi quotidien'!$A$2:$A$989,N$2,'Suivi quotidien'!$J$2:$J$989)</f>
        <v>10</v>
      </c>
      <c r="O51" s="59">
        <f>SUMIF('Suivi quotidien'!$A$2:$A$989,O$2,'Suivi quotidien'!$J$2:$J$989)</f>
        <v>1</v>
      </c>
      <c r="P51" s="59">
        <f>SUMIF('Suivi quotidien'!$A$2:$A$989,P$2,'Suivi quotidien'!$J$2:$J$989)</f>
        <v>13</v>
      </c>
      <c r="Q51" s="59">
        <f>SUMIF('Suivi quotidien'!$A$2:$A$989,Q$2,'Suivi quotidien'!$J$2:$J$989)</f>
        <v>0</v>
      </c>
      <c r="R51" s="59">
        <f>SUMIF('Suivi quotidien'!$A$2:$A$989,R$2,'Suivi quotidien'!$J$2:$J$989)</f>
        <v>13</v>
      </c>
      <c r="S51" s="128">
        <f>SUM(C51:R51)</f>
        <v>80</v>
      </c>
    </row>
    <row r="52" spans="1:43" x14ac:dyDescent="0.25">
      <c r="A52" s="80" t="s">
        <v>287</v>
      </c>
      <c r="C52" s="59">
        <f>C50+C51</f>
        <v>14</v>
      </c>
      <c r="D52" s="59">
        <f t="shared" ref="D52:R52" si="12">D50+D51</f>
        <v>5</v>
      </c>
      <c r="E52" s="59">
        <f t="shared" si="12"/>
        <v>0</v>
      </c>
      <c r="F52" s="59">
        <f t="shared" si="12"/>
        <v>37</v>
      </c>
      <c r="G52" s="59">
        <f t="shared" si="12"/>
        <v>0</v>
      </c>
      <c r="H52" s="59">
        <f t="shared" si="12"/>
        <v>5</v>
      </c>
      <c r="I52" s="59">
        <f t="shared" si="12"/>
        <v>12</v>
      </c>
      <c r="J52" s="59">
        <f t="shared" si="12"/>
        <v>3</v>
      </c>
      <c r="K52" s="59">
        <f t="shared" si="12"/>
        <v>0</v>
      </c>
      <c r="L52" s="59">
        <f t="shared" si="12"/>
        <v>22</v>
      </c>
      <c r="M52" s="59">
        <f t="shared" si="12"/>
        <v>0</v>
      </c>
      <c r="N52" s="59">
        <f t="shared" si="12"/>
        <v>20</v>
      </c>
      <c r="O52" s="59">
        <f t="shared" si="12"/>
        <v>3</v>
      </c>
      <c r="P52" s="59">
        <f t="shared" si="12"/>
        <v>31</v>
      </c>
      <c r="Q52" s="59">
        <f t="shared" si="12"/>
        <v>0</v>
      </c>
      <c r="R52" s="59">
        <f t="shared" si="12"/>
        <v>29</v>
      </c>
      <c r="S52" s="128">
        <f>SUM(C52:R52)</f>
        <v>181</v>
      </c>
      <c r="X52" s="123"/>
    </row>
    <row r="53" spans="1:43" s="1" customFormat="1" x14ac:dyDescent="0.25">
      <c r="A53" s="130" t="s">
        <v>288</v>
      </c>
      <c r="B53" s="125"/>
      <c r="C53" s="213">
        <v>0.18</v>
      </c>
      <c r="D53" s="214"/>
      <c r="E53" s="213">
        <v>0.27903930131004367</v>
      </c>
      <c r="F53" s="215"/>
      <c r="G53" s="214"/>
      <c r="H53" s="127">
        <v>0.03</v>
      </c>
      <c r="I53" s="127">
        <v>0.13</v>
      </c>
      <c r="J53" s="213">
        <v>0.12</v>
      </c>
      <c r="K53" s="215"/>
      <c r="L53" s="214"/>
      <c r="M53" s="213">
        <v>0.45045045045045046</v>
      </c>
      <c r="N53" s="215"/>
      <c r="O53" s="214"/>
      <c r="P53" s="127">
        <v>0.22</v>
      </c>
      <c r="Q53" s="213">
        <v>0.23</v>
      </c>
      <c r="R53" s="214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</row>
    <row r="54" spans="1:43" s="1" customFormat="1" x14ac:dyDescent="0.25">
      <c r="L54" s="83"/>
      <c r="X54" s="124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</row>
    <row r="55" spans="1:43" s="1" customFormat="1" x14ac:dyDescent="0.25">
      <c r="L55" s="83"/>
      <c r="Q55" s="84" t="s">
        <v>289</v>
      </c>
      <c r="S55" s="85"/>
      <c r="T55" s="211">
        <f ca="1">TODAY()</f>
        <v>44984</v>
      </c>
      <c r="U55" s="211"/>
      <c r="V55" s="211"/>
      <c r="W55" s="211"/>
      <c r="X55" s="124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</row>
    <row r="56" spans="1:43" s="1" customFormat="1" x14ac:dyDescent="0.25">
      <c r="L56" s="83"/>
      <c r="Q56" s="84" t="s">
        <v>290</v>
      </c>
      <c r="S56" s="85"/>
      <c r="T56" s="211">
        <v>44837</v>
      </c>
      <c r="U56" s="212"/>
      <c r="V56" s="212"/>
      <c r="W56" s="212"/>
      <c r="X56" s="124"/>
      <c r="Y56" s="83"/>
      <c r="Z56" s="83"/>
      <c r="AA56" s="83"/>
      <c r="AB56" s="83"/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3"/>
      <c r="AO56" s="83"/>
      <c r="AP56" s="83"/>
      <c r="AQ56" s="83"/>
    </row>
    <row r="57" spans="1:43" s="1" customFormat="1" x14ac:dyDescent="0.25">
      <c r="L57" s="83"/>
      <c r="Q57" s="84" t="s">
        <v>291</v>
      </c>
      <c r="S57" s="85"/>
      <c r="T57" s="207">
        <f ca="1">(T55-T56)/7-4</f>
        <v>17</v>
      </c>
      <c r="U57" s="207"/>
      <c r="V57" s="207"/>
      <c r="W57" s="207"/>
      <c r="X57" s="124"/>
      <c r="Y57" s="163"/>
      <c r="Z57" s="163"/>
      <c r="AA57" s="83"/>
      <c r="AB57" s="83"/>
      <c r="AC57" s="83"/>
      <c r="AD57" s="83"/>
      <c r="AE57" s="83"/>
      <c r="AF57" s="83"/>
      <c r="AG57" s="83"/>
      <c r="AH57" s="83"/>
      <c r="AI57" s="83"/>
      <c r="AJ57" s="83"/>
      <c r="AK57" s="83"/>
      <c r="AL57" s="83"/>
      <c r="AM57" s="83"/>
      <c r="AN57" s="83"/>
      <c r="AO57" s="83"/>
      <c r="AP57" s="83"/>
      <c r="AQ57" s="83"/>
    </row>
    <row r="58" spans="1:43" s="1" customFormat="1" x14ac:dyDescent="0.25">
      <c r="L58" s="83"/>
      <c r="Q58" s="84" t="s">
        <v>292</v>
      </c>
      <c r="S58" s="85"/>
      <c r="T58" s="206">
        <f ca="1">(U49/(0.75*V49))/T57</f>
        <v>3.0841935082701159E-2</v>
      </c>
      <c r="U58" s="206"/>
      <c r="V58" s="206"/>
      <c r="W58" s="206"/>
      <c r="Y58" s="164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</row>
    <row r="59" spans="1:43" s="1" customFormat="1" x14ac:dyDescent="0.25">
      <c r="L59" s="83"/>
      <c r="Q59" s="84" t="s">
        <v>293</v>
      </c>
      <c r="S59" s="85"/>
      <c r="T59" s="206">
        <f ca="1">T57/T60</f>
        <v>0.52431289640591972</v>
      </c>
      <c r="U59" s="206"/>
      <c r="V59" s="206"/>
      <c r="W59" s="206"/>
      <c r="X59" s="168" t="s">
        <v>294</v>
      </c>
      <c r="Y59" s="164"/>
      <c r="Z59" s="83"/>
      <c r="AA59" s="83"/>
      <c r="AB59" s="83"/>
      <c r="AC59" s="83"/>
      <c r="AD59" s="83"/>
      <c r="AE59" s="83"/>
      <c r="AF59" s="83"/>
      <c r="AG59" s="83"/>
      <c r="AH59" s="83"/>
      <c r="AI59" s="83"/>
      <c r="AJ59" s="83"/>
      <c r="AK59" s="83"/>
      <c r="AL59" s="83"/>
      <c r="AM59" s="83"/>
      <c r="AN59" s="83"/>
      <c r="AO59" s="83"/>
      <c r="AP59" s="83"/>
      <c r="AQ59" s="83"/>
    </row>
    <row r="60" spans="1:43" s="1" customFormat="1" x14ac:dyDescent="0.25">
      <c r="A60" s="86"/>
      <c r="L60" s="83"/>
      <c r="Q60" s="84" t="s">
        <v>295</v>
      </c>
      <c r="S60" s="85"/>
      <c r="T60" s="207">
        <f ca="1">1/T58</f>
        <v>32.423387096774192</v>
      </c>
      <c r="U60" s="207"/>
      <c r="V60" s="207"/>
      <c r="W60" s="207"/>
      <c r="X60" s="166"/>
      <c r="Y60" s="83"/>
      <c r="Z60" s="83"/>
      <c r="AA60" s="97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</row>
    <row r="61" spans="1:43" s="1" customFormat="1" x14ac:dyDescent="0.25">
      <c r="A61" s="86"/>
      <c r="L61" s="83"/>
      <c r="Q61" s="84" t="s">
        <v>296</v>
      </c>
      <c r="T61" s="208">
        <f ca="1">(T60*7)+T56</f>
        <v>45063.963709677417</v>
      </c>
      <c r="U61" s="208"/>
      <c r="V61" s="208"/>
      <c r="W61" s="208"/>
      <c r="Z61" s="165"/>
      <c r="AA61" s="165"/>
      <c r="AB61" s="165"/>
      <c r="AC61" s="165"/>
      <c r="AD61" s="165"/>
      <c r="AE61" s="165"/>
      <c r="AF61" s="165"/>
      <c r="AG61" s="165"/>
      <c r="AH61" s="165"/>
      <c r="AI61" s="83"/>
      <c r="AJ61" s="83"/>
      <c r="AK61" s="83"/>
      <c r="AL61" s="83"/>
      <c r="AM61" s="83"/>
      <c r="AN61" s="83"/>
      <c r="AO61" s="83"/>
      <c r="AP61" s="83"/>
      <c r="AQ61" s="83"/>
    </row>
    <row r="62" spans="1:43" s="1" customFormat="1" x14ac:dyDescent="0.25">
      <c r="A62" s="86"/>
      <c r="L62" s="83"/>
      <c r="X62" s="81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</row>
    <row r="63" spans="1:43" s="1" customFormat="1" x14ac:dyDescent="0.25">
      <c r="A63" s="86"/>
      <c r="L63" s="83"/>
      <c r="U63" s="96"/>
      <c r="X63" s="81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</row>
  </sheetData>
  <sheetProtection sheet="1" objects="1" scenarios="1"/>
  <mergeCells count="14">
    <mergeCell ref="Y1:AO1"/>
    <mergeCell ref="T55:W55"/>
    <mergeCell ref="T56:W56"/>
    <mergeCell ref="T57:W57"/>
    <mergeCell ref="C53:D53"/>
    <mergeCell ref="E53:G53"/>
    <mergeCell ref="J53:L53"/>
    <mergeCell ref="M53:O53"/>
    <mergeCell ref="Q53:R53"/>
    <mergeCell ref="T58:W58"/>
    <mergeCell ref="T59:W59"/>
    <mergeCell ref="T60:W60"/>
    <mergeCell ref="T61:W61"/>
    <mergeCell ref="A1:W1"/>
  </mergeCells>
  <phoneticPr fontId="22" type="noConversion"/>
  <pageMargins left="0.31496062992125984" right="0.31496062992125984" top="0.35433070866141736" bottom="0.35433070866141736" header="0.31496062992125984" footer="0.31496062992125984"/>
  <pageSetup scale="45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0F676-9CCD-4334-AF0C-DB3E0D228DAA}">
  <dimension ref="A1:K334"/>
  <sheetViews>
    <sheetView zoomScale="85" zoomScaleNormal="85" workbookViewId="0">
      <selection activeCell="M11" sqref="M11"/>
    </sheetView>
  </sheetViews>
  <sheetFormatPr baseColWidth="10" defaultColWidth="9.140625" defaultRowHeight="15" x14ac:dyDescent="0.25"/>
  <cols>
    <col min="1" max="1" width="9.140625" style="133"/>
    <col min="2" max="2" width="16.42578125" style="133" customWidth="1"/>
    <col min="3" max="3" width="7.5703125" style="59" customWidth="1"/>
    <col min="4" max="4" width="11.42578125" style="59" customWidth="1"/>
    <col min="5" max="5" width="16.85546875" style="59" customWidth="1"/>
    <col min="6" max="6" width="12.5703125" style="59" bestFit="1" customWidth="1"/>
    <col min="8" max="8" width="9.140625" style="59"/>
    <col min="9" max="9" width="17.140625" style="59" customWidth="1"/>
    <col min="10" max="10" width="14.7109375" style="59" customWidth="1"/>
    <col min="11" max="11" width="9.140625" style="59"/>
  </cols>
  <sheetData>
    <row r="1" spans="1:11" s="85" customFormat="1" ht="60" x14ac:dyDescent="0.25">
      <c r="A1" s="135" t="s">
        <v>6</v>
      </c>
      <c r="B1" s="135" t="s">
        <v>3</v>
      </c>
      <c r="C1" s="136" t="s">
        <v>297</v>
      </c>
      <c r="D1" s="136" t="s">
        <v>298</v>
      </c>
      <c r="E1" s="136" t="s">
        <v>299</v>
      </c>
      <c r="F1" s="136" t="s">
        <v>300</v>
      </c>
      <c r="H1" s="85" t="s">
        <v>6</v>
      </c>
      <c r="I1" s="85" t="s">
        <v>3</v>
      </c>
      <c r="J1" s="131" t="s">
        <v>301</v>
      </c>
      <c r="K1" s="131" t="s">
        <v>1</v>
      </c>
    </row>
    <row r="2" spans="1:11" x14ac:dyDescent="0.25">
      <c r="A2" s="134" t="s">
        <v>72</v>
      </c>
      <c r="B2" s="134" t="str">
        <f>'Suivi long terme'!$C$2</f>
        <v>SW50</v>
      </c>
      <c r="C2" s="59">
        <v>36</v>
      </c>
      <c r="D2" s="132">
        <v>249.18975000000003</v>
      </c>
      <c r="E2" s="132">
        <v>6.9219375000000012</v>
      </c>
      <c r="F2" s="132">
        <v>6</v>
      </c>
      <c r="H2" s="59" t="s">
        <v>72</v>
      </c>
      <c r="I2" s="59" t="s">
        <v>66</v>
      </c>
      <c r="J2" s="59">
        <v>402</v>
      </c>
      <c r="K2" s="59" t="s">
        <v>54</v>
      </c>
    </row>
    <row r="3" spans="1:11" x14ac:dyDescent="0.25">
      <c r="A3" s="134" t="s">
        <v>75</v>
      </c>
      <c r="B3" s="134" t="str">
        <f>'Suivi long terme'!$C$2</f>
        <v>SW50</v>
      </c>
      <c r="C3" s="59">
        <v>36</v>
      </c>
      <c r="D3" s="132">
        <v>166.56495000000001</v>
      </c>
      <c r="E3" s="132">
        <v>4.6268041666666671</v>
      </c>
      <c r="F3" s="132">
        <v>4.5</v>
      </c>
      <c r="H3" s="59" t="s">
        <v>75</v>
      </c>
      <c r="I3" s="59" t="s">
        <v>66</v>
      </c>
      <c r="J3" s="59">
        <v>190</v>
      </c>
      <c r="K3" s="59" t="s">
        <v>54</v>
      </c>
    </row>
    <row r="4" spans="1:11" x14ac:dyDescent="0.25">
      <c r="A4" s="134" t="s">
        <v>131</v>
      </c>
      <c r="B4" s="134" t="str">
        <f>'Suivi long terme'!$C$2</f>
        <v>SW50</v>
      </c>
      <c r="C4" s="59">
        <v>36</v>
      </c>
      <c r="D4" s="132">
        <v>143.38160000000002</v>
      </c>
      <c r="E4" s="132">
        <v>3.9828222222222229</v>
      </c>
      <c r="F4" s="132">
        <v>5</v>
      </c>
      <c r="H4" s="59" t="s">
        <v>131</v>
      </c>
      <c r="I4" s="59" t="s">
        <v>66</v>
      </c>
      <c r="J4" s="59">
        <v>324</v>
      </c>
      <c r="K4" s="59" t="s">
        <v>54</v>
      </c>
    </row>
    <row r="5" spans="1:11" x14ac:dyDescent="0.25">
      <c r="A5" s="134" t="s">
        <v>134</v>
      </c>
      <c r="B5" s="134" t="str">
        <f>'Suivi long terme'!$C$2</f>
        <v>SW50</v>
      </c>
      <c r="C5" s="59">
        <v>36</v>
      </c>
      <c r="D5" s="132">
        <v>256.5656166666667</v>
      </c>
      <c r="E5" s="132">
        <v>7.1268226851851857</v>
      </c>
      <c r="F5" s="132">
        <v>7.1</v>
      </c>
      <c r="H5" s="59" t="s">
        <v>134</v>
      </c>
      <c r="I5" s="59" t="s">
        <v>66</v>
      </c>
      <c r="J5" s="59">
        <v>447</v>
      </c>
      <c r="K5" s="59" t="s">
        <v>54</v>
      </c>
    </row>
    <row r="6" spans="1:11" x14ac:dyDescent="0.25">
      <c r="A6" s="134" t="s">
        <v>170</v>
      </c>
      <c r="B6" s="134" t="str">
        <f>'Suivi long terme'!$C$2</f>
        <v>SW50</v>
      </c>
      <c r="C6" s="59">
        <v>36</v>
      </c>
      <c r="D6" s="132">
        <v>192.85708333333332</v>
      </c>
      <c r="E6" s="132">
        <v>5.3571412037037032</v>
      </c>
      <c r="F6" s="132">
        <v>5.4</v>
      </c>
      <c r="H6" s="59" t="s">
        <v>170</v>
      </c>
      <c r="I6" s="59" t="s">
        <v>66</v>
      </c>
      <c r="J6" s="59">
        <v>145</v>
      </c>
      <c r="K6" s="59" t="s">
        <v>54</v>
      </c>
    </row>
    <row r="7" spans="1:11" x14ac:dyDescent="0.25">
      <c r="A7" s="134" t="s">
        <v>238</v>
      </c>
      <c r="B7" s="134" t="str">
        <f>'Suivi long terme'!$C$2</f>
        <v>SW50</v>
      </c>
      <c r="C7" s="59">
        <v>36</v>
      </c>
      <c r="D7" s="132">
        <v>386.4375</v>
      </c>
      <c r="E7" s="132">
        <v>10.734375</v>
      </c>
      <c r="F7" s="132">
        <v>7</v>
      </c>
      <c r="H7" s="59" t="s">
        <v>238</v>
      </c>
      <c r="I7" s="59" t="s">
        <v>66</v>
      </c>
      <c r="J7" s="59">
        <v>0</v>
      </c>
      <c r="K7" s="59" t="s">
        <v>54</v>
      </c>
    </row>
    <row r="8" spans="1:11" x14ac:dyDescent="0.25">
      <c r="A8" s="134" t="s">
        <v>154</v>
      </c>
      <c r="B8" s="134" t="str">
        <f>'Suivi long terme'!$C$2</f>
        <v>SW50</v>
      </c>
      <c r="C8" s="59">
        <v>36</v>
      </c>
      <c r="D8" s="132">
        <v>139.2921</v>
      </c>
      <c r="E8" s="132">
        <v>3.8692250000000001</v>
      </c>
      <c r="F8" s="132">
        <v>2.5</v>
      </c>
      <c r="H8" s="59" t="s">
        <v>154</v>
      </c>
      <c r="I8" s="59" t="s">
        <v>66</v>
      </c>
      <c r="J8" s="59">
        <v>109</v>
      </c>
      <c r="K8" s="59" t="s">
        <v>54</v>
      </c>
    </row>
    <row r="9" spans="1:11" x14ac:dyDescent="0.25">
      <c r="A9" s="134" t="s">
        <v>164</v>
      </c>
      <c r="B9" s="134" t="str">
        <f>'Suivi long terme'!$C$2</f>
        <v>SW50</v>
      </c>
      <c r="C9" s="59">
        <v>36</v>
      </c>
      <c r="D9" s="132">
        <v>52.545300000000005</v>
      </c>
      <c r="E9" s="132">
        <v>1.4595916666666668</v>
      </c>
      <c r="F9" s="132">
        <v>2.5</v>
      </c>
      <c r="H9" s="59" t="s">
        <v>164</v>
      </c>
      <c r="I9" s="59" t="s">
        <v>66</v>
      </c>
      <c r="J9" s="59">
        <v>143</v>
      </c>
      <c r="K9" s="59" t="s">
        <v>54</v>
      </c>
    </row>
    <row r="10" spans="1:11" x14ac:dyDescent="0.25">
      <c r="A10" s="134" t="s">
        <v>193</v>
      </c>
      <c r="B10" s="134" t="str">
        <f>'Suivi long terme'!$C$2</f>
        <v>SW50</v>
      </c>
      <c r="C10" s="59">
        <v>36</v>
      </c>
      <c r="D10" s="132">
        <v>125.90471666666666</v>
      </c>
      <c r="E10" s="132">
        <v>3.4973532407407406</v>
      </c>
      <c r="F10" s="132">
        <v>3.5</v>
      </c>
      <c r="H10" s="59" t="s">
        <v>193</v>
      </c>
      <c r="I10" s="59" t="s">
        <v>66</v>
      </c>
      <c r="J10" s="59">
        <v>516</v>
      </c>
      <c r="K10" s="59" t="s">
        <v>54</v>
      </c>
    </row>
    <row r="11" spans="1:11" x14ac:dyDescent="0.25">
      <c r="A11" s="134" t="s">
        <v>239</v>
      </c>
      <c r="B11" s="134" t="str">
        <f>'Suivi long terme'!$C$2</f>
        <v>SW50</v>
      </c>
      <c r="C11" s="59">
        <v>36</v>
      </c>
      <c r="D11" s="132">
        <v>0</v>
      </c>
      <c r="E11" s="132">
        <v>0</v>
      </c>
      <c r="F11" s="132">
        <v>0</v>
      </c>
      <c r="H11" s="59" t="s">
        <v>142</v>
      </c>
      <c r="I11" s="59" t="s">
        <v>66</v>
      </c>
      <c r="J11" s="59">
        <v>188</v>
      </c>
      <c r="K11" s="59" t="s">
        <v>54</v>
      </c>
    </row>
    <row r="12" spans="1:11" x14ac:dyDescent="0.25">
      <c r="A12" s="134" t="s">
        <v>142</v>
      </c>
      <c r="B12" s="134" t="str">
        <f>'Suivi long terme'!$C$2</f>
        <v>SW50</v>
      </c>
      <c r="C12" s="59">
        <v>36</v>
      </c>
      <c r="D12" s="132">
        <v>198.94863333333331</v>
      </c>
      <c r="E12" s="132">
        <v>5.5263509259259251</v>
      </c>
      <c r="F12" s="132">
        <v>5.5263509259259251</v>
      </c>
      <c r="H12" s="59" t="s">
        <v>240</v>
      </c>
      <c r="I12" s="59" t="s">
        <v>66</v>
      </c>
      <c r="J12" s="59">
        <v>544</v>
      </c>
      <c r="K12" s="59" t="s">
        <v>54</v>
      </c>
    </row>
    <row r="13" spans="1:11" x14ac:dyDescent="0.25">
      <c r="A13" s="134" t="s">
        <v>240</v>
      </c>
      <c r="B13" s="134" t="str">
        <f>'Suivi long terme'!$C$2</f>
        <v>SW50</v>
      </c>
      <c r="C13" s="59">
        <v>36</v>
      </c>
      <c r="D13" s="132">
        <v>310.93666666666667</v>
      </c>
      <c r="E13" s="132">
        <v>8.63712962962963</v>
      </c>
      <c r="F13" s="132">
        <v>8.63712962962963</v>
      </c>
      <c r="H13" s="59" t="s">
        <v>241</v>
      </c>
      <c r="I13" s="59" t="s">
        <v>66</v>
      </c>
      <c r="J13" s="59">
        <v>240</v>
      </c>
      <c r="K13" s="59" t="s">
        <v>54</v>
      </c>
    </row>
    <row r="14" spans="1:11" x14ac:dyDescent="0.25">
      <c r="A14" s="134" t="s">
        <v>241</v>
      </c>
      <c r="B14" s="134" t="str">
        <f>'Suivi long terme'!$C$2</f>
        <v>SW50</v>
      </c>
      <c r="C14" s="59">
        <v>42</v>
      </c>
      <c r="D14" s="132">
        <v>166.85811666666669</v>
      </c>
      <c r="E14" s="132">
        <v>3.972812301587302</v>
      </c>
      <c r="F14" s="132">
        <v>3.972812301587302</v>
      </c>
      <c r="H14" s="59" t="s">
        <v>203</v>
      </c>
      <c r="I14" s="59" t="s">
        <v>66</v>
      </c>
      <c r="J14" s="59">
        <v>120</v>
      </c>
      <c r="K14" s="59" t="s">
        <v>54</v>
      </c>
    </row>
    <row r="15" spans="1:11" x14ac:dyDescent="0.25">
      <c r="A15" s="134" t="s">
        <v>203</v>
      </c>
      <c r="B15" s="134" t="str">
        <f>'Suivi long terme'!$C$2</f>
        <v>SW50</v>
      </c>
      <c r="C15" s="59">
        <v>42</v>
      </c>
      <c r="D15" s="132">
        <v>131.80051666666668</v>
      </c>
      <c r="E15" s="132">
        <v>3.1381075396825402</v>
      </c>
      <c r="F15" s="132">
        <v>3.1381075396825402</v>
      </c>
      <c r="H15" s="59" t="s">
        <v>204</v>
      </c>
      <c r="I15" s="59" t="s">
        <v>66</v>
      </c>
      <c r="J15" s="59">
        <v>58</v>
      </c>
      <c r="K15" s="59" t="s">
        <v>54</v>
      </c>
    </row>
    <row r="16" spans="1:11" x14ac:dyDescent="0.25">
      <c r="A16" s="134" t="s">
        <v>204</v>
      </c>
      <c r="B16" s="134" t="str">
        <f>'Suivi long terme'!$C$2</f>
        <v>SW50</v>
      </c>
      <c r="C16" s="59">
        <v>36</v>
      </c>
      <c r="D16" s="132">
        <v>120.31078333333333</v>
      </c>
      <c r="E16" s="132">
        <v>3.3419662037037039</v>
      </c>
      <c r="F16" s="132">
        <v>3.3419662037037039</v>
      </c>
      <c r="H16" s="59" t="s">
        <v>242</v>
      </c>
      <c r="I16" s="59" t="s">
        <v>66</v>
      </c>
      <c r="J16" s="59">
        <v>720</v>
      </c>
      <c r="K16" s="59" t="s">
        <v>54</v>
      </c>
    </row>
    <row r="17" spans="1:11" x14ac:dyDescent="0.25">
      <c r="A17" s="134" t="s">
        <v>242</v>
      </c>
      <c r="B17" s="134" t="str">
        <f>'Suivi long terme'!$C$2</f>
        <v>SW50</v>
      </c>
      <c r="C17" s="59">
        <v>42</v>
      </c>
      <c r="D17" s="132">
        <v>168.76175000000003</v>
      </c>
      <c r="E17" s="132">
        <v>4.0181369047619055</v>
      </c>
      <c r="F17" s="132">
        <v>4.0181369047619055</v>
      </c>
      <c r="H17" s="59" t="s">
        <v>244</v>
      </c>
      <c r="I17" s="59" t="s">
        <v>66</v>
      </c>
      <c r="J17" s="59">
        <v>15</v>
      </c>
      <c r="K17" s="59" t="s">
        <v>54</v>
      </c>
    </row>
    <row r="18" spans="1:11" x14ac:dyDescent="0.25">
      <c r="A18" s="134" t="s">
        <v>243</v>
      </c>
      <c r="B18" s="134" t="str">
        <f>'Suivi long terme'!$C$2</f>
        <v>SW50</v>
      </c>
      <c r="C18" s="59">
        <v>36</v>
      </c>
      <c r="D18" s="132">
        <v>199.18416666666673</v>
      </c>
      <c r="E18" s="132">
        <v>5.5328935185185202</v>
      </c>
      <c r="F18" s="132">
        <v>5.5328935185185202</v>
      </c>
      <c r="H18" s="59" t="s">
        <v>197</v>
      </c>
      <c r="I18" s="59" t="s">
        <v>66</v>
      </c>
      <c r="J18" s="59">
        <v>65</v>
      </c>
      <c r="K18" s="59" t="s">
        <v>54</v>
      </c>
    </row>
    <row r="19" spans="1:11" x14ac:dyDescent="0.25">
      <c r="A19" s="134" t="s">
        <v>244</v>
      </c>
      <c r="B19" s="134" t="str">
        <f>'Suivi long terme'!$C$2</f>
        <v>SW50</v>
      </c>
      <c r="C19" s="59">
        <v>0</v>
      </c>
      <c r="D19" s="132">
        <v>0</v>
      </c>
      <c r="E19" s="132"/>
      <c r="F19" s="132"/>
      <c r="H19" s="59" t="s">
        <v>120</v>
      </c>
      <c r="I19" s="59" t="s">
        <v>66</v>
      </c>
      <c r="J19" s="59">
        <v>419</v>
      </c>
      <c r="K19" s="59" t="s">
        <v>54</v>
      </c>
    </row>
    <row r="20" spans="1:11" x14ac:dyDescent="0.25">
      <c r="A20" s="134" t="s">
        <v>245</v>
      </c>
      <c r="B20" s="134" t="str">
        <f>'Suivi long terme'!$C$2</f>
        <v>SW50</v>
      </c>
      <c r="C20" s="59">
        <v>0</v>
      </c>
      <c r="D20" s="132">
        <v>0</v>
      </c>
      <c r="E20" s="132"/>
      <c r="F20" s="132"/>
      <c r="H20" s="59" t="s">
        <v>227</v>
      </c>
      <c r="I20" s="59" t="s">
        <v>66</v>
      </c>
      <c r="J20" s="59">
        <v>332</v>
      </c>
      <c r="K20" s="59" t="s">
        <v>54</v>
      </c>
    </row>
    <row r="21" spans="1:11" x14ac:dyDescent="0.25">
      <c r="A21" s="134" t="s">
        <v>246</v>
      </c>
      <c r="B21" s="134" t="str">
        <f>'Suivi long terme'!$C$2</f>
        <v>SW50</v>
      </c>
      <c r="C21" s="59">
        <v>36</v>
      </c>
      <c r="D21" s="132">
        <v>43.566116666666659</v>
      </c>
      <c r="E21" s="132">
        <v>1.2101699074074073</v>
      </c>
      <c r="F21" s="132">
        <v>1.2</v>
      </c>
      <c r="H21" s="59" t="s">
        <v>159</v>
      </c>
      <c r="I21" s="59" t="s">
        <v>66</v>
      </c>
      <c r="J21" s="59">
        <v>229</v>
      </c>
      <c r="K21" s="59" t="s">
        <v>54</v>
      </c>
    </row>
    <row r="22" spans="1:11" x14ac:dyDescent="0.25">
      <c r="A22" s="134" t="s">
        <v>231</v>
      </c>
      <c r="B22" s="134" t="str">
        <f>'Suivi long terme'!$C$2</f>
        <v>SW50</v>
      </c>
      <c r="C22" s="59">
        <v>36</v>
      </c>
      <c r="D22" s="132">
        <v>78.684983333333349</v>
      </c>
      <c r="E22" s="132">
        <v>2.185693981481482</v>
      </c>
      <c r="F22" s="132">
        <v>2.2000000000000002</v>
      </c>
      <c r="H22" s="59" t="s">
        <v>223</v>
      </c>
      <c r="I22" s="59" t="s">
        <v>66</v>
      </c>
      <c r="J22" s="59">
        <v>231</v>
      </c>
      <c r="K22" s="59" t="s">
        <v>54</v>
      </c>
    </row>
    <row r="23" spans="1:11" x14ac:dyDescent="0.25">
      <c r="A23" s="134" t="s">
        <v>197</v>
      </c>
      <c r="B23" s="134" t="str">
        <f>'Suivi long terme'!$C$2</f>
        <v>SW50</v>
      </c>
      <c r="C23" s="59">
        <v>0</v>
      </c>
      <c r="D23" s="132">
        <v>0</v>
      </c>
      <c r="E23" s="132"/>
      <c r="F23" s="132">
        <v>0</v>
      </c>
      <c r="H23" s="59" t="s">
        <v>69</v>
      </c>
      <c r="I23" s="59" t="s">
        <v>66</v>
      </c>
      <c r="J23" s="59">
        <v>38</v>
      </c>
      <c r="K23" s="59" t="s">
        <v>54</v>
      </c>
    </row>
    <row r="24" spans="1:11" x14ac:dyDescent="0.25">
      <c r="A24" s="134" t="s">
        <v>247</v>
      </c>
      <c r="B24" s="134" t="str">
        <f>'Suivi long terme'!$C$2</f>
        <v>SW50</v>
      </c>
      <c r="C24" s="59">
        <v>0</v>
      </c>
      <c r="D24" s="132">
        <v>0</v>
      </c>
      <c r="E24" s="132"/>
      <c r="F24" s="132">
        <v>0</v>
      </c>
      <c r="H24" s="59" t="s">
        <v>31</v>
      </c>
      <c r="I24" s="59" t="s">
        <v>66</v>
      </c>
      <c r="J24" s="59">
        <v>44</v>
      </c>
      <c r="K24" s="59" t="s">
        <v>54</v>
      </c>
    </row>
    <row r="25" spans="1:11" x14ac:dyDescent="0.25">
      <c r="A25" s="134" t="s">
        <v>248</v>
      </c>
      <c r="B25" s="134" t="str">
        <f>'Suivi long terme'!$C$2</f>
        <v>SW50</v>
      </c>
      <c r="C25" s="59">
        <v>36</v>
      </c>
      <c r="D25" s="132">
        <v>467.21030000000002</v>
      </c>
      <c r="E25" s="132">
        <v>12.97806388888889</v>
      </c>
      <c r="F25" s="132">
        <v>13</v>
      </c>
      <c r="H25" s="59" t="s">
        <v>72</v>
      </c>
      <c r="I25" s="59" t="s">
        <v>66</v>
      </c>
      <c r="J25" s="59">
        <v>406</v>
      </c>
      <c r="K25" s="59" t="s">
        <v>67</v>
      </c>
    </row>
    <row r="26" spans="1:11" x14ac:dyDescent="0.25">
      <c r="A26" s="134" t="s">
        <v>249</v>
      </c>
      <c r="B26" s="134" t="str">
        <f>'Suivi long terme'!$C$2</f>
        <v>SW50</v>
      </c>
      <c r="C26" s="59">
        <v>36</v>
      </c>
      <c r="D26" s="132">
        <v>155.01531666666668</v>
      </c>
      <c r="E26" s="132">
        <v>4.3059810185185192</v>
      </c>
      <c r="F26" s="132">
        <v>4.3</v>
      </c>
      <c r="H26" s="59" t="s">
        <v>75</v>
      </c>
      <c r="I26" s="59" t="s">
        <v>66</v>
      </c>
      <c r="J26" s="59">
        <v>157</v>
      </c>
      <c r="K26" s="59" t="s">
        <v>67</v>
      </c>
    </row>
    <row r="27" spans="1:11" x14ac:dyDescent="0.25">
      <c r="A27" s="134" t="s">
        <v>55</v>
      </c>
      <c r="B27" s="134" t="str">
        <f>'Suivi long terme'!$C$2</f>
        <v>SW50</v>
      </c>
      <c r="C27" s="59">
        <v>0</v>
      </c>
      <c r="D27" s="132">
        <v>0</v>
      </c>
      <c r="E27" s="132"/>
      <c r="F27" s="132">
        <v>0</v>
      </c>
      <c r="H27" s="59" t="s">
        <v>131</v>
      </c>
      <c r="I27" s="59" t="s">
        <v>66</v>
      </c>
      <c r="J27" s="59">
        <v>288</v>
      </c>
      <c r="K27" s="59" t="s">
        <v>67</v>
      </c>
    </row>
    <row r="28" spans="1:11" x14ac:dyDescent="0.25">
      <c r="A28" s="134" t="s">
        <v>120</v>
      </c>
      <c r="B28" s="134" t="str">
        <f>'Suivi long terme'!$C$2</f>
        <v>SW50</v>
      </c>
      <c r="C28" s="59">
        <v>36</v>
      </c>
      <c r="D28" s="132">
        <v>123.60469999999999</v>
      </c>
      <c r="E28" s="132">
        <v>3.4334638888888889</v>
      </c>
      <c r="F28" s="132">
        <v>3.4</v>
      </c>
      <c r="H28" s="59" t="s">
        <v>134</v>
      </c>
      <c r="I28" s="59" t="s">
        <v>66</v>
      </c>
      <c r="J28" s="59">
        <v>447</v>
      </c>
      <c r="K28" s="59" t="s">
        <v>67</v>
      </c>
    </row>
    <row r="29" spans="1:11" x14ac:dyDescent="0.25">
      <c r="A29" s="134" t="s">
        <v>63</v>
      </c>
      <c r="B29" s="134" t="str">
        <f>'Suivi long terme'!$C$2</f>
        <v>SW50</v>
      </c>
      <c r="C29" s="59">
        <v>0</v>
      </c>
      <c r="D29" s="132">
        <v>0</v>
      </c>
      <c r="E29" s="132"/>
      <c r="F29" s="132">
        <v>0</v>
      </c>
      <c r="H29" s="59" t="s">
        <v>170</v>
      </c>
      <c r="I29" s="59" t="s">
        <v>66</v>
      </c>
      <c r="J29" s="59">
        <v>311</v>
      </c>
      <c r="K29" s="59" t="s">
        <v>67</v>
      </c>
    </row>
    <row r="30" spans="1:11" x14ac:dyDescent="0.25">
      <c r="A30" s="134" t="s">
        <v>250</v>
      </c>
      <c r="B30" s="134" t="str">
        <f>'Suivi long terme'!$C$2</f>
        <v>SW50</v>
      </c>
      <c r="C30" s="59">
        <v>36</v>
      </c>
      <c r="D30" s="132">
        <v>0</v>
      </c>
      <c r="E30" s="132">
        <v>0</v>
      </c>
      <c r="F30" s="132">
        <v>0</v>
      </c>
      <c r="H30" s="59" t="s">
        <v>238</v>
      </c>
      <c r="I30" s="59" t="s">
        <v>66</v>
      </c>
      <c r="J30" s="59">
        <v>0</v>
      </c>
      <c r="K30" s="59" t="s">
        <v>67</v>
      </c>
    </row>
    <row r="31" spans="1:11" x14ac:dyDescent="0.25">
      <c r="A31" s="134" t="s">
        <v>251</v>
      </c>
      <c r="B31" s="134" t="str">
        <f>'Suivi long terme'!$C$2</f>
        <v>SW50</v>
      </c>
      <c r="C31" s="59">
        <v>0</v>
      </c>
      <c r="D31" s="132">
        <v>0</v>
      </c>
      <c r="E31" s="132"/>
      <c r="F31" s="132">
        <v>0</v>
      </c>
      <c r="H31" s="59" t="s">
        <v>154</v>
      </c>
      <c r="I31" s="59" t="s">
        <v>66</v>
      </c>
      <c r="J31" s="59">
        <v>109</v>
      </c>
      <c r="K31" s="59" t="s">
        <v>67</v>
      </c>
    </row>
    <row r="32" spans="1:11" x14ac:dyDescent="0.25">
      <c r="A32" s="134" t="s">
        <v>227</v>
      </c>
      <c r="B32" s="134" t="str">
        <f>'Suivi long terme'!$C$2</f>
        <v>SW50</v>
      </c>
      <c r="C32" s="59">
        <v>36</v>
      </c>
      <c r="D32" s="132">
        <v>162.14720000000003</v>
      </c>
      <c r="E32" s="132">
        <v>4.5040888888888899</v>
      </c>
      <c r="F32" s="132">
        <v>4.5</v>
      </c>
      <c r="H32" s="59" t="s">
        <v>164</v>
      </c>
      <c r="I32" s="59" t="s">
        <v>66</v>
      </c>
      <c r="J32" s="59">
        <v>201</v>
      </c>
      <c r="K32" s="59" t="s">
        <v>67</v>
      </c>
    </row>
    <row r="33" spans="1:11" x14ac:dyDescent="0.25">
      <c r="A33" s="134" t="s">
        <v>159</v>
      </c>
      <c r="B33" s="134" t="str">
        <f>'Suivi long terme'!$C$2</f>
        <v>SW50</v>
      </c>
      <c r="C33" s="59">
        <v>36</v>
      </c>
      <c r="D33" s="132">
        <v>122.31031666666667</v>
      </c>
      <c r="E33" s="132">
        <v>3.3975087962962962</v>
      </c>
      <c r="F33" s="132">
        <v>3.4</v>
      </c>
      <c r="H33" s="59" t="s">
        <v>193</v>
      </c>
      <c r="I33" s="59" t="s">
        <v>66</v>
      </c>
      <c r="J33" s="59">
        <v>516</v>
      </c>
      <c r="K33" s="59" t="s">
        <v>67</v>
      </c>
    </row>
    <row r="34" spans="1:11" x14ac:dyDescent="0.25">
      <c r="A34" s="134" t="s">
        <v>223</v>
      </c>
      <c r="B34" s="134" t="str">
        <f>'Suivi long terme'!$C$2</f>
        <v>SW50</v>
      </c>
      <c r="C34" s="59">
        <v>36</v>
      </c>
      <c r="D34" s="132">
        <v>212.19131666666667</v>
      </c>
      <c r="E34" s="132">
        <v>5.8942032407407403</v>
      </c>
      <c r="F34" s="132">
        <v>5.5</v>
      </c>
      <c r="H34" s="59" t="s">
        <v>142</v>
      </c>
      <c r="I34" s="59" t="s">
        <v>66</v>
      </c>
      <c r="J34" s="59">
        <v>188</v>
      </c>
      <c r="K34" s="59" t="s">
        <v>67</v>
      </c>
    </row>
    <row r="35" spans="1:11" x14ac:dyDescent="0.25">
      <c r="A35" s="134" t="s">
        <v>34</v>
      </c>
      <c r="B35" s="134" t="str">
        <f>'Suivi long terme'!$C$2</f>
        <v>SW50</v>
      </c>
      <c r="C35" s="59">
        <v>0</v>
      </c>
      <c r="D35" s="132">
        <v>0</v>
      </c>
      <c r="E35" s="132"/>
      <c r="F35" s="132">
        <v>0</v>
      </c>
      <c r="H35" s="59" t="s">
        <v>240</v>
      </c>
      <c r="I35" s="59" t="s">
        <v>66</v>
      </c>
      <c r="J35" s="59">
        <v>539</v>
      </c>
      <c r="K35" s="59" t="s">
        <v>67</v>
      </c>
    </row>
    <row r="36" spans="1:11" x14ac:dyDescent="0.25">
      <c r="A36" s="134" t="s">
        <v>147</v>
      </c>
      <c r="B36" s="134" t="str">
        <f>'Suivi long terme'!$C$2</f>
        <v>SW50</v>
      </c>
      <c r="C36" s="59">
        <v>8</v>
      </c>
      <c r="D36" s="132">
        <v>32.172499999999999</v>
      </c>
      <c r="E36" s="132">
        <v>4.0215624999999999</v>
      </c>
      <c r="F36" s="132">
        <v>4</v>
      </c>
      <c r="H36" s="59" t="s">
        <v>241</v>
      </c>
      <c r="I36" s="59" t="s">
        <v>66</v>
      </c>
      <c r="J36" s="59">
        <v>240</v>
      </c>
      <c r="K36" s="59" t="s">
        <v>67</v>
      </c>
    </row>
    <row r="37" spans="1:11" x14ac:dyDescent="0.25">
      <c r="A37" s="134" t="s">
        <v>69</v>
      </c>
      <c r="B37" s="134" t="str">
        <f>'Suivi long terme'!$C$2</f>
        <v>SW50</v>
      </c>
      <c r="C37" s="59">
        <v>36</v>
      </c>
      <c r="D37" s="132">
        <v>65.967216666666658</v>
      </c>
      <c r="E37" s="132">
        <v>1.832422685185185</v>
      </c>
      <c r="F37" s="132">
        <v>1.8</v>
      </c>
      <c r="H37" s="59" t="s">
        <v>203</v>
      </c>
      <c r="I37" s="59" t="s">
        <v>66</v>
      </c>
      <c r="J37" s="59">
        <v>120</v>
      </c>
      <c r="K37" s="59" t="s">
        <v>67</v>
      </c>
    </row>
    <row r="38" spans="1:11" x14ac:dyDescent="0.25">
      <c r="A38" s="134" t="s">
        <v>31</v>
      </c>
      <c r="B38" s="134" t="str">
        <f>'Suivi long terme'!$C$2</f>
        <v>SW50</v>
      </c>
      <c r="C38" s="59">
        <v>36</v>
      </c>
      <c r="D38" s="132">
        <v>3.199183333333333</v>
      </c>
      <c r="E38" s="132">
        <v>8.8866203703703697E-2</v>
      </c>
      <c r="F38" s="132">
        <v>0</v>
      </c>
      <c r="H38" s="59" t="s">
        <v>204</v>
      </c>
      <c r="I38" s="59" t="s">
        <v>66</v>
      </c>
      <c r="J38" s="59">
        <v>59</v>
      </c>
      <c r="K38" s="59" t="s">
        <v>67</v>
      </c>
    </row>
    <row r="39" spans="1:11" x14ac:dyDescent="0.25">
      <c r="A39" s="134" t="s">
        <v>252</v>
      </c>
      <c r="B39" s="134" t="str">
        <f>'Suivi long terme'!$C$2</f>
        <v>SW50</v>
      </c>
      <c r="C39" s="59">
        <v>0</v>
      </c>
      <c r="D39" s="132">
        <v>0</v>
      </c>
      <c r="E39" s="132"/>
      <c r="F39" s="132">
        <v>0</v>
      </c>
      <c r="H39" s="59" t="s">
        <v>242</v>
      </c>
      <c r="I39" s="59" t="s">
        <v>66</v>
      </c>
      <c r="J39" s="59">
        <v>720</v>
      </c>
      <c r="K39" s="59" t="s">
        <v>67</v>
      </c>
    </row>
    <row r="40" spans="1:11" x14ac:dyDescent="0.25">
      <c r="A40" s="134" t="s">
        <v>149</v>
      </c>
      <c r="B40" s="134" t="str">
        <f>'Suivi long terme'!$C$2</f>
        <v>SW50</v>
      </c>
      <c r="C40" s="59">
        <v>0</v>
      </c>
      <c r="D40" s="132">
        <v>0</v>
      </c>
      <c r="E40" s="132"/>
      <c r="F40" s="132">
        <v>0</v>
      </c>
      <c r="H40" s="59" t="s">
        <v>244</v>
      </c>
      <c r="I40" s="59" t="s">
        <v>66</v>
      </c>
      <c r="J40" s="59">
        <v>15</v>
      </c>
      <c r="K40" s="59" t="s">
        <v>67</v>
      </c>
    </row>
    <row r="41" spans="1:11" x14ac:dyDescent="0.25">
      <c r="A41" s="134" t="s">
        <v>160</v>
      </c>
      <c r="B41" s="134" t="str">
        <f>'Suivi long terme'!$C$2</f>
        <v>SW50</v>
      </c>
      <c r="C41" s="59">
        <v>0</v>
      </c>
      <c r="D41" s="132">
        <v>0</v>
      </c>
      <c r="E41" s="132"/>
      <c r="F41" s="132">
        <v>0</v>
      </c>
      <c r="H41" s="59" t="s">
        <v>197</v>
      </c>
      <c r="I41" s="59" t="s">
        <v>66</v>
      </c>
      <c r="J41" s="59">
        <v>65</v>
      </c>
      <c r="K41" s="59" t="s">
        <v>67</v>
      </c>
    </row>
    <row r="42" spans="1:11" x14ac:dyDescent="0.25">
      <c r="A42" s="134" t="s">
        <v>166</v>
      </c>
      <c r="B42" s="134" t="str">
        <f>'Suivi long terme'!$C$2</f>
        <v>SW50</v>
      </c>
      <c r="C42" s="59">
        <v>0</v>
      </c>
      <c r="D42" s="132">
        <v>0</v>
      </c>
      <c r="E42" s="132"/>
      <c r="F42" s="132">
        <v>0</v>
      </c>
      <c r="H42" s="59" t="s">
        <v>120</v>
      </c>
      <c r="I42" s="59" t="s">
        <v>66</v>
      </c>
      <c r="J42" s="59">
        <v>439</v>
      </c>
      <c r="K42" s="59" t="s">
        <v>67</v>
      </c>
    </row>
    <row r="43" spans="1:11" x14ac:dyDescent="0.25">
      <c r="A43" s="134" t="s">
        <v>167</v>
      </c>
      <c r="B43" s="134" t="str">
        <f>'Suivi long terme'!$C$2</f>
        <v>SW50</v>
      </c>
      <c r="C43" s="59">
        <v>0</v>
      </c>
      <c r="D43" s="132">
        <v>0</v>
      </c>
      <c r="E43" s="132"/>
      <c r="F43" s="132">
        <v>0</v>
      </c>
      <c r="H43" s="59" t="s">
        <v>227</v>
      </c>
      <c r="I43" s="59" t="s">
        <v>66</v>
      </c>
      <c r="J43" s="59">
        <v>300</v>
      </c>
      <c r="K43" s="59" t="s">
        <v>67</v>
      </c>
    </row>
    <row r="44" spans="1:11" x14ac:dyDescent="0.25">
      <c r="A44" s="134" t="s">
        <v>169</v>
      </c>
      <c r="B44" s="134" t="str">
        <f>'Suivi long terme'!$C$2</f>
        <v>SW50</v>
      </c>
      <c r="C44" s="59">
        <v>0</v>
      </c>
      <c r="D44" s="132">
        <v>0</v>
      </c>
      <c r="E44" s="132"/>
      <c r="F44" s="132">
        <v>0</v>
      </c>
      <c r="H44" s="59" t="s">
        <v>159</v>
      </c>
      <c r="I44" s="59" t="s">
        <v>66</v>
      </c>
      <c r="J44" s="59">
        <v>219</v>
      </c>
      <c r="K44" s="59" t="s">
        <v>67</v>
      </c>
    </row>
    <row r="45" spans="1:11" x14ac:dyDescent="0.25">
      <c r="A45" s="134" t="s">
        <v>72</v>
      </c>
      <c r="B45" s="133" t="str">
        <f>'Suivi long terme'!$F$2</f>
        <v>Bison NA</v>
      </c>
      <c r="C45" s="137">
        <v>92</v>
      </c>
      <c r="D45" s="132">
        <v>1058.8225166666668</v>
      </c>
      <c r="E45" s="132">
        <v>11.508940398550726</v>
      </c>
      <c r="F45" s="59">
        <v>10</v>
      </c>
      <c r="H45" s="59" t="s">
        <v>223</v>
      </c>
      <c r="I45" s="59" t="s">
        <v>66</v>
      </c>
      <c r="J45" s="59">
        <v>247</v>
      </c>
      <c r="K45" s="59" t="s">
        <v>67</v>
      </c>
    </row>
    <row r="46" spans="1:11" x14ac:dyDescent="0.25">
      <c r="A46" s="134" t="s">
        <v>75</v>
      </c>
      <c r="B46" s="133" t="str">
        <f>'Suivi long terme'!$F$2</f>
        <v>Bison NA</v>
      </c>
      <c r="C46" s="137">
        <v>92</v>
      </c>
      <c r="D46" s="132">
        <v>734.32806666666625</v>
      </c>
      <c r="E46" s="132">
        <v>7.9818268115941979</v>
      </c>
      <c r="F46" s="132">
        <v>6</v>
      </c>
      <c r="H46" s="59" t="s">
        <v>69</v>
      </c>
      <c r="I46" s="59" t="s">
        <v>66</v>
      </c>
      <c r="J46" s="59">
        <v>30</v>
      </c>
      <c r="K46" s="59" t="s">
        <v>67</v>
      </c>
    </row>
    <row r="47" spans="1:11" x14ac:dyDescent="0.25">
      <c r="A47" s="134" t="s">
        <v>131</v>
      </c>
      <c r="B47" s="133" t="str">
        <f>'Suivi long terme'!$F$2</f>
        <v>Bison NA</v>
      </c>
      <c r="C47" s="137">
        <v>92</v>
      </c>
      <c r="D47" s="132">
        <v>661.48043333333305</v>
      </c>
      <c r="E47" s="132">
        <v>7.1900047101449243</v>
      </c>
      <c r="F47" s="132">
        <v>6.5</v>
      </c>
      <c r="H47" s="59" t="s">
        <v>31</v>
      </c>
      <c r="I47" s="59" t="s">
        <v>66</v>
      </c>
      <c r="J47" s="59">
        <v>44</v>
      </c>
      <c r="K47" s="59" t="s">
        <v>67</v>
      </c>
    </row>
    <row r="48" spans="1:11" x14ac:dyDescent="0.25">
      <c r="A48" s="134" t="s">
        <v>134</v>
      </c>
      <c r="B48" s="133" t="str">
        <f>'Suivi long terme'!$F$2</f>
        <v>Bison NA</v>
      </c>
      <c r="C48" s="137">
        <v>92</v>
      </c>
      <c r="D48" s="132">
        <v>994.04924999999992</v>
      </c>
      <c r="E48" s="132">
        <v>10.804883152173913</v>
      </c>
      <c r="F48" s="132">
        <v>9</v>
      </c>
      <c r="H48" s="59" t="s">
        <v>78</v>
      </c>
      <c r="I48" s="59" t="s">
        <v>125</v>
      </c>
      <c r="J48" s="59">
        <v>238</v>
      </c>
    </row>
    <row r="49" spans="1:10" x14ac:dyDescent="0.25">
      <c r="A49" s="134" t="s">
        <v>170</v>
      </c>
      <c r="B49" s="133" t="str">
        <f>'Suivi long terme'!$F$2</f>
        <v>Bison NA</v>
      </c>
      <c r="C49" s="137">
        <v>92</v>
      </c>
      <c r="D49" s="132">
        <v>632.48101666666673</v>
      </c>
      <c r="E49" s="132">
        <v>6.8747936594202903</v>
      </c>
      <c r="F49" s="132">
        <v>7.4</v>
      </c>
      <c r="H49" s="59" t="s">
        <v>50</v>
      </c>
      <c r="I49" s="59" t="s">
        <v>125</v>
      </c>
      <c r="J49" s="59">
        <v>201</v>
      </c>
    </row>
    <row r="50" spans="1:10" x14ac:dyDescent="0.25">
      <c r="A50" s="134" t="s">
        <v>238</v>
      </c>
      <c r="B50" s="133" t="str">
        <f>'Suivi long terme'!$F$2</f>
        <v>Bison NA</v>
      </c>
      <c r="C50" s="137">
        <v>79</v>
      </c>
      <c r="D50" s="132">
        <v>576.04860000000008</v>
      </c>
      <c r="E50" s="132">
        <v>7.2917544303797479</v>
      </c>
      <c r="F50" s="132">
        <v>7</v>
      </c>
      <c r="H50" s="59" t="s">
        <v>53</v>
      </c>
      <c r="I50" s="59" t="s">
        <v>125</v>
      </c>
      <c r="J50" s="59">
        <v>95</v>
      </c>
    </row>
    <row r="51" spans="1:10" x14ac:dyDescent="0.25">
      <c r="A51" s="134" t="s">
        <v>154</v>
      </c>
      <c r="B51" s="133" t="str">
        <f>'Suivi long terme'!$F$2</f>
        <v>Bison NA</v>
      </c>
      <c r="C51" s="137">
        <v>90</v>
      </c>
      <c r="D51" s="132">
        <v>495.04668333333336</v>
      </c>
      <c r="E51" s="132">
        <v>5.5005187037037038</v>
      </c>
      <c r="F51" s="132">
        <v>3</v>
      </c>
      <c r="H51" s="59" t="s">
        <v>117</v>
      </c>
      <c r="I51" s="59" t="s">
        <v>125</v>
      </c>
      <c r="J51" s="59">
        <v>78</v>
      </c>
    </row>
    <row r="52" spans="1:10" x14ac:dyDescent="0.25">
      <c r="A52" s="134" t="s">
        <v>164</v>
      </c>
      <c r="B52" s="133" t="str">
        <f>'Suivi long terme'!$F$2</f>
        <v>Bison NA</v>
      </c>
      <c r="C52" s="137">
        <v>89</v>
      </c>
      <c r="D52" s="132">
        <v>228.74611666666672</v>
      </c>
      <c r="E52" s="132">
        <v>2.5701810861423229</v>
      </c>
      <c r="F52" s="132">
        <v>3</v>
      </c>
      <c r="H52" s="59" t="s">
        <v>121</v>
      </c>
      <c r="I52" s="59" t="s">
        <v>125</v>
      </c>
      <c r="J52" s="59">
        <v>118</v>
      </c>
    </row>
    <row r="53" spans="1:10" x14ac:dyDescent="0.25">
      <c r="A53" s="134" t="s">
        <v>193</v>
      </c>
      <c r="B53" s="133" t="str">
        <f>'Suivi long terme'!$F$2</f>
        <v>Bison NA</v>
      </c>
      <c r="C53" s="137">
        <v>89</v>
      </c>
      <c r="D53" s="132">
        <v>748.44465000000014</v>
      </c>
      <c r="E53" s="132">
        <v>8.4094904494382039</v>
      </c>
      <c r="F53" s="132">
        <v>8.8000000000000007</v>
      </c>
      <c r="H53" s="59" t="s">
        <v>150</v>
      </c>
      <c r="I53" s="59" t="s">
        <v>125</v>
      </c>
      <c r="J53" s="59">
        <v>310</v>
      </c>
    </row>
    <row r="54" spans="1:10" x14ac:dyDescent="0.25">
      <c r="A54" s="134" t="s">
        <v>239</v>
      </c>
      <c r="B54" s="133" t="str">
        <f>'Suivi long terme'!$F$2</f>
        <v>Bison NA</v>
      </c>
      <c r="C54" s="137">
        <v>92</v>
      </c>
      <c r="D54" s="132">
        <v>0</v>
      </c>
      <c r="E54" s="132">
        <v>0</v>
      </c>
      <c r="F54" s="132">
        <v>0</v>
      </c>
      <c r="H54" s="59" t="s">
        <v>59</v>
      </c>
      <c r="I54" s="59" t="s">
        <v>125</v>
      </c>
      <c r="J54" s="59">
        <v>535</v>
      </c>
    </row>
    <row r="55" spans="1:10" x14ac:dyDescent="0.25">
      <c r="A55" s="134" t="s">
        <v>142</v>
      </c>
      <c r="B55" s="133" t="str">
        <f>'Suivi long terme'!$F$2</f>
        <v>Bison NA</v>
      </c>
      <c r="C55" s="137">
        <v>89</v>
      </c>
      <c r="D55" s="132">
        <v>625.98476666666659</v>
      </c>
      <c r="E55" s="132">
        <v>7.0335367041198493</v>
      </c>
      <c r="F55" s="132">
        <v>4.5999999999999996</v>
      </c>
      <c r="H55" s="59" t="s">
        <v>36</v>
      </c>
      <c r="I55" s="59" t="s">
        <v>125</v>
      </c>
      <c r="J55" s="59">
        <v>234</v>
      </c>
    </row>
    <row r="56" spans="1:10" x14ac:dyDescent="0.25">
      <c r="A56" s="134" t="s">
        <v>240</v>
      </c>
      <c r="B56" s="133" t="str">
        <f>'Suivi long terme'!$F$2</f>
        <v>Bison NA</v>
      </c>
      <c r="C56" s="137">
        <v>89</v>
      </c>
      <c r="D56" s="132">
        <v>1377.4588166666663</v>
      </c>
      <c r="E56" s="132">
        <v>15.477065355805239</v>
      </c>
      <c r="F56" s="132">
        <v>13</v>
      </c>
      <c r="H56" s="59" t="s">
        <v>93</v>
      </c>
      <c r="I56" s="59" t="s">
        <v>125</v>
      </c>
      <c r="J56" s="59">
        <v>251</v>
      </c>
    </row>
    <row r="57" spans="1:10" x14ac:dyDescent="0.25">
      <c r="A57" s="134" t="s">
        <v>241</v>
      </c>
      <c r="B57" s="133" t="str">
        <f>'Suivi long terme'!$F$2</f>
        <v>Bison NA</v>
      </c>
      <c r="C57" s="137">
        <v>95</v>
      </c>
      <c r="D57" s="132">
        <v>367.31278333333324</v>
      </c>
      <c r="E57" s="132">
        <v>3.8664503508771921</v>
      </c>
      <c r="F57" s="132">
        <v>4.3213268627450967</v>
      </c>
      <c r="H57" s="59" t="s">
        <v>43</v>
      </c>
      <c r="I57" s="59" t="s">
        <v>125</v>
      </c>
      <c r="J57" s="59">
        <v>65</v>
      </c>
    </row>
    <row r="58" spans="1:10" x14ac:dyDescent="0.25">
      <c r="A58" s="134" t="s">
        <v>203</v>
      </c>
      <c r="B58" s="133" t="str">
        <f>'Suivi long terme'!$F$2</f>
        <v>Bison NA</v>
      </c>
      <c r="C58" s="137">
        <v>96</v>
      </c>
      <c r="D58" s="132">
        <v>296.15586666666667</v>
      </c>
      <c r="E58" s="132">
        <v>3.0849569444444445</v>
      </c>
      <c r="F58" s="132">
        <v>3.4841866666666665</v>
      </c>
      <c r="H58" s="59" t="s">
        <v>238</v>
      </c>
      <c r="I58" s="59" t="s">
        <v>125</v>
      </c>
      <c r="J58" s="59">
        <v>234</v>
      </c>
    </row>
    <row r="59" spans="1:10" x14ac:dyDescent="0.25">
      <c r="A59" s="134" t="s">
        <v>204</v>
      </c>
      <c r="B59" s="133" t="str">
        <f>'Suivi long terme'!$F$2</f>
        <v>Bison NA</v>
      </c>
      <c r="C59" s="137">
        <v>86</v>
      </c>
      <c r="D59" s="132">
        <v>325.79996666666665</v>
      </c>
      <c r="E59" s="132">
        <v>3.7883717054263566</v>
      </c>
      <c r="F59" s="132">
        <v>3.8329407843137253</v>
      </c>
      <c r="H59" s="59" t="s">
        <v>193</v>
      </c>
      <c r="I59" s="59" t="s">
        <v>125</v>
      </c>
      <c r="J59" s="59">
        <v>326</v>
      </c>
    </row>
    <row r="60" spans="1:10" x14ac:dyDescent="0.25">
      <c r="A60" s="134" t="s">
        <v>242</v>
      </c>
      <c r="B60" s="133" t="str">
        <f>'Suivi long terme'!$F$2</f>
        <v>Bison NA</v>
      </c>
      <c r="C60" s="137">
        <v>93</v>
      </c>
      <c r="D60" s="132">
        <v>1975.4971833333332</v>
      </c>
      <c r="E60" s="132">
        <v>21.241905197132613</v>
      </c>
      <c r="F60" s="132">
        <v>12</v>
      </c>
      <c r="H60" s="59" t="s">
        <v>142</v>
      </c>
      <c r="I60" s="59" t="s">
        <v>125</v>
      </c>
      <c r="J60" s="59">
        <v>170</v>
      </c>
    </row>
    <row r="61" spans="1:10" x14ac:dyDescent="0.25">
      <c r="A61" s="134" t="s">
        <v>243</v>
      </c>
      <c r="B61" s="133" t="str">
        <f>'Suivi long terme'!$F$2</f>
        <v>Bison NA</v>
      </c>
      <c r="C61" s="137">
        <v>78</v>
      </c>
      <c r="D61" s="132">
        <v>676.86194999999987</v>
      </c>
      <c r="E61" s="132">
        <v>8.6777173076923066</v>
      </c>
      <c r="F61" s="132">
        <v>13</v>
      </c>
      <c r="H61" s="59" t="s">
        <v>241</v>
      </c>
      <c r="I61" s="59" t="s">
        <v>125</v>
      </c>
      <c r="J61" s="59">
        <v>120</v>
      </c>
    </row>
    <row r="62" spans="1:10" x14ac:dyDescent="0.25">
      <c r="A62" s="134" t="s">
        <v>244</v>
      </c>
      <c r="B62" s="133" t="str">
        <f>'Suivi long terme'!$F$2</f>
        <v>Bison NA</v>
      </c>
      <c r="C62" s="137">
        <v>102</v>
      </c>
      <c r="D62" s="132">
        <v>963.7930166666664</v>
      </c>
      <c r="E62" s="132">
        <v>9.4489511437908469</v>
      </c>
      <c r="F62" s="132">
        <v>0.4</v>
      </c>
      <c r="H62" s="59" t="s">
        <v>203</v>
      </c>
      <c r="I62" s="59" t="s">
        <v>125</v>
      </c>
      <c r="J62" s="59">
        <v>90</v>
      </c>
    </row>
    <row r="63" spans="1:10" x14ac:dyDescent="0.25">
      <c r="A63" s="134" t="s">
        <v>245</v>
      </c>
      <c r="B63" s="133" t="str">
        <f>'Suivi long terme'!$F$2</f>
        <v>Bison NA</v>
      </c>
      <c r="C63" s="137">
        <v>0</v>
      </c>
      <c r="D63" s="132">
        <v>0</v>
      </c>
      <c r="E63" s="132"/>
      <c r="F63" s="132">
        <v>0</v>
      </c>
      <c r="H63" s="59" t="s">
        <v>204</v>
      </c>
      <c r="I63" s="59" t="s">
        <v>125</v>
      </c>
      <c r="J63" s="59">
        <v>115</v>
      </c>
    </row>
    <row r="64" spans="1:10" x14ac:dyDescent="0.25">
      <c r="A64" s="134" t="s">
        <v>246</v>
      </c>
      <c r="B64" s="133" t="str">
        <f>'Suivi long terme'!$F$2</f>
        <v>Bison NA</v>
      </c>
      <c r="C64" s="137">
        <v>0</v>
      </c>
      <c r="D64" s="132">
        <v>0</v>
      </c>
      <c r="E64" s="132"/>
      <c r="F64" s="132">
        <v>0</v>
      </c>
      <c r="H64" s="59" t="s">
        <v>242</v>
      </c>
      <c r="I64" s="59" t="s">
        <v>125</v>
      </c>
      <c r="J64" s="59">
        <v>234</v>
      </c>
    </row>
    <row r="65" spans="1:10" x14ac:dyDescent="0.25">
      <c r="A65" s="134" t="s">
        <v>231</v>
      </c>
      <c r="B65" s="133" t="str">
        <f>'Suivi long terme'!$F$2</f>
        <v>Bison NA</v>
      </c>
      <c r="C65" s="137">
        <v>0</v>
      </c>
      <c r="D65" s="132">
        <v>0</v>
      </c>
      <c r="E65" s="132"/>
      <c r="F65" s="132">
        <v>0</v>
      </c>
      <c r="H65" s="59" t="s">
        <v>231</v>
      </c>
      <c r="I65" s="59" t="s">
        <v>125</v>
      </c>
      <c r="J65" s="59">
        <v>45</v>
      </c>
    </row>
    <row r="66" spans="1:10" x14ac:dyDescent="0.25">
      <c r="A66" s="134" t="s">
        <v>197</v>
      </c>
      <c r="B66" s="133" t="str">
        <f>'Suivi long terme'!$F$2</f>
        <v>Bison NA</v>
      </c>
      <c r="C66" s="137">
        <v>95</v>
      </c>
      <c r="D66" s="132">
        <v>389.70078333333316</v>
      </c>
      <c r="E66" s="132">
        <v>4.1021135087719278</v>
      </c>
      <c r="F66" s="132">
        <v>4.5999999999999996</v>
      </c>
      <c r="H66" s="59" t="s">
        <v>46</v>
      </c>
      <c r="I66" s="59" t="s">
        <v>125</v>
      </c>
      <c r="J66" s="59">
        <v>151</v>
      </c>
    </row>
    <row r="67" spans="1:10" x14ac:dyDescent="0.25">
      <c r="A67" s="134" t="s">
        <v>247</v>
      </c>
      <c r="B67" s="133" t="str">
        <f>'Suivi long terme'!$F$2</f>
        <v>Bison NA</v>
      </c>
      <c r="C67" s="137">
        <v>0</v>
      </c>
      <c r="D67" s="132">
        <v>0</v>
      </c>
      <c r="E67" s="132"/>
      <c r="F67" s="132">
        <v>0</v>
      </c>
      <c r="H67" s="59" t="s">
        <v>55</v>
      </c>
      <c r="I67" s="59" t="s">
        <v>125</v>
      </c>
      <c r="J67" s="59">
        <v>0</v>
      </c>
    </row>
    <row r="68" spans="1:10" x14ac:dyDescent="0.25">
      <c r="A68" s="134" t="s">
        <v>248</v>
      </c>
      <c r="B68" s="133" t="str">
        <f>'Suivi long terme'!$F$2</f>
        <v>Bison NA</v>
      </c>
      <c r="C68" s="137">
        <v>0</v>
      </c>
      <c r="D68" s="132">
        <v>0</v>
      </c>
      <c r="E68" s="132"/>
      <c r="F68" s="132">
        <v>0</v>
      </c>
      <c r="H68" s="59" t="s">
        <v>63</v>
      </c>
      <c r="I68" s="59" t="s">
        <v>125</v>
      </c>
      <c r="J68" s="59">
        <v>0</v>
      </c>
    </row>
    <row r="69" spans="1:10" x14ac:dyDescent="0.25">
      <c r="A69" s="134" t="s">
        <v>249</v>
      </c>
      <c r="B69" s="133" t="str">
        <f>'Suivi long terme'!$F$2</f>
        <v>Bison NA</v>
      </c>
      <c r="C69" s="137">
        <v>0</v>
      </c>
      <c r="D69" s="132">
        <v>0</v>
      </c>
      <c r="E69" s="132"/>
      <c r="F69" s="132">
        <v>0</v>
      </c>
      <c r="H69" s="59" t="s">
        <v>34</v>
      </c>
      <c r="I69" s="59" t="s">
        <v>125</v>
      </c>
      <c r="J69" s="59">
        <v>0</v>
      </c>
    </row>
    <row r="70" spans="1:10" x14ac:dyDescent="0.25">
      <c r="A70" s="134" t="s">
        <v>55</v>
      </c>
      <c r="B70" s="133" t="str">
        <f>'Suivi long terme'!$F$2</f>
        <v>Bison NA</v>
      </c>
      <c r="C70" s="137">
        <v>0</v>
      </c>
      <c r="D70" s="132">
        <v>0</v>
      </c>
      <c r="E70" s="132"/>
      <c r="F70" s="132">
        <v>0</v>
      </c>
      <c r="H70" s="59" t="s">
        <v>31</v>
      </c>
      <c r="I70" s="59" t="s">
        <v>125</v>
      </c>
      <c r="J70" s="59">
        <v>440</v>
      </c>
    </row>
    <row r="71" spans="1:10" x14ac:dyDescent="0.25">
      <c r="A71" s="134" t="s">
        <v>120</v>
      </c>
      <c r="B71" s="133" t="str">
        <f>'Suivi long terme'!$F$2</f>
        <v>Bison NA</v>
      </c>
      <c r="C71" s="137">
        <v>92</v>
      </c>
      <c r="D71" s="132">
        <v>1063.9656833333333</v>
      </c>
      <c r="E71" s="132">
        <v>11.564844384057972</v>
      </c>
      <c r="F71" s="132">
        <v>8</v>
      </c>
      <c r="H71" s="59" t="s">
        <v>78</v>
      </c>
      <c r="I71" s="59" t="s">
        <v>107</v>
      </c>
      <c r="J71" s="59">
        <v>682</v>
      </c>
    </row>
    <row r="72" spans="1:10" x14ac:dyDescent="0.25">
      <c r="A72" s="134" t="s">
        <v>63</v>
      </c>
      <c r="B72" s="133" t="str">
        <f>'Suivi long terme'!$F$2</f>
        <v>Bison NA</v>
      </c>
      <c r="C72" s="137">
        <v>0</v>
      </c>
      <c r="D72" s="132">
        <v>0</v>
      </c>
      <c r="E72" s="132"/>
      <c r="F72" s="132">
        <v>0</v>
      </c>
      <c r="H72" s="59" t="s">
        <v>49</v>
      </c>
      <c r="I72" s="59" t="s">
        <v>107</v>
      </c>
      <c r="J72" s="59">
        <v>0</v>
      </c>
    </row>
    <row r="73" spans="1:10" x14ac:dyDescent="0.25">
      <c r="A73" s="134" t="s">
        <v>250</v>
      </c>
      <c r="B73" s="133" t="str">
        <f>'Suivi long terme'!$F$2</f>
        <v>Bison NA</v>
      </c>
      <c r="C73" s="137">
        <v>92</v>
      </c>
      <c r="D73" s="132">
        <v>0</v>
      </c>
      <c r="E73" s="132">
        <v>0</v>
      </c>
      <c r="F73" s="132">
        <v>4</v>
      </c>
      <c r="H73" s="59" t="s">
        <v>50</v>
      </c>
      <c r="I73" s="59" t="s">
        <v>107</v>
      </c>
      <c r="J73" s="59">
        <v>416</v>
      </c>
    </row>
    <row r="74" spans="1:10" x14ac:dyDescent="0.25">
      <c r="A74" s="134" t="s">
        <v>251</v>
      </c>
      <c r="B74" s="133" t="str">
        <f>'Suivi long terme'!$F$2</f>
        <v>Bison NA</v>
      </c>
      <c r="C74" s="137">
        <v>0</v>
      </c>
      <c r="D74" s="132">
        <v>0</v>
      </c>
      <c r="E74" s="132"/>
      <c r="F74" s="132">
        <v>0</v>
      </c>
      <c r="H74" s="59" t="s">
        <v>53</v>
      </c>
      <c r="I74" s="59" t="s">
        <v>107</v>
      </c>
      <c r="J74" s="59">
        <v>279</v>
      </c>
    </row>
    <row r="75" spans="1:10" x14ac:dyDescent="0.25">
      <c r="A75" s="134" t="s">
        <v>227</v>
      </c>
      <c r="B75" s="133" t="str">
        <f>'Suivi long terme'!$F$2</f>
        <v>Bison NA</v>
      </c>
      <c r="C75" s="137">
        <v>92</v>
      </c>
      <c r="D75" s="132">
        <v>709.53459999999984</v>
      </c>
      <c r="E75" s="132">
        <v>7.7123326086956503</v>
      </c>
      <c r="F75" s="132">
        <v>6.5</v>
      </c>
      <c r="H75" s="59" t="s">
        <v>117</v>
      </c>
      <c r="I75" s="59" t="s">
        <v>107</v>
      </c>
      <c r="J75" s="59">
        <v>183</v>
      </c>
    </row>
    <row r="76" spans="1:10" x14ac:dyDescent="0.25">
      <c r="A76" s="134" t="s">
        <v>159</v>
      </c>
      <c r="B76" s="133" t="str">
        <f>'Suivi long terme'!$F$2</f>
        <v>Bison NA</v>
      </c>
      <c r="C76" s="137">
        <v>92</v>
      </c>
      <c r="D76" s="132">
        <v>646.93065000000013</v>
      </c>
      <c r="E76" s="132">
        <v>7.0318548913043495</v>
      </c>
      <c r="F76" s="132">
        <v>6.4</v>
      </c>
      <c r="H76" s="59" t="s">
        <v>121</v>
      </c>
      <c r="I76" s="59" t="s">
        <v>107</v>
      </c>
      <c r="J76" s="59">
        <v>143</v>
      </c>
    </row>
    <row r="77" spans="1:10" x14ac:dyDescent="0.25">
      <c r="A77" s="134" t="s">
        <v>223</v>
      </c>
      <c r="B77" s="133" t="str">
        <f>'Suivi long terme'!$F$2</f>
        <v>Bison NA</v>
      </c>
      <c r="C77" s="137">
        <v>94</v>
      </c>
      <c r="D77" s="132">
        <v>748.60486666666668</v>
      </c>
      <c r="E77" s="132">
        <v>7.9638815602836877</v>
      </c>
      <c r="F77" s="132">
        <v>5.8</v>
      </c>
      <c r="H77" s="59" t="s">
        <v>150</v>
      </c>
      <c r="I77" s="59" t="s">
        <v>107</v>
      </c>
      <c r="J77" s="59">
        <v>408</v>
      </c>
    </row>
    <row r="78" spans="1:10" x14ac:dyDescent="0.25">
      <c r="A78" s="134" t="s">
        <v>34</v>
      </c>
      <c r="B78" s="133" t="str">
        <f>'Suivi long terme'!$F$2</f>
        <v>Bison NA</v>
      </c>
      <c r="C78" s="137">
        <v>0</v>
      </c>
      <c r="D78" s="132">
        <v>0</v>
      </c>
      <c r="E78" s="132"/>
      <c r="F78" s="132">
        <v>0</v>
      </c>
      <c r="H78" s="59" t="s">
        <v>59</v>
      </c>
      <c r="I78" s="59" t="s">
        <v>107</v>
      </c>
      <c r="J78" s="59">
        <v>739</v>
      </c>
    </row>
    <row r="79" spans="1:10" x14ac:dyDescent="0.25">
      <c r="A79" s="134" t="s">
        <v>147</v>
      </c>
      <c r="B79" s="133" t="str">
        <f>'Suivi long terme'!$F$2</f>
        <v>Bison NA</v>
      </c>
      <c r="C79" s="137">
        <v>97</v>
      </c>
      <c r="D79" s="132">
        <v>342.33085</v>
      </c>
      <c r="E79" s="132">
        <v>3.5291840206185565</v>
      </c>
      <c r="F79" s="132">
        <v>3</v>
      </c>
      <c r="H79" s="59" t="s">
        <v>36</v>
      </c>
      <c r="I79" s="59" t="s">
        <v>107</v>
      </c>
      <c r="J79" s="59">
        <v>288</v>
      </c>
    </row>
    <row r="80" spans="1:10" x14ac:dyDescent="0.25">
      <c r="A80" s="134" t="s">
        <v>69</v>
      </c>
      <c r="B80" s="133" t="str">
        <f>'Suivi long terme'!$F$2</f>
        <v>Bison NA</v>
      </c>
      <c r="C80" s="137">
        <v>92</v>
      </c>
      <c r="D80" s="132">
        <v>81.30595000000001</v>
      </c>
      <c r="E80" s="132">
        <v>0.88376032608695665</v>
      </c>
      <c r="F80" s="132">
        <v>1</v>
      </c>
      <c r="H80" s="59" t="s">
        <v>93</v>
      </c>
      <c r="I80" s="59" t="s">
        <v>107</v>
      </c>
      <c r="J80" s="59">
        <v>293</v>
      </c>
    </row>
    <row r="81" spans="1:10" x14ac:dyDescent="0.25">
      <c r="A81" s="134" t="s">
        <v>31</v>
      </c>
      <c r="B81" s="133" t="str">
        <f>'Suivi long terme'!$F$2</f>
        <v>Bison NA</v>
      </c>
      <c r="C81" s="137">
        <v>92</v>
      </c>
      <c r="D81" s="132">
        <v>97.51806666666667</v>
      </c>
      <c r="E81" s="132">
        <v>1.0599789855072463</v>
      </c>
      <c r="F81" s="132">
        <v>1.1000000000000001</v>
      </c>
      <c r="H81" s="59" t="s">
        <v>43</v>
      </c>
      <c r="I81" s="59" t="s">
        <v>107</v>
      </c>
      <c r="J81" s="59">
        <v>73</v>
      </c>
    </row>
    <row r="82" spans="1:10" x14ac:dyDescent="0.25">
      <c r="A82" s="134" t="s">
        <v>252</v>
      </c>
      <c r="B82" s="133" t="str">
        <f>'Suivi long terme'!$F$2</f>
        <v>Bison NA</v>
      </c>
      <c r="C82" s="137">
        <v>0</v>
      </c>
      <c r="D82" s="132">
        <v>0</v>
      </c>
      <c r="E82" s="132"/>
      <c r="F82" s="132">
        <v>0</v>
      </c>
      <c r="H82" s="59" t="s">
        <v>238</v>
      </c>
      <c r="I82" s="59" t="s">
        <v>107</v>
      </c>
      <c r="J82" s="59">
        <v>408</v>
      </c>
    </row>
    <row r="83" spans="1:10" x14ac:dyDescent="0.25">
      <c r="A83" s="134" t="s">
        <v>149</v>
      </c>
      <c r="B83" s="133" t="str">
        <f>'Suivi long terme'!$F$2</f>
        <v>Bison NA</v>
      </c>
      <c r="C83" s="137">
        <v>85</v>
      </c>
      <c r="D83" s="132">
        <v>915.71913333333339</v>
      </c>
      <c r="E83" s="132">
        <v>10.773166274509805</v>
      </c>
      <c r="F83" s="132">
        <v>6.5</v>
      </c>
      <c r="H83" s="59" t="s">
        <v>193</v>
      </c>
      <c r="I83" s="59" t="s">
        <v>107</v>
      </c>
      <c r="J83" s="59">
        <v>419</v>
      </c>
    </row>
    <row r="84" spans="1:10" x14ac:dyDescent="0.25">
      <c r="A84" s="134" t="s">
        <v>160</v>
      </c>
      <c r="B84" s="133" t="str">
        <f>'Suivi long terme'!$F$2</f>
        <v>Bison NA</v>
      </c>
      <c r="C84" s="137">
        <v>78</v>
      </c>
      <c r="D84" s="132">
        <v>808.79656666666676</v>
      </c>
      <c r="E84" s="132">
        <v>10.369186752136754</v>
      </c>
      <c r="F84" s="132">
        <v>8</v>
      </c>
      <c r="H84" s="59" t="s">
        <v>142</v>
      </c>
      <c r="I84" s="59" t="s">
        <v>107</v>
      </c>
      <c r="J84" s="59">
        <v>170</v>
      </c>
    </row>
    <row r="85" spans="1:10" x14ac:dyDescent="0.25">
      <c r="A85" s="134" t="s">
        <v>166</v>
      </c>
      <c r="B85" s="133" t="str">
        <f>'Suivi long terme'!$F$2</f>
        <v>Bison NA</v>
      </c>
      <c r="C85" s="137">
        <v>78</v>
      </c>
      <c r="D85" s="132">
        <v>649.23948333333328</v>
      </c>
      <c r="E85" s="132">
        <v>8.3235831196581191</v>
      </c>
      <c r="F85" s="132">
        <v>7</v>
      </c>
      <c r="H85" s="59" t="s">
        <v>241</v>
      </c>
      <c r="I85" s="59" t="s">
        <v>107</v>
      </c>
      <c r="J85" s="59">
        <v>120</v>
      </c>
    </row>
    <row r="86" spans="1:10" x14ac:dyDescent="0.25">
      <c r="A86" s="134" t="s">
        <v>167</v>
      </c>
      <c r="B86" s="133" t="str">
        <f>'Suivi long terme'!$F$2</f>
        <v>Bison NA</v>
      </c>
      <c r="C86" s="137">
        <v>78</v>
      </c>
      <c r="D86" s="132">
        <v>679.06495000000007</v>
      </c>
      <c r="E86" s="132">
        <v>8.7059608974358991</v>
      </c>
      <c r="F86" s="132">
        <v>7</v>
      </c>
      <c r="H86" s="59" t="s">
        <v>203</v>
      </c>
      <c r="I86" s="59" t="s">
        <v>107</v>
      </c>
      <c r="J86" s="59">
        <v>90</v>
      </c>
    </row>
    <row r="87" spans="1:10" x14ac:dyDescent="0.25">
      <c r="A87" s="134" t="s">
        <v>169</v>
      </c>
      <c r="B87" s="133" t="str">
        <f>'Suivi long terme'!$F$2</f>
        <v>Bison NA</v>
      </c>
      <c r="C87" s="137">
        <v>78</v>
      </c>
      <c r="D87" s="132">
        <v>342.38155</v>
      </c>
      <c r="E87" s="132">
        <v>4.3895070512820515</v>
      </c>
      <c r="F87" s="132">
        <v>3</v>
      </c>
      <c r="H87" s="59" t="s">
        <v>204</v>
      </c>
      <c r="I87" s="59" t="s">
        <v>107</v>
      </c>
      <c r="J87" s="59">
        <v>98</v>
      </c>
    </row>
    <row r="88" spans="1:10" x14ac:dyDescent="0.25">
      <c r="A88" s="134" t="s">
        <v>72</v>
      </c>
      <c r="B88" s="133" t="str">
        <f>'Suivi long terme'!$E$2</f>
        <v>Bison EU</v>
      </c>
      <c r="C88" s="59">
        <v>22</v>
      </c>
      <c r="D88" s="132">
        <v>273.00336666666664</v>
      </c>
      <c r="E88" s="132">
        <v>12.409243939393939</v>
      </c>
      <c r="F88" s="132">
        <v>10</v>
      </c>
      <c r="H88" s="59" t="s">
        <v>242</v>
      </c>
      <c r="I88" s="59" t="s">
        <v>107</v>
      </c>
      <c r="J88" s="59">
        <v>240</v>
      </c>
    </row>
    <row r="89" spans="1:10" x14ac:dyDescent="0.25">
      <c r="A89" s="134" t="s">
        <v>75</v>
      </c>
      <c r="B89" s="133" t="str">
        <f>'Suivi long terme'!$E$2</f>
        <v>Bison EU</v>
      </c>
      <c r="C89" s="59">
        <v>21</v>
      </c>
      <c r="D89" s="132">
        <v>198.32439999999997</v>
      </c>
      <c r="E89" s="132">
        <v>9.4440190476190455</v>
      </c>
      <c r="F89" s="132">
        <v>6</v>
      </c>
      <c r="H89" s="59" t="s">
        <v>244</v>
      </c>
      <c r="I89" s="59" t="s">
        <v>107</v>
      </c>
      <c r="J89" s="59">
        <v>180</v>
      </c>
    </row>
    <row r="90" spans="1:10" x14ac:dyDescent="0.25">
      <c r="A90" s="134" t="s">
        <v>131</v>
      </c>
      <c r="B90" s="133" t="str">
        <f>'Suivi long terme'!$E$2</f>
        <v>Bison EU</v>
      </c>
      <c r="C90" s="59">
        <v>21</v>
      </c>
      <c r="D90" s="132">
        <v>205.20301666666666</v>
      </c>
      <c r="E90" s="132">
        <v>9.7715722222222219</v>
      </c>
      <c r="F90" s="132">
        <v>6.5</v>
      </c>
      <c r="H90" s="59" t="s">
        <v>231</v>
      </c>
      <c r="I90" s="59" t="s">
        <v>107</v>
      </c>
      <c r="J90" s="59">
        <v>45</v>
      </c>
    </row>
    <row r="91" spans="1:10" x14ac:dyDescent="0.25">
      <c r="A91" s="134" t="s">
        <v>134</v>
      </c>
      <c r="B91" s="133" t="str">
        <f>'Suivi long terme'!$E$2</f>
        <v>Bison EU</v>
      </c>
      <c r="C91" s="59">
        <v>21</v>
      </c>
      <c r="D91" s="132">
        <v>302.59361666666672</v>
      </c>
      <c r="E91" s="132">
        <v>14.409219841269843</v>
      </c>
      <c r="F91" s="132">
        <v>9</v>
      </c>
      <c r="H91" s="59" t="s">
        <v>46</v>
      </c>
      <c r="I91" s="59" t="s">
        <v>107</v>
      </c>
      <c r="J91" s="59">
        <v>214</v>
      </c>
    </row>
    <row r="92" spans="1:10" x14ac:dyDescent="0.25">
      <c r="A92" s="134" t="s">
        <v>170</v>
      </c>
      <c r="B92" s="133" t="str">
        <f>'Suivi long terme'!$E$2</f>
        <v>Bison EU</v>
      </c>
      <c r="C92" s="59">
        <v>21</v>
      </c>
      <c r="D92" s="132">
        <v>161.56209999999999</v>
      </c>
      <c r="E92" s="132">
        <v>7.6934333333333331</v>
      </c>
      <c r="F92" s="132">
        <v>3.9</v>
      </c>
      <c r="H92" s="59" t="s">
        <v>55</v>
      </c>
      <c r="I92" s="59" t="s">
        <v>107</v>
      </c>
      <c r="J92" s="59">
        <v>0</v>
      </c>
    </row>
    <row r="93" spans="1:10" x14ac:dyDescent="0.25">
      <c r="A93" s="134" t="s">
        <v>238</v>
      </c>
      <c r="B93" s="133" t="str">
        <f>'Suivi long terme'!$E$2</f>
        <v>Bison EU</v>
      </c>
      <c r="C93" s="59">
        <v>22</v>
      </c>
      <c r="D93" s="132">
        <v>138.53974999999997</v>
      </c>
      <c r="E93" s="132">
        <v>6.2972613636363626</v>
      </c>
      <c r="F93" s="132">
        <v>7</v>
      </c>
      <c r="H93" s="59" t="s">
        <v>63</v>
      </c>
      <c r="I93" s="59" t="s">
        <v>107</v>
      </c>
      <c r="J93" s="59">
        <v>0</v>
      </c>
    </row>
    <row r="94" spans="1:10" x14ac:dyDescent="0.25">
      <c r="A94" s="134" t="s">
        <v>154</v>
      </c>
      <c r="B94" s="133" t="str">
        <f>'Suivi long terme'!$E$2</f>
        <v>Bison EU</v>
      </c>
      <c r="C94" s="59">
        <v>21</v>
      </c>
      <c r="D94" s="132">
        <v>106.92276666666667</v>
      </c>
      <c r="E94" s="132">
        <v>5.0915603174603179</v>
      </c>
      <c r="F94" s="132">
        <v>3</v>
      </c>
      <c r="H94" s="59" t="s">
        <v>34</v>
      </c>
      <c r="I94" s="59" t="s">
        <v>107</v>
      </c>
      <c r="J94" s="59">
        <v>0</v>
      </c>
    </row>
    <row r="95" spans="1:10" x14ac:dyDescent="0.25">
      <c r="A95" s="134" t="s">
        <v>164</v>
      </c>
      <c r="B95" s="133" t="str">
        <f>'Suivi long terme'!$E$2</f>
        <v>Bison EU</v>
      </c>
      <c r="C95" s="59">
        <v>21</v>
      </c>
      <c r="D95" s="132">
        <v>90.045533333333353</v>
      </c>
      <c r="E95" s="132">
        <v>4.2878825396825402</v>
      </c>
      <c r="F95" s="132">
        <v>3</v>
      </c>
      <c r="H95" s="59" t="s">
        <v>31</v>
      </c>
      <c r="I95" s="59" t="s">
        <v>107</v>
      </c>
      <c r="J95" s="59">
        <v>470</v>
      </c>
    </row>
    <row r="96" spans="1:10" x14ac:dyDescent="0.25">
      <c r="A96" s="134" t="s">
        <v>193</v>
      </c>
      <c r="B96" s="133" t="str">
        <f>'Suivi long terme'!$E$2</f>
        <v>Bison EU</v>
      </c>
      <c r="C96" s="59">
        <v>21</v>
      </c>
      <c r="D96" s="132">
        <v>197.46329999999998</v>
      </c>
      <c r="E96" s="132">
        <v>9.4030142857142849</v>
      </c>
      <c r="F96" s="132">
        <v>7.1</v>
      </c>
      <c r="H96" s="59" t="s">
        <v>59</v>
      </c>
      <c r="I96" s="139" t="s">
        <v>232</v>
      </c>
      <c r="J96" s="59">
        <v>535</v>
      </c>
    </row>
    <row r="97" spans="1:10" x14ac:dyDescent="0.25">
      <c r="A97" s="134" t="s">
        <v>239</v>
      </c>
      <c r="B97" s="133" t="str">
        <f>'Suivi long terme'!$E$2</f>
        <v>Bison EU</v>
      </c>
      <c r="C97" s="59">
        <v>22</v>
      </c>
      <c r="D97" s="132">
        <v>24.797500000000003</v>
      </c>
      <c r="E97" s="132">
        <v>1.1271590909090909</v>
      </c>
      <c r="F97" s="132">
        <v>0</v>
      </c>
      <c r="H97" s="59" t="s">
        <v>36</v>
      </c>
      <c r="I97" s="139" t="s">
        <v>232</v>
      </c>
      <c r="J97" s="59">
        <v>239</v>
      </c>
    </row>
    <row r="98" spans="1:10" x14ac:dyDescent="0.25">
      <c r="A98" s="134" t="s">
        <v>142</v>
      </c>
      <c r="B98" s="133" t="str">
        <f>'Suivi long terme'!$E$2</f>
        <v>Bison EU</v>
      </c>
      <c r="C98" s="59">
        <v>22</v>
      </c>
      <c r="D98" s="132">
        <v>144.08416666666665</v>
      </c>
      <c r="E98" s="132">
        <v>6.5492803030303017</v>
      </c>
      <c r="F98" s="132">
        <v>4.5999999999999996</v>
      </c>
      <c r="H98" s="59" t="s">
        <v>93</v>
      </c>
      <c r="I98" s="139" t="s">
        <v>232</v>
      </c>
      <c r="J98" s="59">
        <v>251</v>
      </c>
    </row>
    <row r="99" spans="1:10" x14ac:dyDescent="0.25">
      <c r="A99" s="134" t="s">
        <v>240</v>
      </c>
      <c r="B99" s="133" t="str">
        <f>'Suivi long terme'!$E$2</f>
        <v>Bison EU</v>
      </c>
      <c r="C99" s="59">
        <v>21</v>
      </c>
      <c r="D99" s="132">
        <v>352.93525000000005</v>
      </c>
      <c r="E99" s="132">
        <v>16.806440476190478</v>
      </c>
      <c r="F99" s="132">
        <v>13</v>
      </c>
      <c r="H99" s="59" t="s">
        <v>72</v>
      </c>
      <c r="I99" s="139" t="s">
        <v>232</v>
      </c>
      <c r="J99" s="59">
        <v>228</v>
      </c>
    </row>
    <row r="100" spans="1:10" x14ac:dyDescent="0.25">
      <c r="A100" s="134" t="s">
        <v>241</v>
      </c>
      <c r="B100" s="133" t="str">
        <f>'Suivi long terme'!$E$2</f>
        <v>Bison EU</v>
      </c>
      <c r="C100" s="59">
        <v>22</v>
      </c>
      <c r="D100" s="132">
        <v>32.244733333333343</v>
      </c>
      <c r="E100" s="132">
        <v>1.4656696969696974</v>
      </c>
      <c r="F100" s="132">
        <v>1.1515976190476194</v>
      </c>
      <c r="H100" s="59" t="s">
        <v>131</v>
      </c>
      <c r="I100" s="139" t="s">
        <v>232</v>
      </c>
      <c r="J100" s="59">
        <v>115</v>
      </c>
    </row>
    <row r="101" spans="1:10" x14ac:dyDescent="0.25">
      <c r="A101" s="134" t="s">
        <v>203</v>
      </c>
      <c r="B101" s="133" t="str">
        <f>'Suivi long terme'!$E$2</f>
        <v>Bison EU</v>
      </c>
      <c r="C101" s="59">
        <v>22</v>
      </c>
      <c r="D101" s="132">
        <v>0</v>
      </c>
      <c r="E101" s="132">
        <v>0</v>
      </c>
      <c r="F101" s="132">
        <v>0</v>
      </c>
      <c r="H101" s="59" t="s">
        <v>134</v>
      </c>
      <c r="I101" s="139" t="s">
        <v>232</v>
      </c>
      <c r="J101" s="59">
        <v>111</v>
      </c>
    </row>
    <row r="102" spans="1:10" x14ac:dyDescent="0.25">
      <c r="A102" s="134" t="s">
        <v>204</v>
      </c>
      <c r="B102" s="133" t="str">
        <f>'Suivi long terme'!$E$2</f>
        <v>Bison EU</v>
      </c>
      <c r="C102" s="59">
        <v>21</v>
      </c>
      <c r="D102" s="132">
        <v>53.153500000000001</v>
      </c>
      <c r="E102" s="132">
        <v>2.5311190476190477</v>
      </c>
      <c r="F102" s="132">
        <v>1.8983392857142858</v>
      </c>
      <c r="H102" s="59" t="s">
        <v>170</v>
      </c>
      <c r="I102" s="139" t="s">
        <v>232</v>
      </c>
      <c r="J102" s="59">
        <v>95</v>
      </c>
    </row>
    <row r="103" spans="1:10" x14ac:dyDescent="0.25">
      <c r="A103" s="134" t="s">
        <v>242</v>
      </c>
      <c r="B103" s="133" t="str">
        <f>'Suivi long terme'!$E$2</f>
        <v>Bison EU</v>
      </c>
      <c r="C103" s="59">
        <v>22</v>
      </c>
      <c r="D103" s="132">
        <v>85.871966666666651</v>
      </c>
      <c r="E103" s="132">
        <v>3.9032712121212114</v>
      </c>
      <c r="F103" s="132">
        <v>12</v>
      </c>
      <c r="H103" s="59" t="s">
        <v>238</v>
      </c>
      <c r="I103" s="139" t="s">
        <v>232</v>
      </c>
      <c r="J103" s="59">
        <v>246</v>
      </c>
    </row>
    <row r="104" spans="1:10" x14ac:dyDescent="0.25">
      <c r="A104" s="134" t="s">
        <v>243</v>
      </c>
      <c r="B104" s="133" t="str">
        <f>'Suivi long terme'!$E$2</f>
        <v>Bison EU</v>
      </c>
      <c r="C104" s="59">
        <v>0</v>
      </c>
      <c r="D104" s="132">
        <v>0</v>
      </c>
      <c r="E104" s="132"/>
      <c r="F104" s="132">
        <v>0</v>
      </c>
      <c r="H104" s="59" t="s">
        <v>154</v>
      </c>
      <c r="I104" s="139" t="s">
        <v>232</v>
      </c>
      <c r="J104" s="59">
        <v>78</v>
      </c>
    </row>
    <row r="105" spans="1:10" x14ac:dyDescent="0.25">
      <c r="A105" s="134" t="s">
        <v>244</v>
      </c>
      <c r="B105" s="133" t="str">
        <f>'Suivi long terme'!$E$2</f>
        <v>Bison EU</v>
      </c>
      <c r="C105" s="59">
        <v>21</v>
      </c>
      <c r="D105" s="132">
        <v>335.77526666666671</v>
      </c>
      <c r="E105" s="132">
        <v>15.989298412698414</v>
      </c>
      <c r="F105" s="132">
        <v>11.991973809523811</v>
      </c>
      <c r="H105" s="59" t="s">
        <v>164</v>
      </c>
      <c r="I105" s="139" t="s">
        <v>232</v>
      </c>
      <c r="J105" s="59">
        <v>118</v>
      </c>
    </row>
    <row r="106" spans="1:10" x14ac:dyDescent="0.25">
      <c r="A106" s="134" t="s">
        <v>245</v>
      </c>
      <c r="B106" s="133" t="str">
        <f>'Suivi long terme'!$E$2</f>
        <v>Bison EU</v>
      </c>
      <c r="C106" s="59">
        <v>0</v>
      </c>
      <c r="D106" s="132">
        <v>0</v>
      </c>
      <c r="E106" s="132"/>
      <c r="F106" s="132">
        <v>0</v>
      </c>
      <c r="H106" s="59" t="s">
        <v>193</v>
      </c>
      <c r="I106" s="139" t="s">
        <v>232</v>
      </c>
      <c r="J106" s="59">
        <v>326</v>
      </c>
    </row>
    <row r="107" spans="1:10" x14ac:dyDescent="0.25">
      <c r="A107" s="134" t="s">
        <v>246</v>
      </c>
      <c r="B107" s="133" t="str">
        <f>'Suivi long terme'!$E$2</f>
        <v>Bison EU</v>
      </c>
      <c r="C107" s="59">
        <v>0</v>
      </c>
      <c r="D107" s="132">
        <v>0</v>
      </c>
      <c r="E107" s="132"/>
      <c r="F107" s="132">
        <v>0</v>
      </c>
      <c r="H107" s="59" t="s">
        <v>142</v>
      </c>
      <c r="I107" s="139" t="s">
        <v>232</v>
      </c>
      <c r="J107" s="59">
        <v>170</v>
      </c>
    </row>
    <row r="108" spans="1:10" x14ac:dyDescent="0.25">
      <c r="A108" s="134" t="s">
        <v>231</v>
      </c>
      <c r="B108" s="133" t="str">
        <f>'Suivi long terme'!$E$2</f>
        <v>Bison EU</v>
      </c>
      <c r="C108" s="59">
        <v>0</v>
      </c>
      <c r="D108" s="132">
        <v>0</v>
      </c>
      <c r="E108" s="132"/>
      <c r="F108" s="132">
        <v>0</v>
      </c>
      <c r="H108" s="59" t="s">
        <v>240</v>
      </c>
      <c r="I108" s="139" t="s">
        <v>232</v>
      </c>
      <c r="J108" s="59">
        <v>310</v>
      </c>
    </row>
    <row r="109" spans="1:10" x14ac:dyDescent="0.25">
      <c r="A109" s="134" t="s">
        <v>197</v>
      </c>
      <c r="B109" s="133" t="str">
        <f>'Suivi long terme'!$E$2</f>
        <v>Bison EU</v>
      </c>
      <c r="C109" s="59">
        <v>22</v>
      </c>
      <c r="D109" s="132">
        <v>14.700866666666665</v>
      </c>
      <c r="E109" s="132">
        <v>0.66822121212121199</v>
      </c>
      <c r="F109" s="132">
        <v>0.5</v>
      </c>
      <c r="H109" s="59" t="s">
        <v>241</v>
      </c>
      <c r="I109" s="139" t="s">
        <v>232</v>
      </c>
      <c r="J109" s="59">
        <v>120</v>
      </c>
    </row>
    <row r="110" spans="1:10" x14ac:dyDescent="0.25">
      <c r="A110" s="134" t="s">
        <v>247</v>
      </c>
      <c r="B110" s="133" t="str">
        <f>'Suivi long terme'!$E$2</f>
        <v>Bison EU</v>
      </c>
      <c r="C110" s="59">
        <v>0</v>
      </c>
      <c r="D110" s="132">
        <v>0</v>
      </c>
      <c r="E110" s="132"/>
      <c r="F110" s="132">
        <v>0</v>
      </c>
      <c r="H110" s="59" t="s">
        <v>203</v>
      </c>
      <c r="I110" s="139" t="s">
        <v>232</v>
      </c>
      <c r="J110" s="59">
        <v>90</v>
      </c>
    </row>
    <row r="111" spans="1:10" x14ac:dyDescent="0.25">
      <c r="A111" s="134" t="s">
        <v>248</v>
      </c>
      <c r="B111" s="133" t="str">
        <f>'Suivi long terme'!$E$2</f>
        <v>Bison EU</v>
      </c>
      <c r="C111" s="59">
        <v>0</v>
      </c>
      <c r="D111" s="132">
        <v>0</v>
      </c>
      <c r="E111" s="132"/>
      <c r="F111" s="132">
        <v>0</v>
      </c>
      <c r="H111" s="59" t="s">
        <v>204</v>
      </c>
      <c r="I111" s="139" t="s">
        <v>232</v>
      </c>
      <c r="J111" s="59">
        <v>113</v>
      </c>
    </row>
    <row r="112" spans="1:10" x14ac:dyDescent="0.25">
      <c r="A112" s="134" t="s">
        <v>249</v>
      </c>
      <c r="B112" s="133" t="str">
        <f>'Suivi long terme'!$E$2</f>
        <v>Bison EU</v>
      </c>
      <c r="C112" s="59">
        <v>0</v>
      </c>
      <c r="D112" s="132">
        <v>0</v>
      </c>
      <c r="E112" s="132"/>
      <c r="F112" s="132">
        <v>0</v>
      </c>
      <c r="H112" s="59" t="s">
        <v>242</v>
      </c>
      <c r="I112" s="139" t="s">
        <v>232</v>
      </c>
      <c r="J112" s="59">
        <v>246</v>
      </c>
    </row>
    <row r="113" spans="1:10" x14ac:dyDescent="0.25">
      <c r="A113" s="134" t="s">
        <v>55</v>
      </c>
      <c r="B113" s="133" t="str">
        <f>'Suivi long terme'!$E$2</f>
        <v>Bison EU</v>
      </c>
      <c r="C113" s="59">
        <v>0</v>
      </c>
      <c r="D113" s="132">
        <v>0</v>
      </c>
      <c r="E113" s="132"/>
      <c r="F113" s="132">
        <v>0</v>
      </c>
      <c r="H113" s="59" t="s">
        <v>231</v>
      </c>
      <c r="I113" s="139" t="s">
        <v>232</v>
      </c>
      <c r="J113" s="59">
        <v>45</v>
      </c>
    </row>
    <row r="114" spans="1:10" x14ac:dyDescent="0.25">
      <c r="A114" s="134" t="s">
        <v>120</v>
      </c>
      <c r="B114" s="133" t="str">
        <f>'Suivi long terme'!$E$2</f>
        <v>Bison EU</v>
      </c>
      <c r="C114" s="59">
        <v>22</v>
      </c>
      <c r="D114" s="132">
        <v>330.88635000000005</v>
      </c>
      <c r="E114" s="132">
        <v>15.040288636363639</v>
      </c>
      <c r="F114" s="132">
        <v>8</v>
      </c>
      <c r="H114" s="59" t="s">
        <v>55</v>
      </c>
      <c r="I114" s="139" t="s">
        <v>232</v>
      </c>
      <c r="J114" s="59">
        <v>0</v>
      </c>
    </row>
    <row r="115" spans="1:10" x14ac:dyDescent="0.25">
      <c r="A115" s="134" t="s">
        <v>63</v>
      </c>
      <c r="B115" s="133" t="str">
        <f>'Suivi long terme'!$E$2</f>
        <v>Bison EU</v>
      </c>
      <c r="C115" s="59">
        <v>0</v>
      </c>
      <c r="D115" s="132">
        <v>0</v>
      </c>
      <c r="E115" s="132"/>
      <c r="F115" s="132">
        <v>0</v>
      </c>
      <c r="H115" s="59" t="s">
        <v>63</v>
      </c>
      <c r="I115" s="139" t="s">
        <v>232</v>
      </c>
      <c r="J115" s="59">
        <v>0</v>
      </c>
    </row>
    <row r="116" spans="1:10" x14ac:dyDescent="0.25">
      <c r="A116" s="134" t="s">
        <v>250</v>
      </c>
      <c r="B116" s="133" t="str">
        <f>'Suivi long terme'!$E$2</f>
        <v>Bison EU</v>
      </c>
      <c r="C116" s="59">
        <v>22</v>
      </c>
      <c r="D116" s="132">
        <v>0</v>
      </c>
      <c r="E116" s="132">
        <v>0</v>
      </c>
      <c r="F116" s="132">
        <v>4</v>
      </c>
      <c r="H116" s="59" t="s">
        <v>34</v>
      </c>
      <c r="I116" s="139" t="s">
        <v>232</v>
      </c>
      <c r="J116" s="59">
        <v>0</v>
      </c>
    </row>
    <row r="117" spans="1:10" x14ac:dyDescent="0.25">
      <c r="A117" s="134" t="s">
        <v>251</v>
      </c>
      <c r="B117" s="133" t="str">
        <f>'Suivi long terme'!$E$2</f>
        <v>Bison EU</v>
      </c>
      <c r="C117" s="59">
        <v>0</v>
      </c>
      <c r="D117" s="132">
        <v>0</v>
      </c>
      <c r="E117" s="132"/>
      <c r="F117" s="132">
        <v>0</v>
      </c>
      <c r="H117" s="59" t="s">
        <v>69</v>
      </c>
      <c r="I117" s="139" t="s">
        <v>232</v>
      </c>
      <c r="J117" s="59">
        <v>65</v>
      </c>
    </row>
    <row r="118" spans="1:10" x14ac:dyDescent="0.25">
      <c r="A118" s="134" t="s">
        <v>227</v>
      </c>
      <c r="B118" s="133" t="str">
        <f>'Suivi long terme'!$E$2</f>
        <v>Bison EU</v>
      </c>
      <c r="C118" s="59">
        <v>22</v>
      </c>
      <c r="D118" s="132">
        <v>195.15025</v>
      </c>
      <c r="E118" s="132">
        <v>8.8704659090909086</v>
      </c>
      <c r="F118" s="132">
        <v>6.5</v>
      </c>
      <c r="H118" s="59" t="s">
        <v>31</v>
      </c>
      <c r="I118" s="139" t="s">
        <v>232</v>
      </c>
      <c r="J118" s="59">
        <v>560</v>
      </c>
    </row>
    <row r="119" spans="1:10" x14ac:dyDescent="0.25">
      <c r="A119" s="134" t="s">
        <v>159</v>
      </c>
      <c r="B119" s="133" t="str">
        <f>'Suivi long terme'!$E$2</f>
        <v>Bison EU</v>
      </c>
      <c r="C119" s="59">
        <v>22</v>
      </c>
      <c r="D119" s="132">
        <v>178.29194999999996</v>
      </c>
      <c r="E119" s="132">
        <v>8.104179545454544</v>
      </c>
      <c r="F119" s="132">
        <v>6.4</v>
      </c>
      <c r="H119" s="59" t="s">
        <v>78</v>
      </c>
      <c r="I119" s="59" t="s">
        <v>258</v>
      </c>
      <c r="J119" s="59">
        <v>279</v>
      </c>
    </row>
    <row r="120" spans="1:10" x14ac:dyDescent="0.25">
      <c r="A120" s="134" t="s">
        <v>223</v>
      </c>
      <c r="B120" s="133" t="str">
        <f>'Suivi long terme'!$E$2</f>
        <v>Bison EU</v>
      </c>
      <c r="C120" s="59">
        <v>22</v>
      </c>
      <c r="D120" s="132">
        <v>191.69000000000003</v>
      </c>
      <c r="E120" s="132">
        <v>8.7131818181818197</v>
      </c>
      <c r="F120" s="132">
        <v>5.8</v>
      </c>
      <c r="H120" s="59" t="s">
        <v>49</v>
      </c>
      <c r="I120" s="59" t="s">
        <v>258</v>
      </c>
      <c r="J120" s="59">
        <v>0</v>
      </c>
    </row>
    <row r="121" spans="1:10" x14ac:dyDescent="0.25">
      <c r="A121" s="134" t="s">
        <v>34</v>
      </c>
      <c r="B121" s="133" t="str">
        <f>'Suivi long terme'!$E$2</f>
        <v>Bison EU</v>
      </c>
      <c r="C121" s="59">
        <v>0</v>
      </c>
      <c r="D121" s="132">
        <v>0</v>
      </c>
      <c r="E121" s="132"/>
      <c r="F121" s="132">
        <v>0</v>
      </c>
      <c r="H121" s="59" t="s">
        <v>50</v>
      </c>
      <c r="I121" s="59" t="s">
        <v>258</v>
      </c>
      <c r="J121" s="59">
        <v>111</v>
      </c>
    </row>
    <row r="122" spans="1:10" x14ac:dyDescent="0.25">
      <c r="A122" s="134" t="s">
        <v>147</v>
      </c>
      <c r="B122" s="133" t="str">
        <f>'Suivi long terme'!$E$2</f>
        <v>Bison EU</v>
      </c>
      <c r="C122" s="59">
        <v>22</v>
      </c>
      <c r="D122" s="132">
        <v>84.102216666666664</v>
      </c>
      <c r="E122" s="132">
        <v>3.8228280303030302</v>
      </c>
      <c r="F122" s="132">
        <v>3</v>
      </c>
      <c r="H122" s="59" t="s">
        <v>53</v>
      </c>
      <c r="I122" s="59" t="s">
        <v>258</v>
      </c>
      <c r="J122" s="59">
        <v>228</v>
      </c>
    </row>
    <row r="123" spans="1:10" x14ac:dyDescent="0.25">
      <c r="A123" s="134" t="s">
        <v>69</v>
      </c>
      <c r="B123" s="133" t="str">
        <f>'Suivi long terme'!$E$2</f>
        <v>Bison EU</v>
      </c>
      <c r="C123" s="59">
        <v>22</v>
      </c>
      <c r="D123" s="132">
        <v>20.003049999999998</v>
      </c>
      <c r="E123" s="132">
        <v>0.90922954545454537</v>
      </c>
      <c r="F123" s="132">
        <v>1</v>
      </c>
      <c r="H123" s="59" t="s">
        <v>117</v>
      </c>
      <c r="I123" s="59" t="s">
        <v>258</v>
      </c>
      <c r="J123" s="59">
        <v>78</v>
      </c>
    </row>
    <row r="124" spans="1:10" x14ac:dyDescent="0.25">
      <c r="A124" s="134" t="s">
        <v>31</v>
      </c>
      <c r="B124" s="133" t="str">
        <f>'Suivi long terme'!$E$2</f>
        <v>Bison EU</v>
      </c>
      <c r="C124" s="59">
        <v>22</v>
      </c>
      <c r="D124" s="132">
        <v>32.260033333333332</v>
      </c>
      <c r="E124" s="132">
        <v>1.4663651515151515</v>
      </c>
      <c r="F124" s="132">
        <v>1.1000000000000001</v>
      </c>
      <c r="H124" s="59" t="s">
        <v>121</v>
      </c>
      <c r="I124" s="59" t="s">
        <v>258</v>
      </c>
      <c r="J124" s="59">
        <v>118</v>
      </c>
    </row>
    <row r="125" spans="1:10" x14ac:dyDescent="0.25">
      <c r="A125" s="134" t="s">
        <v>252</v>
      </c>
      <c r="B125" s="133" t="str">
        <f>'Suivi long terme'!$E$2</f>
        <v>Bison EU</v>
      </c>
      <c r="C125" s="59">
        <v>0</v>
      </c>
      <c r="D125" s="132">
        <v>0</v>
      </c>
      <c r="E125" s="132"/>
      <c r="F125" s="132">
        <v>0</v>
      </c>
      <c r="H125" s="59" t="s">
        <v>150</v>
      </c>
      <c r="I125" s="59" t="s">
        <v>258</v>
      </c>
      <c r="J125" s="59">
        <v>310</v>
      </c>
    </row>
    <row r="126" spans="1:10" x14ac:dyDescent="0.25">
      <c r="A126" s="134" t="s">
        <v>149</v>
      </c>
      <c r="B126" s="133" t="str">
        <f>'Suivi long terme'!$E$2</f>
        <v>Bison EU</v>
      </c>
      <c r="C126" s="59">
        <v>22</v>
      </c>
      <c r="D126" s="132">
        <v>179.65640000000002</v>
      </c>
      <c r="E126" s="132">
        <v>8.1662000000000017</v>
      </c>
      <c r="F126" s="132">
        <v>6.5</v>
      </c>
      <c r="H126" s="59" t="s">
        <v>59</v>
      </c>
      <c r="I126" s="59" t="s">
        <v>258</v>
      </c>
      <c r="J126" s="59">
        <v>552</v>
      </c>
    </row>
    <row r="127" spans="1:10" x14ac:dyDescent="0.25">
      <c r="A127" s="134" t="s">
        <v>160</v>
      </c>
      <c r="B127" s="133" t="str">
        <f>'Suivi long terme'!$E$2</f>
        <v>Bison EU</v>
      </c>
      <c r="C127" s="59">
        <v>0</v>
      </c>
      <c r="D127" s="132">
        <v>0</v>
      </c>
      <c r="E127" s="132"/>
      <c r="F127" s="132">
        <v>0</v>
      </c>
      <c r="H127" s="59" t="s">
        <v>36</v>
      </c>
      <c r="I127" s="59" t="s">
        <v>258</v>
      </c>
      <c r="J127" s="59">
        <v>251</v>
      </c>
    </row>
    <row r="128" spans="1:10" x14ac:dyDescent="0.25">
      <c r="A128" s="134" t="s">
        <v>166</v>
      </c>
      <c r="B128" s="133" t="str">
        <f>'Suivi long terme'!$E$2</f>
        <v>Bison EU</v>
      </c>
      <c r="C128" s="59">
        <v>0</v>
      </c>
      <c r="D128" s="132">
        <v>0</v>
      </c>
      <c r="E128" s="132"/>
      <c r="F128" s="132">
        <v>0</v>
      </c>
      <c r="H128" s="59" t="s">
        <v>93</v>
      </c>
      <c r="I128" s="59" t="s">
        <v>258</v>
      </c>
      <c r="J128" s="59">
        <v>251</v>
      </c>
    </row>
    <row r="129" spans="1:10" x14ac:dyDescent="0.25">
      <c r="A129" s="134" t="s">
        <v>167</v>
      </c>
      <c r="B129" s="133" t="str">
        <f>'Suivi long terme'!$E$2</f>
        <v>Bison EU</v>
      </c>
      <c r="C129" s="59">
        <v>0</v>
      </c>
      <c r="D129" s="132">
        <v>0</v>
      </c>
      <c r="E129" s="132"/>
      <c r="F129" s="132">
        <v>0</v>
      </c>
      <c r="H129" s="59" t="s">
        <v>43</v>
      </c>
      <c r="I129" s="59" t="s">
        <v>258</v>
      </c>
      <c r="J129" s="59">
        <v>65</v>
      </c>
    </row>
    <row r="130" spans="1:10" x14ac:dyDescent="0.25">
      <c r="A130" s="134" t="s">
        <v>169</v>
      </c>
      <c r="B130" s="133" t="str">
        <f>'Suivi long terme'!$E$2</f>
        <v>Bison EU</v>
      </c>
      <c r="C130" s="59">
        <v>0</v>
      </c>
      <c r="D130" s="132">
        <v>0</v>
      </c>
      <c r="E130" s="132"/>
      <c r="F130" s="132">
        <v>0</v>
      </c>
      <c r="H130" s="59" t="s">
        <v>238</v>
      </c>
      <c r="I130" s="59" t="s">
        <v>258</v>
      </c>
      <c r="J130" s="59">
        <v>246</v>
      </c>
    </row>
    <row r="131" spans="1:10" x14ac:dyDescent="0.25">
      <c r="A131" s="138" t="s">
        <v>78</v>
      </c>
      <c r="B131" s="133" t="str">
        <f>'Suivi long terme'!$H$2</f>
        <v>Panther T6</v>
      </c>
      <c r="C131" s="59">
        <v>40</v>
      </c>
      <c r="D131" s="132">
        <v>252.71719999999999</v>
      </c>
      <c r="E131" s="132">
        <v>6.3179299999999996</v>
      </c>
      <c r="F131" s="132">
        <v>7</v>
      </c>
      <c r="H131" s="59" t="s">
        <v>193</v>
      </c>
      <c r="I131" s="59" t="s">
        <v>258</v>
      </c>
      <c r="J131" s="59">
        <v>390</v>
      </c>
    </row>
    <row r="132" spans="1:10" x14ac:dyDescent="0.25">
      <c r="A132" s="138" t="s">
        <v>302</v>
      </c>
      <c r="B132" s="133" t="str">
        <f>'Suivi long terme'!$H$2</f>
        <v>Panther T6</v>
      </c>
      <c r="C132" s="59">
        <v>0</v>
      </c>
      <c r="D132" s="132">
        <v>0</v>
      </c>
      <c r="E132" s="132"/>
      <c r="F132" s="132">
        <v>0</v>
      </c>
      <c r="H132" s="59" t="s">
        <v>142</v>
      </c>
      <c r="I132" s="59" t="s">
        <v>258</v>
      </c>
      <c r="J132" s="59">
        <v>170</v>
      </c>
    </row>
    <row r="133" spans="1:10" x14ac:dyDescent="0.25">
      <c r="A133" s="138" t="s">
        <v>49</v>
      </c>
      <c r="B133" s="133" t="str">
        <f>'Suivi long terme'!$H$2</f>
        <v>Panther T6</v>
      </c>
      <c r="C133" s="59">
        <v>39</v>
      </c>
      <c r="D133" s="132">
        <v>272.29335000000003</v>
      </c>
      <c r="E133" s="132">
        <v>6.9818807692307701</v>
      </c>
      <c r="F133" s="132">
        <v>4.5</v>
      </c>
      <c r="H133" s="59" t="s">
        <v>241</v>
      </c>
      <c r="I133" s="59" t="s">
        <v>258</v>
      </c>
      <c r="J133" s="59">
        <v>120</v>
      </c>
    </row>
    <row r="134" spans="1:10" x14ac:dyDescent="0.25">
      <c r="A134" s="138" t="s">
        <v>50</v>
      </c>
      <c r="B134" s="133" t="str">
        <f>'Suivi long terme'!$H$2</f>
        <v>Panther T6</v>
      </c>
      <c r="C134" s="59">
        <v>40</v>
      </c>
      <c r="D134" s="132">
        <v>429.94729999999987</v>
      </c>
      <c r="E134" s="132">
        <v>10.748682499999997</v>
      </c>
      <c r="F134" s="132">
        <v>7</v>
      </c>
      <c r="H134" s="59" t="s">
        <v>203</v>
      </c>
      <c r="I134" s="59" t="s">
        <v>258</v>
      </c>
      <c r="J134" s="59">
        <v>90</v>
      </c>
    </row>
    <row r="135" spans="1:10" x14ac:dyDescent="0.25">
      <c r="A135" s="138" t="s">
        <v>53</v>
      </c>
      <c r="B135" s="133" t="str">
        <f>'Suivi long terme'!$H$2</f>
        <v>Panther T6</v>
      </c>
      <c r="C135" s="59">
        <v>40</v>
      </c>
      <c r="D135" s="132">
        <v>373.04331666666656</v>
      </c>
      <c r="E135" s="132">
        <v>9.3260829166666639</v>
      </c>
      <c r="F135" s="132">
        <v>6</v>
      </c>
      <c r="H135" s="59" t="s">
        <v>204</v>
      </c>
      <c r="I135" s="59" t="s">
        <v>258</v>
      </c>
      <c r="J135" s="59">
        <v>143</v>
      </c>
    </row>
    <row r="136" spans="1:10" x14ac:dyDescent="0.25">
      <c r="A136" s="138" t="s">
        <v>238</v>
      </c>
      <c r="B136" s="133" t="str">
        <f>'Suivi long terme'!$H$2</f>
        <v>Panther T6</v>
      </c>
      <c r="C136" s="59">
        <v>39</v>
      </c>
      <c r="D136" s="132">
        <v>217.13893333333334</v>
      </c>
      <c r="E136" s="132">
        <v>5.5676649572649577</v>
      </c>
      <c r="F136" s="132">
        <v>7</v>
      </c>
      <c r="H136" s="59" t="s">
        <v>242</v>
      </c>
      <c r="I136" s="59" t="s">
        <v>258</v>
      </c>
      <c r="J136" s="59">
        <v>246</v>
      </c>
    </row>
    <row r="137" spans="1:10" x14ac:dyDescent="0.25">
      <c r="A137" s="138" t="s">
        <v>117</v>
      </c>
      <c r="B137" s="133" t="str">
        <f>'Suivi long terme'!$H$2</f>
        <v>Panther T6</v>
      </c>
      <c r="C137" s="59">
        <v>40</v>
      </c>
      <c r="D137" s="132">
        <v>108.16194999999999</v>
      </c>
      <c r="E137" s="132">
        <v>2.7040487499999997</v>
      </c>
      <c r="F137" s="132">
        <v>3</v>
      </c>
      <c r="H137" s="59" t="s">
        <v>231</v>
      </c>
      <c r="I137" s="59" t="s">
        <v>258</v>
      </c>
      <c r="J137" s="59">
        <v>45</v>
      </c>
    </row>
    <row r="138" spans="1:10" x14ac:dyDescent="0.25">
      <c r="A138" s="138" t="s">
        <v>121</v>
      </c>
      <c r="B138" s="133" t="str">
        <f>'Suivi long terme'!$H$2</f>
        <v>Panther T6</v>
      </c>
      <c r="C138" s="59">
        <v>39</v>
      </c>
      <c r="D138" s="132">
        <v>136.49778333333333</v>
      </c>
      <c r="E138" s="132">
        <v>3.4999431623931625</v>
      </c>
      <c r="F138" s="132">
        <v>3</v>
      </c>
      <c r="H138" s="59" t="s">
        <v>46</v>
      </c>
      <c r="I138" s="59" t="s">
        <v>258</v>
      </c>
      <c r="J138" s="59">
        <v>183</v>
      </c>
    </row>
    <row r="139" spans="1:10" x14ac:dyDescent="0.25">
      <c r="A139" s="138" t="s">
        <v>193</v>
      </c>
      <c r="B139" s="133" t="str">
        <f>'Suivi long terme'!$H$2</f>
        <v>Panther T6</v>
      </c>
      <c r="C139" s="59">
        <v>39</v>
      </c>
      <c r="D139" s="132">
        <v>230.39616666666672</v>
      </c>
      <c r="E139" s="132">
        <v>5.9075940170940182</v>
      </c>
      <c r="F139" s="132">
        <v>5.7</v>
      </c>
      <c r="H139" s="59" t="s">
        <v>55</v>
      </c>
      <c r="I139" s="59" t="s">
        <v>258</v>
      </c>
      <c r="J139" s="59">
        <v>0</v>
      </c>
    </row>
    <row r="140" spans="1:10" x14ac:dyDescent="0.25">
      <c r="A140" s="138" t="s">
        <v>239</v>
      </c>
      <c r="B140" s="133" t="str">
        <f>'Suivi long terme'!$H$2</f>
        <v>Panther T6</v>
      </c>
      <c r="C140" s="59">
        <v>39</v>
      </c>
      <c r="D140" s="132">
        <v>29.541116666666664</v>
      </c>
      <c r="E140" s="132">
        <v>0.75746452991452984</v>
      </c>
      <c r="F140" s="132">
        <v>0</v>
      </c>
      <c r="H140" s="59" t="s">
        <v>63</v>
      </c>
      <c r="I140" s="59" t="s">
        <v>258</v>
      </c>
      <c r="J140" s="59">
        <v>0</v>
      </c>
    </row>
    <row r="141" spans="1:10" x14ac:dyDescent="0.25">
      <c r="A141" s="138" t="s">
        <v>142</v>
      </c>
      <c r="B141" s="133" t="str">
        <f>'Suivi long terme'!$H$2</f>
        <v>Panther T6</v>
      </c>
      <c r="C141" s="59">
        <v>39</v>
      </c>
      <c r="D141" s="132">
        <v>204.09471666666667</v>
      </c>
      <c r="E141" s="132">
        <v>5.2331978632478631</v>
      </c>
      <c r="F141" s="132">
        <v>5.2331978632478631</v>
      </c>
      <c r="H141" s="59" t="s">
        <v>34</v>
      </c>
      <c r="I141" s="59" t="s">
        <v>258</v>
      </c>
      <c r="J141" s="59">
        <v>0</v>
      </c>
    </row>
    <row r="142" spans="1:10" x14ac:dyDescent="0.25">
      <c r="A142" s="138" t="s">
        <v>150</v>
      </c>
      <c r="B142" s="133" t="str">
        <f>'Suivi long terme'!$H$2</f>
        <v>Panther T6</v>
      </c>
      <c r="C142" s="59">
        <v>38</v>
      </c>
      <c r="D142" s="132">
        <v>546.91393333333338</v>
      </c>
      <c r="E142" s="132">
        <v>14.392471929824563</v>
      </c>
      <c r="F142" s="132">
        <v>14.392471929824563</v>
      </c>
      <c r="H142" s="59" t="s">
        <v>31</v>
      </c>
      <c r="I142" s="59" t="s">
        <v>258</v>
      </c>
      <c r="J142" s="59">
        <v>470</v>
      </c>
    </row>
    <row r="143" spans="1:10" x14ac:dyDescent="0.25">
      <c r="A143" s="138" t="s">
        <v>241</v>
      </c>
      <c r="B143" s="133" t="str">
        <f>'Suivi long terme'!$H$2</f>
        <v>Panther T6</v>
      </c>
      <c r="C143" s="59">
        <v>39</v>
      </c>
      <c r="D143" s="132">
        <v>174.37318333333332</v>
      </c>
      <c r="E143" s="132">
        <v>4.4711072649572641</v>
      </c>
      <c r="F143" s="132">
        <v>4.4711072649572641</v>
      </c>
      <c r="H143" s="59" t="s">
        <v>78</v>
      </c>
      <c r="I143" s="59" t="s">
        <v>28</v>
      </c>
      <c r="J143" s="59">
        <v>289</v>
      </c>
    </row>
    <row r="144" spans="1:10" x14ac:dyDescent="0.25">
      <c r="A144" s="138" t="s">
        <v>203</v>
      </c>
      <c r="B144" s="133" t="str">
        <f>'Suivi long terme'!$H$2</f>
        <v>Panther T6</v>
      </c>
      <c r="C144" s="59">
        <v>39</v>
      </c>
      <c r="D144" s="132">
        <v>115.92473333333332</v>
      </c>
      <c r="E144" s="132">
        <v>2.9724290598290595</v>
      </c>
      <c r="F144" s="132">
        <v>2.9724290598290595</v>
      </c>
      <c r="H144" s="59" t="s">
        <v>49</v>
      </c>
      <c r="I144" s="59" t="s">
        <v>28</v>
      </c>
      <c r="J144" s="59">
        <v>60</v>
      </c>
    </row>
    <row r="145" spans="1:10" x14ac:dyDescent="0.25">
      <c r="A145" s="138" t="s">
        <v>204</v>
      </c>
      <c r="B145" s="133" t="str">
        <f>'Suivi long terme'!$H$2</f>
        <v>Panther T6</v>
      </c>
      <c r="C145" s="59">
        <v>39</v>
      </c>
      <c r="D145" s="132">
        <v>154.14051666666668</v>
      </c>
      <c r="E145" s="132">
        <v>3.9523209401709405</v>
      </c>
      <c r="F145" s="132">
        <v>3.9523209401709405</v>
      </c>
      <c r="H145" s="59" t="s">
        <v>50</v>
      </c>
      <c r="I145" s="59" t="s">
        <v>28</v>
      </c>
      <c r="J145" s="59">
        <v>156</v>
      </c>
    </row>
    <row r="146" spans="1:10" x14ac:dyDescent="0.25">
      <c r="A146" s="138" t="s">
        <v>242</v>
      </c>
      <c r="B146" s="133" t="str">
        <f>'Suivi long terme'!$H$2</f>
        <v>Panther T6</v>
      </c>
      <c r="C146" s="59">
        <v>39</v>
      </c>
      <c r="D146" s="132">
        <v>352.33360000000005</v>
      </c>
      <c r="E146" s="132">
        <v>9.0341948717948721</v>
      </c>
      <c r="F146" s="132">
        <v>7</v>
      </c>
      <c r="H146" s="59" t="s">
        <v>53</v>
      </c>
      <c r="I146" s="59" t="s">
        <v>28</v>
      </c>
      <c r="J146" s="59">
        <v>231</v>
      </c>
    </row>
    <row r="147" spans="1:10" x14ac:dyDescent="0.25">
      <c r="A147" s="138" t="s">
        <v>243</v>
      </c>
      <c r="B147" s="133" t="str">
        <f>'Suivi long terme'!$H$2</f>
        <v>Panther T6</v>
      </c>
      <c r="C147" s="59">
        <v>39</v>
      </c>
      <c r="D147" s="132">
        <v>66.586916666666667</v>
      </c>
      <c r="E147" s="132">
        <v>1.7073568376068375</v>
      </c>
      <c r="F147" s="132">
        <v>5.5</v>
      </c>
      <c r="H147" s="59" t="s">
        <v>117</v>
      </c>
      <c r="I147" s="59" t="s">
        <v>28</v>
      </c>
      <c r="J147" s="59">
        <v>67</v>
      </c>
    </row>
    <row r="148" spans="1:10" x14ac:dyDescent="0.25">
      <c r="A148" s="138" t="s">
        <v>244</v>
      </c>
      <c r="B148" s="133" t="str">
        <f>'Suivi long terme'!$H$2</f>
        <v>Panther T6</v>
      </c>
      <c r="C148" s="59">
        <v>37</v>
      </c>
      <c r="D148" s="132">
        <v>48.853633333333342</v>
      </c>
      <c r="E148" s="132">
        <v>1.3203684684684687</v>
      </c>
      <c r="F148" s="132">
        <v>1.3203684684684687</v>
      </c>
      <c r="H148" s="59" t="s">
        <v>121</v>
      </c>
      <c r="I148" s="59" t="s">
        <v>28</v>
      </c>
      <c r="J148" s="59">
        <v>118</v>
      </c>
    </row>
    <row r="149" spans="1:10" x14ac:dyDescent="0.25">
      <c r="A149" s="138" t="s">
        <v>245</v>
      </c>
      <c r="B149" s="133" t="str">
        <f>'Suivi long terme'!$H$2</f>
        <v>Panther T6</v>
      </c>
      <c r="C149" s="59">
        <v>0</v>
      </c>
      <c r="D149" s="132">
        <v>0</v>
      </c>
      <c r="E149" s="132"/>
      <c r="F149" s="132"/>
      <c r="H149" s="59" t="s">
        <v>150</v>
      </c>
      <c r="I149" s="59" t="s">
        <v>28</v>
      </c>
      <c r="J149" s="59">
        <v>310</v>
      </c>
    </row>
    <row r="150" spans="1:10" x14ac:dyDescent="0.25">
      <c r="A150" s="138" t="s">
        <v>246</v>
      </c>
      <c r="B150" s="133" t="str">
        <f>'Suivi long terme'!$H$2</f>
        <v>Panther T6</v>
      </c>
      <c r="C150" s="59">
        <v>41</v>
      </c>
      <c r="D150" s="132">
        <v>0.25735000000000002</v>
      </c>
      <c r="E150" s="132">
        <v>6.2768292682926835E-3</v>
      </c>
      <c r="F150" s="132">
        <v>0</v>
      </c>
      <c r="H150" s="59" t="s">
        <v>59</v>
      </c>
      <c r="I150" s="59" t="s">
        <v>28</v>
      </c>
      <c r="J150" s="59">
        <v>511</v>
      </c>
    </row>
    <row r="151" spans="1:10" x14ac:dyDescent="0.25">
      <c r="A151" s="138" t="s">
        <v>231</v>
      </c>
      <c r="B151" s="133" t="str">
        <f>'Suivi long terme'!$H$2</f>
        <v>Panther T6</v>
      </c>
      <c r="C151" s="59">
        <v>39</v>
      </c>
      <c r="D151" s="132">
        <v>16.857633333333332</v>
      </c>
      <c r="E151" s="132">
        <v>0.43224700854700854</v>
      </c>
      <c r="F151" s="132">
        <v>0.5</v>
      </c>
      <c r="H151" s="59" t="s">
        <v>36</v>
      </c>
      <c r="I151" s="59" t="s">
        <v>28</v>
      </c>
      <c r="J151" s="59">
        <v>251</v>
      </c>
    </row>
    <row r="152" spans="1:10" x14ac:dyDescent="0.25">
      <c r="A152" s="138" t="s">
        <v>46</v>
      </c>
      <c r="B152" s="133" t="str">
        <f>'Suivi long terme'!$H$2</f>
        <v>Panther T6</v>
      </c>
      <c r="C152" s="59">
        <v>39</v>
      </c>
      <c r="D152" s="132">
        <v>313.87023333333343</v>
      </c>
      <c r="E152" s="132">
        <v>8.047954700854703</v>
      </c>
      <c r="F152" s="132">
        <v>6</v>
      </c>
      <c r="H152" s="59" t="s">
        <v>93</v>
      </c>
      <c r="I152" s="59" t="s">
        <v>28</v>
      </c>
      <c r="J152" s="59">
        <v>176</v>
      </c>
    </row>
    <row r="153" spans="1:10" x14ac:dyDescent="0.25">
      <c r="A153" s="138" t="s">
        <v>249</v>
      </c>
      <c r="B153" s="133" t="str">
        <f>'Suivi long terme'!$H$2</f>
        <v>Panther T6</v>
      </c>
      <c r="C153" s="59">
        <v>0</v>
      </c>
      <c r="D153" s="132">
        <v>0</v>
      </c>
      <c r="E153" s="132"/>
      <c r="F153" s="132">
        <v>0</v>
      </c>
      <c r="H153" s="59" t="s">
        <v>43</v>
      </c>
      <c r="I153" s="59" t="s">
        <v>28</v>
      </c>
      <c r="J153" s="59">
        <v>65</v>
      </c>
    </row>
    <row r="154" spans="1:10" x14ac:dyDescent="0.25">
      <c r="A154" s="138" t="s">
        <v>55</v>
      </c>
      <c r="B154" s="133" t="str">
        <f>'Suivi long terme'!$H$2</f>
        <v>Panther T6</v>
      </c>
      <c r="C154" s="59">
        <v>34</v>
      </c>
      <c r="D154" s="132">
        <v>187.18336666666667</v>
      </c>
      <c r="E154" s="132">
        <v>5.5053931372549023</v>
      </c>
      <c r="F154" s="132">
        <v>5.5</v>
      </c>
      <c r="H154" s="59" t="s">
        <v>238</v>
      </c>
      <c r="I154" s="59" t="s">
        <v>28</v>
      </c>
      <c r="J154" s="59">
        <v>246</v>
      </c>
    </row>
    <row r="155" spans="1:10" x14ac:dyDescent="0.25">
      <c r="A155" s="138" t="s">
        <v>59</v>
      </c>
      <c r="B155" s="133" t="str">
        <f>'Suivi long terme'!$H$2</f>
        <v>Panther T6</v>
      </c>
      <c r="C155" s="59">
        <v>41</v>
      </c>
      <c r="D155" s="132">
        <v>293.45406666666673</v>
      </c>
      <c r="E155" s="132">
        <v>7.157416260162603</v>
      </c>
      <c r="F155" s="132">
        <v>5.5</v>
      </c>
      <c r="H155" s="59" t="s">
        <v>193</v>
      </c>
      <c r="I155" s="59" t="s">
        <v>28</v>
      </c>
      <c r="J155" s="59">
        <v>390</v>
      </c>
    </row>
    <row r="156" spans="1:10" x14ac:dyDescent="0.25">
      <c r="A156" s="138" t="s">
        <v>63</v>
      </c>
      <c r="B156" s="133" t="str">
        <f>'Suivi long terme'!$H$2</f>
        <v>Panther T6</v>
      </c>
      <c r="C156" s="59">
        <v>34</v>
      </c>
      <c r="D156" s="132">
        <v>156.45418333333333</v>
      </c>
      <c r="E156" s="132">
        <v>4.6015936274509803</v>
      </c>
      <c r="F156" s="132">
        <v>5.5</v>
      </c>
      <c r="H156" s="59" t="s">
        <v>142</v>
      </c>
      <c r="I156" s="59" t="s">
        <v>28</v>
      </c>
      <c r="J156" s="59">
        <v>170</v>
      </c>
    </row>
    <row r="157" spans="1:10" x14ac:dyDescent="0.25">
      <c r="A157" s="138" t="s">
        <v>250</v>
      </c>
      <c r="B157" s="133" t="str">
        <f>'Suivi long terme'!$H$2</f>
        <v>Panther T6</v>
      </c>
      <c r="C157" s="59">
        <v>39</v>
      </c>
      <c r="D157" s="132">
        <v>0</v>
      </c>
      <c r="E157" s="132">
        <v>0</v>
      </c>
      <c r="F157" s="132">
        <v>0</v>
      </c>
      <c r="H157" s="59" t="s">
        <v>241</v>
      </c>
      <c r="I157" s="59" t="s">
        <v>28</v>
      </c>
      <c r="J157" s="59">
        <v>120</v>
      </c>
    </row>
    <row r="158" spans="1:10" x14ac:dyDescent="0.25">
      <c r="A158" s="138" t="s">
        <v>251</v>
      </c>
      <c r="B158" s="133" t="str">
        <f>'Suivi long terme'!$H$2</f>
        <v>Panther T6</v>
      </c>
      <c r="C158" s="59">
        <v>0</v>
      </c>
      <c r="D158" s="132">
        <v>0</v>
      </c>
      <c r="E158" s="132"/>
      <c r="F158" s="132">
        <v>0</v>
      </c>
      <c r="H158" s="59" t="s">
        <v>203</v>
      </c>
      <c r="I158" s="59" t="s">
        <v>28</v>
      </c>
      <c r="J158" s="59">
        <v>90</v>
      </c>
    </row>
    <row r="159" spans="1:10" x14ac:dyDescent="0.25">
      <c r="A159" s="138" t="s">
        <v>36</v>
      </c>
      <c r="B159" s="133" t="str">
        <f>'Suivi long terme'!$H$2</f>
        <v>Panther T6</v>
      </c>
      <c r="C159" s="59">
        <v>41</v>
      </c>
      <c r="D159" s="132">
        <v>254.99756666666664</v>
      </c>
      <c r="E159" s="132">
        <v>6.2194528455284548</v>
      </c>
      <c r="F159" s="132">
        <v>6.5</v>
      </c>
      <c r="H159" s="59" t="s">
        <v>204</v>
      </c>
      <c r="I159" s="59" t="s">
        <v>28</v>
      </c>
      <c r="J159" s="59">
        <v>143</v>
      </c>
    </row>
    <row r="160" spans="1:10" x14ac:dyDescent="0.25">
      <c r="A160" s="138" t="s">
        <v>93</v>
      </c>
      <c r="B160" s="133" t="str">
        <f>'Suivi long terme'!$H$2</f>
        <v>Panther T6</v>
      </c>
      <c r="C160" s="59">
        <v>41</v>
      </c>
      <c r="D160" s="132">
        <v>203.47505000000004</v>
      </c>
      <c r="E160" s="132">
        <v>4.9628060975609767</v>
      </c>
      <c r="F160" s="132">
        <v>5</v>
      </c>
      <c r="H160" s="59" t="s">
        <v>242</v>
      </c>
      <c r="I160" s="59" t="s">
        <v>28</v>
      </c>
      <c r="J160" s="59">
        <v>246</v>
      </c>
    </row>
    <row r="161" spans="1:10" x14ac:dyDescent="0.25">
      <c r="A161" s="138" t="s">
        <v>34</v>
      </c>
      <c r="B161" s="133" t="str">
        <f>'Suivi long terme'!$H$2</f>
        <v>Panther T6</v>
      </c>
      <c r="C161" s="59">
        <v>37</v>
      </c>
      <c r="D161" s="132">
        <v>241.2852833333333</v>
      </c>
      <c r="E161" s="132">
        <v>6.5212238738738728</v>
      </c>
      <c r="F161" s="132">
        <v>6.5</v>
      </c>
      <c r="H161" s="59" t="s">
        <v>231</v>
      </c>
      <c r="I161" s="59" t="s">
        <v>28</v>
      </c>
      <c r="J161" s="59">
        <v>45</v>
      </c>
    </row>
    <row r="162" spans="1:10" x14ac:dyDescent="0.25">
      <c r="A162" s="138" t="s">
        <v>147</v>
      </c>
      <c r="B162" s="133" t="str">
        <f>'Suivi long terme'!$H$2</f>
        <v>Panther T6</v>
      </c>
      <c r="C162" s="59">
        <v>0</v>
      </c>
      <c r="D162" s="132">
        <v>0</v>
      </c>
      <c r="E162" s="132"/>
      <c r="F162" s="132">
        <v>0</v>
      </c>
      <c r="H162" s="59" t="s">
        <v>46</v>
      </c>
      <c r="I162" s="59" t="s">
        <v>28</v>
      </c>
      <c r="J162" s="59">
        <v>183</v>
      </c>
    </row>
    <row r="163" spans="1:10" x14ac:dyDescent="0.25">
      <c r="A163" s="138" t="s">
        <v>43</v>
      </c>
      <c r="B163" s="133" t="str">
        <f>'Suivi long terme'!$H$2</f>
        <v>Panther T6</v>
      </c>
      <c r="C163" s="59">
        <v>40</v>
      </c>
      <c r="D163" s="132">
        <v>38.989716666666666</v>
      </c>
      <c r="E163" s="132">
        <v>0.97474291666666668</v>
      </c>
      <c r="F163" s="132">
        <v>1.5</v>
      </c>
      <c r="H163" s="59" t="s">
        <v>55</v>
      </c>
      <c r="I163" s="59" t="s">
        <v>28</v>
      </c>
      <c r="J163" s="59">
        <v>0</v>
      </c>
    </row>
    <row r="164" spans="1:10" x14ac:dyDescent="0.25">
      <c r="A164" s="138" t="s">
        <v>31</v>
      </c>
      <c r="B164" s="133" t="str">
        <f>'Suivi long terme'!$H$2</f>
        <v>Panther T6</v>
      </c>
      <c r="C164" s="59">
        <v>40</v>
      </c>
      <c r="D164" s="132">
        <v>304.11554999999993</v>
      </c>
      <c r="E164" s="132">
        <v>7.6028887499999982</v>
      </c>
      <c r="F164" s="132">
        <v>7</v>
      </c>
      <c r="H164" s="59" t="s">
        <v>63</v>
      </c>
      <c r="I164" s="59" t="s">
        <v>28</v>
      </c>
      <c r="J164" s="59">
        <v>0</v>
      </c>
    </row>
    <row r="165" spans="1:10" x14ac:dyDescent="0.25">
      <c r="A165" s="138" t="s">
        <v>78</v>
      </c>
      <c r="B165" s="133" t="str">
        <f>'Suivi long terme'!$I$2</f>
        <v>Panther T7R</v>
      </c>
      <c r="C165" s="59">
        <v>35</v>
      </c>
      <c r="D165" s="132">
        <v>333.1824166666666</v>
      </c>
      <c r="E165" s="132">
        <v>9.5194976190476179</v>
      </c>
      <c r="F165" s="132">
        <v>9.5</v>
      </c>
      <c r="H165" s="59" t="s">
        <v>34</v>
      </c>
      <c r="I165" s="59" t="s">
        <v>28</v>
      </c>
      <c r="J165" s="59">
        <v>0</v>
      </c>
    </row>
    <row r="166" spans="1:10" x14ac:dyDescent="0.25">
      <c r="A166" s="138" t="s">
        <v>302</v>
      </c>
      <c r="B166" s="133" t="str">
        <f>'Suivi long terme'!$I$2</f>
        <v>Panther T7R</v>
      </c>
      <c r="C166" s="59">
        <v>0</v>
      </c>
      <c r="D166" s="132">
        <v>0</v>
      </c>
      <c r="E166" s="132"/>
      <c r="F166" s="132">
        <v>0</v>
      </c>
      <c r="H166" s="59" t="s">
        <v>31</v>
      </c>
      <c r="I166" s="59" t="s">
        <v>28</v>
      </c>
      <c r="J166" s="59">
        <v>470</v>
      </c>
    </row>
    <row r="167" spans="1:10" x14ac:dyDescent="0.25">
      <c r="A167" s="138" t="s">
        <v>49</v>
      </c>
      <c r="B167" s="133" t="str">
        <f>'Suivi long terme'!$I$2</f>
        <v>Panther T7R</v>
      </c>
      <c r="C167" s="59">
        <v>36</v>
      </c>
      <c r="D167" s="132">
        <v>466.84110000000004</v>
      </c>
      <c r="E167" s="132">
        <v>12.967808333333334</v>
      </c>
      <c r="F167" s="132">
        <v>8</v>
      </c>
      <c r="H167" s="59" t="s">
        <v>78</v>
      </c>
      <c r="I167" s="59" t="s">
        <v>38</v>
      </c>
      <c r="J167" s="59">
        <v>567</v>
      </c>
    </row>
    <row r="168" spans="1:10" x14ac:dyDescent="0.25">
      <c r="A168" s="138" t="s">
        <v>50</v>
      </c>
      <c r="B168" s="133" t="str">
        <f>'Suivi long terme'!$I$2</f>
        <v>Panther T7R</v>
      </c>
      <c r="C168" s="59">
        <v>37</v>
      </c>
      <c r="D168" s="132">
        <v>455.1669</v>
      </c>
      <c r="E168" s="132">
        <v>12.301808108108109</v>
      </c>
      <c r="F168" s="132">
        <v>7</v>
      </c>
      <c r="H168" s="59" t="s">
        <v>49</v>
      </c>
      <c r="I168" s="59" t="s">
        <v>38</v>
      </c>
      <c r="J168" s="59">
        <v>190</v>
      </c>
    </row>
    <row r="169" spans="1:10" x14ac:dyDescent="0.25">
      <c r="A169" s="138" t="s">
        <v>53</v>
      </c>
      <c r="B169" s="133" t="str">
        <f>'Suivi long terme'!$I$2</f>
        <v>Panther T7R</v>
      </c>
      <c r="C169" s="59">
        <v>36</v>
      </c>
      <c r="D169" s="132">
        <v>345.32361666666668</v>
      </c>
      <c r="E169" s="132">
        <v>9.5923226851851862</v>
      </c>
      <c r="F169" s="132">
        <v>7</v>
      </c>
      <c r="H169" s="59" t="s">
        <v>50</v>
      </c>
      <c r="I169" s="59" t="s">
        <v>38</v>
      </c>
      <c r="J169" s="59">
        <v>356</v>
      </c>
    </row>
    <row r="170" spans="1:10" x14ac:dyDescent="0.25">
      <c r="A170" s="138" t="s">
        <v>238</v>
      </c>
      <c r="B170" s="133" t="str">
        <f>'Suivi long terme'!$I$2</f>
        <v>Panther T7R</v>
      </c>
      <c r="C170" s="59">
        <v>27</v>
      </c>
      <c r="D170" s="132">
        <v>138.72690000000003</v>
      </c>
      <c r="E170" s="132">
        <v>5.1380333333333343</v>
      </c>
      <c r="F170" s="132">
        <v>7</v>
      </c>
      <c r="H170" s="59" t="s">
        <v>53</v>
      </c>
      <c r="I170" s="59" t="s">
        <v>38</v>
      </c>
      <c r="J170" s="59">
        <v>279</v>
      </c>
    </row>
    <row r="171" spans="1:10" x14ac:dyDescent="0.25">
      <c r="A171" s="138" t="s">
        <v>117</v>
      </c>
      <c r="B171" s="133" t="str">
        <f>'Suivi long terme'!$I$2</f>
        <v>Panther T7R</v>
      </c>
      <c r="C171" s="59">
        <v>36</v>
      </c>
      <c r="D171" s="132">
        <v>59.936900000000009</v>
      </c>
      <c r="E171" s="132">
        <v>1.664913888888889</v>
      </c>
      <c r="F171" s="132">
        <v>3</v>
      </c>
      <c r="H171" s="59" t="s">
        <v>117</v>
      </c>
      <c r="I171" s="59" t="s">
        <v>38</v>
      </c>
      <c r="J171" s="59">
        <v>183</v>
      </c>
    </row>
    <row r="172" spans="1:10" x14ac:dyDescent="0.25">
      <c r="A172" s="138" t="s">
        <v>121</v>
      </c>
      <c r="B172" s="133" t="str">
        <f>'Suivi long terme'!$I$2</f>
        <v>Panther T7R</v>
      </c>
      <c r="C172" s="59">
        <v>35</v>
      </c>
      <c r="D172" s="132">
        <v>224.58804999999995</v>
      </c>
      <c r="E172" s="132">
        <v>6.4168014285714277</v>
      </c>
      <c r="F172" s="132">
        <v>3</v>
      </c>
      <c r="H172" s="59" t="s">
        <v>121</v>
      </c>
      <c r="I172" s="59" t="s">
        <v>38</v>
      </c>
      <c r="J172" s="59">
        <v>143</v>
      </c>
    </row>
    <row r="173" spans="1:10" x14ac:dyDescent="0.25">
      <c r="A173" s="138" t="s">
        <v>193</v>
      </c>
      <c r="B173" s="133" t="str">
        <f>'Suivi long terme'!$I$2</f>
        <v>Panther T7R</v>
      </c>
      <c r="C173" s="59">
        <v>37</v>
      </c>
      <c r="D173" s="132">
        <v>203.87193333333335</v>
      </c>
      <c r="E173" s="132">
        <v>5.5100522522522528</v>
      </c>
      <c r="F173" s="132">
        <v>5.5</v>
      </c>
      <c r="H173" s="59" t="s">
        <v>150</v>
      </c>
      <c r="I173" s="59" t="s">
        <v>38</v>
      </c>
      <c r="J173" s="59">
        <v>408</v>
      </c>
    </row>
    <row r="174" spans="1:10" x14ac:dyDescent="0.25">
      <c r="A174" s="138" t="s">
        <v>239</v>
      </c>
      <c r="B174" s="133" t="str">
        <f>'Suivi long terme'!$I$2</f>
        <v>Panther T7R</v>
      </c>
      <c r="C174" s="59">
        <v>35</v>
      </c>
      <c r="D174" s="132">
        <v>21.068883333333336</v>
      </c>
      <c r="E174" s="132">
        <v>0.60196809523809536</v>
      </c>
      <c r="F174" s="132">
        <v>0</v>
      </c>
      <c r="H174" s="59" t="s">
        <v>59</v>
      </c>
      <c r="I174" s="59" t="s">
        <v>38</v>
      </c>
      <c r="J174" s="59">
        <v>750</v>
      </c>
    </row>
    <row r="175" spans="1:10" x14ac:dyDescent="0.25">
      <c r="A175" s="138" t="s">
        <v>142</v>
      </c>
      <c r="B175" s="133" t="str">
        <f>'Suivi long terme'!$I$2</f>
        <v>Panther T7R</v>
      </c>
      <c r="C175" s="59">
        <v>35</v>
      </c>
      <c r="D175" s="132">
        <v>183.62833333333336</v>
      </c>
      <c r="E175" s="132">
        <v>5.2465238095238105</v>
      </c>
      <c r="F175" s="132">
        <v>5.2465238095238105</v>
      </c>
      <c r="H175" s="59" t="s">
        <v>36</v>
      </c>
      <c r="I175" s="59" t="s">
        <v>38</v>
      </c>
      <c r="J175" s="59">
        <v>288</v>
      </c>
    </row>
    <row r="176" spans="1:10" x14ac:dyDescent="0.25">
      <c r="A176" s="138" t="s">
        <v>150</v>
      </c>
      <c r="B176" s="133" t="str">
        <f>'Suivi long terme'!$I$2</f>
        <v>Panther T7R</v>
      </c>
      <c r="C176" s="59">
        <v>33</v>
      </c>
      <c r="D176" s="132">
        <v>432.77238333333332</v>
      </c>
      <c r="E176" s="132">
        <v>13.114314646464646</v>
      </c>
      <c r="F176" s="132">
        <v>13.114314646464646</v>
      </c>
      <c r="H176" s="59" t="s">
        <v>93</v>
      </c>
      <c r="I176" s="59" t="s">
        <v>38</v>
      </c>
      <c r="J176" s="59">
        <v>293</v>
      </c>
    </row>
    <row r="177" spans="1:10" x14ac:dyDescent="0.25">
      <c r="A177" s="138" t="s">
        <v>241</v>
      </c>
      <c r="B177" s="133" t="str">
        <f>'Suivi long terme'!$I$2</f>
        <v>Panther T7R</v>
      </c>
      <c r="C177" s="59">
        <v>28</v>
      </c>
      <c r="D177" s="132">
        <v>188.84476666666666</v>
      </c>
      <c r="E177" s="132">
        <v>6.7444559523809522</v>
      </c>
      <c r="F177" s="132">
        <v>6.7444559523809522</v>
      </c>
      <c r="H177" s="59" t="s">
        <v>43</v>
      </c>
      <c r="I177" s="59" t="s">
        <v>38</v>
      </c>
      <c r="J177" s="59">
        <v>73</v>
      </c>
    </row>
    <row r="178" spans="1:10" x14ac:dyDescent="0.25">
      <c r="A178" s="138" t="s">
        <v>203</v>
      </c>
      <c r="B178" s="133" t="str">
        <f>'Suivi long terme'!$I$2</f>
        <v>Panther T7R</v>
      </c>
      <c r="C178" s="59">
        <v>30</v>
      </c>
      <c r="D178" s="132">
        <v>103.16244999999999</v>
      </c>
      <c r="E178" s="132">
        <v>3.4387483333333333</v>
      </c>
      <c r="F178" s="132">
        <v>3.4387483333333333</v>
      </c>
      <c r="H178" s="59" t="s">
        <v>238</v>
      </c>
      <c r="I178" s="59" t="s">
        <v>38</v>
      </c>
      <c r="J178" s="59">
        <v>474</v>
      </c>
    </row>
    <row r="179" spans="1:10" x14ac:dyDescent="0.25">
      <c r="A179" s="138" t="s">
        <v>204</v>
      </c>
      <c r="B179" s="133" t="str">
        <f>'Suivi long terme'!$I$2</f>
        <v>Panther T7R</v>
      </c>
      <c r="C179" s="59">
        <v>35</v>
      </c>
      <c r="D179" s="132">
        <v>155.49666666666664</v>
      </c>
      <c r="E179" s="132">
        <v>4.4427619047619045</v>
      </c>
      <c r="F179" s="132">
        <v>4.4427619047619045</v>
      </c>
      <c r="H179" s="59" t="s">
        <v>193</v>
      </c>
      <c r="I179" s="59" t="s">
        <v>38</v>
      </c>
      <c r="J179" s="59">
        <v>460</v>
      </c>
    </row>
    <row r="180" spans="1:10" x14ac:dyDescent="0.25">
      <c r="A180" s="138" t="s">
        <v>242</v>
      </c>
      <c r="B180" s="133" t="str">
        <f>'Suivi long terme'!$I$2</f>
        <v>Panther T7R</v>
      </c>
      <c r="C180" s="59">
        <v>28</v>
      </c>
      <c r="D180" s="132">
        <v>186.71311666666668</v>
      </c>
      <c r="E180" s="132">
        <v>6.6683255952380955</v>
      </c>
      <c r="F180" s="132">
        <v>7</v>
      </c>
      <c r="H180" s="59" t="s">
        <v>142</v>
      </c>
      <c r="I180" s="59" t="s">
        <v>38</v>
      </c>
      <c r="J180" s="59">
        <v>170</v>
      </c>
    </row>
    <row r="181" spans="1:10" x14ac:dyDescent="0.25">
      <c r="A181" s="138" t="s">
        <v>243</v>
      </c>
      <c r="B181" s="133" t="str">
        <f>'Suivi long terme'!$I$2</f>
        <v>Panther T7R</v>
      </c>
      <c r="C181" s="59">
        <v>26</v>
      </c>
      <c r="D181" s="132">
        <v>30.064200000000007</v>
      </c>
      <c r="E181" s="132">
        <v>1.1563153846153849</v>
      </c>
      <c r="F181" s="132">
        <v>5.5</v>
      </c>
      <c r="H181" s="59" t="s">
        <v>241</v>
      </c>
      <c r="I181" s="59" t="s">
        <v>38</v>
      </c>
      <c r="J181" s="59">
        <v>120</v>
      </c>
    </row>
    <row r="182" spans="1:10" x14ac:dyDescent="0.25">
      <c r="A182" s="138" t="s">
        <v>244</v>
      </c>
      <c r="B182" s="133" t="str">
        <f>'Suivi long terme'!$I$2</f>
        <v>Panther T7R</v>
      </c>
      <c r="C182" s="59">
        <v>33</v>
      </c>
      <c r="D182" s="132">
        <v>156.16528333333335</v>
      </c>
      <c r="E182" s="132">
        <v>4.7322813131313133</v>
      </c>
      <c r="F182" s="132">
        <v>4.7322813131313133</v>
      </c>
      <c r="H182" s="59" t="s">
        <v>203</v>
      </c>
      <c r="I182" s="59" t="s">
        <v>38</v>
      </c>
      <c r="J182" s="59">
        <v>90</v>
      </c>
    </row>
    <row r="183" spans="1:10" x14ac:dyDescent="0.25">
      <c r="A183" s="138" t="s">
        <v>245</v>
      </c>
      <c r="B183" s="133" t="str">
        <f>'Suivi long terme'!$I$2</f>
        <v>Panther T7R</v>
      </c>
      <c r="C183" s="59">
        <v>0</v>
      </c>
      <c r="D183" s="132">
        <v>0</v>
      </c>
      <c r="E183" s="132"/>
      <c r="F183" s="132"/>
      <c r="H183" s="59" t="s">
        <v>204</v>
      </c>
      <c r="I183" s="59" t="s">
        <v>38</v>
      </c>
      <c r="J183" s="59">
        <v>98</v>
      </c>
    </row>
    <row r="184" spans="1:10" x14ac:dyDescent="0.25">
      <c r="A184" s="138" t="s">
        <v>246</v>
      </c>
      <c r="B184" s="133" t="str">
        <f>'Suivi long terme'!$I$2</f>
        <v>Panther T7R</v>
      </c>
      <c r="C184" s="59">
        <v>0</v>
      </c>
      <c r="D184" s="132">
        <v>0</v>
      </c>
      <c r="E184" s="132"/>
      <c r="F184" s="132">
        <v>0</v>
      </c>
      <c r="H184" s="59" t="s">
        <v>242</v>
      </c>
      <c r="I184" s="59" t="s">
        <v>38</v>
      </c>
      <c r="J184" s="59">
        <v>276</v>
      </c>
    </row>
    <row r="185" spans="1:10" x14ac:dyDescent="0.25">
      <c r="A185" s="138" t="s">
        <v>231</v>
      </c>
      <c r="B185" s="133" t="str">
        <f>'Suivi long terme'!$I$2</f>
        <v>Panther T7R</v>
      </c>
      <c r="C185" s="59">
        <v>34</v>
      </c>
      <c r="D185" s="132">
        <v>14.472583333333334</v>
      </c>
      <c r="E185" s="132">
        <v>0.42566421568627455</v>
      </c>
      <c r="F185" s="132">
        <v>0.5</v>
      </c>
      <c r="H185" s="59" t="s">
        <v>244</v>
      </c>
      <c r="I185" s="59" t="s">
        <v>38</v>
      </c>
      <c r="J185" s="59">
        <v>180</v>
      </c>
    </row>
    <row r="186" spans="1:10" x14ac:dyDescent="0.25">
      <c r="A186" s="138" t="s">
        <v>46</v>
      </c>
      <c r="B186" s="133" t="str">
        <f>'Suivi long terme'!$I$2</f>
        <v>Panther T7R</v>
      </c>
      <c r="C186" s="59">
        <v>34</v>
      </c>
      <c r="D186" s="132">
        <v>375.22075000000007</v>
      </c>
      <c r="E186" s="132">
        <v>11.035904411764708</v>
      </c>
      <c r="F186" s="132">
        <v>7</v>
      </c>
      <c r="H186" s="59" t="s">
        <v>231</v>
      </c>
      <c r="I186" s="59" t="s">
        <v>38</v>
      </c>
      <c r="J186" s="59">
        <v>45</v>
      </c>
    </row>
    <row r="187" spans="1:10" x14ac:dyDescent="0.25">
      <c r="A187" s="138" t="s">
        <v>249</v>
      </c>
      <c r="B187" s="133" t="str">
        <f>'Suivi long terme'!$I$2</f>
        <v>Panther T7R</v>
      </c>
      <c r="C187" s="59">
        <v>0</v>
      </c>
      <c r="D187" s="132">
        <v>0</v>
      </c>
      <c r="E187" s="132"/>
      <c r="F187" s="132">
        <v>0</v>
      </c>
      <c r="H187" s="59" t="s">
        <v>46</v>
      </c>
      <c r="I187" s="59" t="s">
        <v>38</v>
      </c>
      <c r="J187" s="59">
        <v>214</v>
      </c>
    </row>
    <row r="188" spans="1:10" x14ac:dyDescent="0.25">
      <c r="A188" s="138" t="s">
        <v>55</v>
      </c>
      <c r="B188" s="133" t="str">
        <f>'Suivi long terme'!$I$2</f>
        <v>Panther T7R</v>
      </c>
      <c r="C188" s="59">
        <v>31</v>
      </c>
      <c r="D188" s="132">
        <v>194.91116666666667</v>
      </c>
      <c r="E188" s="132">
        <v>6.2874569892473122</v>
      </c>
      <c r="F188" s="132">
        <v>5.75</v>
      </c>
      <c r="H188" s="59" t="s">
        <v>55</v>
      </c>
      <c r="I188" s="59" t="s">
        <v>38</v>
      </c>
      <c r="J188" s="59">
        <v>0</v>
      </c>
    </row>
    <row r="189" spans="1:10" x14ac:dyDescent="0.25">
      <c r="A189" s="138" t="s">
        <v>59</v>
      </c>
      <c r="B189" s="133" t="str">
        <f>'Suivi long terme'!$I$2</f>
        <v>Panther T7R</v>
      </c>
      <c r="C189" s="59">
        <v>35</v>
      </c>
      <c r="D189" s="132">
        <v>265.27941666666663</v>
      </c>
      <c r="E189" s="132">
        <v>7.579411904761904</v>
      </c>
      <c r="F189" s="132">
        <v>5.8</v>
      </c>
      <c r="H189" s="59" t="s">
        <v>63</v>
      </c>
      <c r="I189" s="59" t="s">
        <v>38</v>
      </c>
      <c r="J189" s="59">
        <v>0</v>
      </c>
    </row>
    <row r="190" spans="1:10" x14ac:dyDescent="0.25">
      <c r="A190" s="138" t="s">
        <v>63</v>
      </c>
      <c r="B190" s="133" t="str">
        <f>'Suivi long terme'!$I$2</f>
        <v>Panther T7R</v>
      </c>
      <c r="C190" s="59">
        <v>31</v>
      </c>
      <c r="D190" s="132">
        <v>102.69246666666666</v>
      </c>
      <c r="E190" s="132">
        <v>3.3126602150537634</v>
      </c>
      <c r="F190" s="132">
        <v>5.8</v>
      </c>
      <c r="H190" s="59" t="s">
        <v>34</v>
      </c>
      <c r="I190" s="59" t="s">
        <v>38</v>
      </c>
      <c r="J190" s="59">
        <v>0</v>
      </c>
    </row>
    <row r="191" spans="1:10" x14ac:dyDescent="0.25">
      <c r="A191" s="138" t="s">
        <v>250</v>
      </c>
      <c r="B191" s="133" t="str">
        <f>'Suivi long terme'!$I$2</f>
        <v>Panther T7R</v>
      </c>
      <c r="C191" s="59">
        <v>35</v>
      </c>
      <c r="D191" s="132">
        <v>0</v>
      </c>
      <c r="E191" s="132">
        <v>0</v>
      </c>
      <c r="F191" s="132">
        <v>0</v>
      </c>
      <c r="H191" s="59" t="s">
        <v>31</v>
      </c>
      <c r="I191" s="59" t="s">
        <v>38</v>
      </c>
      <c r="J191" s="59">
        <v>470</v>
      </c>
    </row>
    <row r="192" spans="1:10" x14ac:dyDescent="0.25">
      <c r="A192" s="138" t="s">
        <v>251</v>
      </c>
      <c r="B192" s="133" t="str">
        <f>'Suivi long terme'!$I$2</f>
        <v>Panther T7R</v>
      </c>
      <c r="C192" s="59">
        <v>0</v>
      </c>
      <c r="D192" s="132">
        <v>0</v>
      </c>
      <c r="E192" s="132"/>
      <c r="F192" s="132">
        <v>0</v>
      </c>
      <c r="H192" s="59" t="s">
        <v>78</v>
      </c>
      <c r="I192" s="59" t="s">
        <v>303</v>
      </c>
      <c r="J192" s="59">
        <v>567</v>
      </c>
    </row>
    <row r="193" spans="1:10" x14ac:dyDescent="0.25">
      <c r="A193" s="138" t="s">
        <v>36</v>
      </c>
      <c r="B193" s="133" t="str">
        <f>'Suivi long terme'!$I$2</f>
        <v>Panther T7R</v>
      </c>
      <c r="C193" s="59">
        <v>36</v>
      </c>
      <c r="D193" s="132">
        <v>153.1083166666667</v>
      </c>
      <c r="E193" s="132">
        <v>4.2530087962962968</v>
      </c>
      <c r="F193" s="132">
        <v>4.3</v>
      </c>
      <c r="H193" s="59" t="s">
        <v>49</v>
      </c>
      <c r="I193" s="59" t="s">
        <v>303</v>
      </c>
      <c r="J193" s="59">
        <v>190</v>
      </c>
    </row>
    <row r="194" spans="1:10" x14ac:dyDescent="0.25">
      <c r="A194" s="138" t="s">
        <v>93</v>
      </c>
      <c r="B194" s="133" t="str">
        <f>'Suivi long terme'!$I$2</f>
        <v>Panther T7R</v>
      </c>
      <c r="C194" s="59">
        <v>35</v>
      </c>
      <c r="D194" s="132">
        <v>210.16168333333331</v>
      </c>
      <c r="E194" s="132">
        <v>6.0046195238095237</v>
      </c>
      <c r="F194" s="132">
        <v>5.5</v>
      </c>
      <c r="H194" s="59" t="s">
        <v>50</v>
      </c>
      <c r="I194" s="59" t="s">
        <v>303</v>
      </c>
      <c r="J194" s="59">
        <v>356</v>
      </c>
    </row>
    <row r="195" spans="1:10" x14ac:dyDescent="0.25">
      <c r="A195" s="138" t="s">
        <v>34</v>
      </c>
      <c r="B195" s="133" t="str">
        <f>'Suivi long terme'!$I$2</f>
        <v>Panther T7R</v>
      </c>
      <c r="C195" s="59">
        <v>32</v>
      </c>
      <c r="D195" s="132">
        <v>163.21804999999998</v>
      </c>
      <c r="E195" s="132">
        <v>5.1005640624999993</v>
      </c>
      <c r="F195" s="132">
        <v>4.8</v>
      </c>
      <c r="H195" s="59" t="s">
        <v>53</v>
      </c>
      <c r="I195" s="59" t="s">
        <v>303</v>
      </c>
      <c r="J195" s="59">
        <v>279</v>
      </c>
    </row>
    <row r="196" spans="1:10" x14ac:dyDescent="0.25">
      <c r="A196" s="138" t="s">
        <v>147</v>
      </c>
      <c r="B196" s="133" t="str">
        <f>'Suivi long terme'!$I$2</f>
        <v>Panther T7R</v>
      </c>
      <c r="C196" s="59">
        <v>0</v>
      </c>
      <c r="D196" s="132">
        <v>0</v>
      </c>
      <c r="E196" s="132"/>
      <c r="F196" s="132">
        <v>0</v>
      </c>
      <c r="H196" s="59" t="s">
        <v>117</v>
      </c>
      <c r="I196" s="59" t="s">
        <v>303</v>
      </c>
      <c r="J196" s="59">
        <v>183</v>
      </c>
    </row>
    <row r="197" spans="1:10" x14ac:dyDescent="0.25">
      <c r="A197" s="138" t="s">
        <v>43</v>
      </c>
      <c r="B197" s="133" t="str">
        <f>'Suivi long terme'!$I$2</f>
        <v>Panther T7R</v>
      </c>
      <c r="C197" s="59">
        <v>34</v>
      </c>
      <c r="D197" s="132">
        <v>64.181916666666666</v>
      </c>
      <c r="E197" s="132">
        <v>1.8877034313725489</v>
      </c>
      <c r="F197" s="132">
        <v>1.5</v>
      </c>
      <c r="H197" s="59" t="s">
        <v>121</v>
      </c>
      <c r="I197" s="59" t="s">
        <v>303</v>
      </c>
      <c r="J197" s="59">
        <v>143</v>
      </c>
    </row>
    <row r="198" spans="1:10" x14ac:dyDescent="0.25">
      <c r="A198" s="138" t="s">
        <v>31</v>
      </c>
      <c r="B198" s="133" t="str">
        <f>'Suivi long terme'!$I$2</f>
        <v>Panther T7R</v>
      </c>
      <c r="C198" s="59">
        <v>33</v>
      </c>
      <c r="D198" s="132">
        <v>301.77754999999996</v>
      </c>
      <c r="E198" s="132">
        <v>9.1447742424242406</v>
      </c>
      <c r="F198" s="132">
        <v>7</v>
      </c>
      <c r="H198" s="59" t="s">
        <v>150</v>
      </c>
      <c r="I198" s="59" t="s">
        <v>303</v>
      </c>
      <c r="J198" s="59">
        <v>408</v>
      </c>
    </row>
    <row r="199" spans="1:10" x14ac:dyDescent="0.25">
      <c r="A199" s="138" t="s">
        <v>78</v>
      </c>
      <c r="B199" s="133" t="str">
        <f>'Suivi long terme'!$J$2</f>
        <v>Panther T8</v>
      </c>
      <c r="C199" s="59">
        <v>55</v>
      </c>
      <c r="D199" s="132">
        <v>388.73884999999996</v>
      </c>
      <c r="E199" s="132">
        <v>7.0679790909090903</v>
      </c>
      <c r="F199" s="132">
        <v>7</v>
      </c>
      <c r="H199" s="59" t="s">
        <v>59</v>
      </c>
      <c r="I199" s="59" t="s">
        <v>303</v>
      </c>
      <c r="J199" s="59">
        <v>0</v>
      </c>
    </row>
    <row r="200" spans="1:10" x14ac:dyDescent="0.25">
      <c r="A200" s="138" t="s">
        <v>302</v>
      </c>
      <c r="B200" s="133" t="str">
        <f>'Suivi long terme'!$J$2</f>
        <v>Panther T8</v>
      </c>
      <c r="C200" s="59">
        <v>56</v>
      </c>
      <c r="D200" s="132">
        <v>0.17971666666666666</v>
      </c>
      <c r="E200" s="132">
        <v>3.2092261904761903E-3</v>
      </c>
      <c r="F200" s="132">
        <v>0</v>
      </c>
      <c r="H200" s="59" t="s">
        <v>36</v>
      </c>
      <c r="I200" s="59" t="s">
        <v>303</v>
      </c>
      <c r="J200" s="59">
        <v>0</v>
      </c>
    </row>
    <row r="201" spans="1:10" x14ac:dyDescent="0.25">
      <c r="A201" s="138" t="s">
        <v>49</v>
      </c>
      <c r="B201" s="133" t="str">
        <f>'Suivi long terme'!$J$2</f>
        <v>Panther T8</v>
      </c>
      <c r="C201" s="59">
        <v>55</v>
      </c>
      <c r="D201" s="132">
        <v>261.77575000000007</v>
      </c>
      <c r="E201" s="132">
        <v>4.7595590909090921</v>
      </c>
      <c r="F201" s="132">
        <v>4.5</v>
      </c>
      <c r="H201" s="59" t="s">
        <v>93</v>
      </c>
      <c r="I201" s="59" t="s">
        <v>303</v>
      </c>
      <c r="J201" s="59">
        <v>0</v>
      </c>
    </row>
    <row r="202" spans="1:10" x14ac:dyDescent="0.25">
      <c r="A202" s="138" t="s">
        <v>50</v>
      </c>
      <c r="B202" s="133" t="str">
        <f>'Suivi long terme'!$J$2</f>
        <v>Panther T8</v>
      </c>
      <c r="C202" s="59">
        <v>55</v>
      </c>
      <c r="D202" s="132">
        <v>300.17258333333325</v>
      </c>
      <c r="E202" s="132">
        <v>5.4576833333333319</v>
      </c>
      <c r="F202" s="132">
        <v>6</v>
      </c>
      <c r="H202" s="59" t="s">
        <v>43</v>
      </c>
      <c r="I202" s="59" t="s">
        <v>303</v>
      </c>
      <c r="J202" s="59">
        <v>0</v>
      </c>
    </row>
    <row r="203" spans="1:10" x14ac:dyDescent="0.25">
      <c r="A203" s="138" t="s">
        <v>53</v>
      </c>
      <c r="B203" s="133" t="str">
        <f>'Suivi long terme'!$J$2</f>
        <v>Panther T8</v>
      </c>
      <c r="C203" s="59">
        <v>55</v>
      </c>
      <c r="D203" s="132">
        <v>329.43473333333333</v>
      </c>
      <c r="E203" s="132">
        <v>5.9897224242424238</v>
      </c>
      <c r="F203" s="132">
        <v>6</v>
      </c>
      <c r="H203" s="59" t="s">
        <v>238</v>
      </c>
      <c r="I203" s="59" t="s">
        <v>303</v>
      </c>
      <c r="J203" s="59">
        <v>474</v>
      </c>
    </row>
    <row r="204" spans="1:10" x14ac:dyDescent="0.25">
      <c r="A204" s="138" t="s">
        <v>238</v>
      </c>
      <c r="B204" s="133" t="str">
        <f>'Suivi long terme'!$J$2</f>
        <v>Panther T8</v>
      </c>
      <c r="C204" s="59">
        <v>54</v>
      </c>
      <c r="D204" s="132">
        <v>604.56428333333338</v>
      </c>
      <c r="E204" s="132">
        <v>11.195634876543211</v>
      </c>
      <c r="F204" s="132">
        <v>7</v>
      </c>
      <c r="H204" s="59" t="s">
        <v>193</v>
      </c>
      <c r="I204" s="59" t="s">
        <v>303</v>
      </c>
      <c r="J204" s="59">
        <v>460</v>
      </c>
    </row>
    <row r="205" spans="1:10" x14ac:dyDescent="0.25">
      <c r="A205" s="138" t="s">
        <v>117</v>
      </c>
      <c r="B205" s="133" t="str">
        <f>'Suivi long terme'!$J$2</f>
        <v>Panther T8</v>
      </c>
      <c r="C205" s="59">
        <v>51</v>
      </c>
      <c r="D205" s="132">
        <v>192.69113333333331</v>
      </c>
      <c r="E205" s="132">
        <v>0</v>
      </c>
      <c r="F205" s="132">
        <v>3</v>
      </c>
      <c r="H205" s="59" t="s">
        <v>142</v>
      </c>
      <c r="I205" s="59" t="s">
        <v>303</v>
      </c>
      <c r="J205" s="59">
        <v>170</v>
      </c>
    </row>
    <row r="206" spans="1:10" x14ac:dyDescent="0.25">
      <c r="A206" s="138" t="s">
        <v>121</v>
      </c>
      <c r="B206" s="133" t="str">
        <f>'Suivi long terme'!$J$2</f>
        <v>Panther T8</v>
      </c>
      <c r="C206" s="59">
        <v>51</v>
      </c>
      <c r="D206" s="132">
        <v>132.82943333333336</v>
      </c>
      <c r="E206" s="132">
        <v>0</v>
      </c>
      <c r="F206" s="132">
        <v>3</v>
      </c>
      <c r="H206" s="59" t="s">
        <v>241</v>
      </c>
      <c r="I206" s="59" t="s">
        <v>303</v>
      </c>
      <c r="J206" s="59">
        <v>0</v>
      </c>
    </row>
    <row r="207" spans="1:10" x14ac:dyDescent="0.25">
      <c r="A207" s="138" t="s">
        <v>193</v>
      </c>
      <c r="B207" s="133" t="str">
        <f>'Suivi long terme'!$J$2</f>
        <v>Panther T8</v>
      </c>
      <c r="C207" s="59">
        <v>51</v>
      </c>
      <c r="D207" s="132">
        <v>298.10503333333332</v>
      </c>
      <c r="E207" s="132">
        <v>5.8451967320261433</v>
      </c>
      <c r="F207" s="132">
        <v>5.7</v>
      </c>
      <c r="H207" s="59" t="s">
        <v>203</v>
      </c>
      <c r="I207" s="59" t="s">
        <v>303</v>
      </c>
      <c r="J207" s="59">
        <v>90</v>
      </c>
    </row>
    <row r="208" spans="1:10" x14ac:dyDescent="0.25">
      <c r="A208" s="138" t="s">
        <v>239</v>
      </c>
      <c r="B208" s="133" t="str">
        <f>'Suivi long terme'!$J$2</f>
        <v>Panther T8</v>
      </c>
      <c r="C208" s="59">
        <v>53</v>
      </c>
      <c r="D208" s="132">
        <v>0</v>
      </c>
      <c r="E208" s="132">
        <v>0</v>
      </c>
      <c r="F208" s="132">
        <v>0</v>
      </c>
      <c r="H208" s="59" t="s">
        <v>204</v>
      </c>
      <c r="I208" s="59" t="s">
        <v>303</v>
      </c>
      <c r="J208" s="59">
        <v>98</v>
      </c>
    </row>
    <row r="209" spans="1:10" x14ac:dyDescent="0.25">
      <c r="A209" s="138" t="s">
        <v>142</v>
      </c>
      <c r="B209" s="133" t="str">
        <f>'Suivi long terme'!$J$2</f>
        <v>Panther T8</v>
      </c>
      <c r="C209" s="59">
        <v>51</v>
      </c>
      <c r="D209" s="132">
        <v>197.01974999999999</v>
      </c>
      <c r="E209" s="132">
        <v>3.8631323529411761</v>
      </c>
      <c r="F209" s="132">
        <v>3.8631323529411761</v>
      </c>
      <c r="H209" s="59" t="s">
        <v>242</v>
      </c>
      <c r="I209" s="59" t="s">
        <v>303</v>
      </c>
      <c r="J209" s="59">
        <v>276</v>
      </c>
    </row>
    <row r="210" spans="1:10" x14ac:dyDescent="0.25">
      <c r="A210" s="138" t="s">
        <v>150</v>
      </c>
      <c r="B210" s="133" t="str">
        <f>'Suivi long terme'!$J$2</f>
        <v>Panther T8</v>
      </c>
      <c r="C210" s="59">
        <v>53</v>
      </c>
      <c r="D210" s="132">
        <v>735.11501666666652</v>
      </c>
      <c r="E210" s="132">
        <v>0</v>
      </c>
      <c r="F210" s="132">
        <v>12</v>
      </c>
      <c r="H210" s="59" t="s">
        <v>244</v>
      </c>
      <c r="I210" s="59" t="s">
        <v>303</v>
      </c>
      <c r="J210" s="59">
        <v>180</v>
      </c>
    </row>
    <row r="211" spans="1:10" x14ac:dyDescent="0.25">
      <c r="A211" s="138" t="s">
        <v>241</v>
      </c>
      <c r="B211" s="133" t="str">
        <f>'Suivi long terme'!$J$2</f>
        <v>Panther T8</v>
      </c>
      <c r="C211" s="59">
        <v>66</v>
      </c>
      <c r="D211" s="132">
        <v>344.18541666666664</v>
      </c>
      <c r="E211" s="132">
        <v>5.2149305555555552</v>
      </c>
      <c r="F211" s="132">
        <v>5.2149305555555552</v>
      </c>
      <c r="H211" s="59" t="s">
        <v>231</v>
      </c>
      <c r="I211" s="59" t="s">
        <v>303</v>
      </c>
      <c r="J211" s="59">
        <v>0</v>
      </c>
    </row>
    <row r="212" spans="1:10" x14ac:dyDescent="0.25">
      <c r="A212" s="138" t="s">
        <v>203</v>
      </c>
      <c r="B212" s="133" t="str">
        <f>'Suivi long terme'!$J$2</f>
        <v>Panther T8</v>
      </c>
      <c r="C212" s="59">
        <v>67</v>
      </c>
      <c r="D212" s="132">
        <v>216.09733333333332</v>
      </c>
      <c r="E212" s="132">
        <v>3.2253333333333334</v>
      </c>
      <c r="F212" s="132">
        <v>3.2253333333333334</v>
      </c>
      <c r="H212" s="59" t="s">
        <v>46</v>
      </c>
      <c r="I212" s="59" t="s">
        <v>303</v>
      </c>
      <c r="J212" s="59">
        <v>0</v>
      </c>
    </row>
    <row r="213" spans="1:10" x14ac:dyDescent="0.25">
      <c r="A213" s="138" t="s">
        <v>204</v>
      </c>
      <c r="B213" s="133" t="str">
        <f>'Suivi long terme'!$J$2</f>
        <v>Panther T8</v>
      </c>
      <c r="C213" s="59">
        <v>55</v>
      </c>
      <c r="D213" s="132">
        <v>189.99411666666668</v>
      </c>
      <c r="E213" s="132">
        <v>3.454438484848485</v>
      </c>
      <c r="F213" s="132">
        <v>3.454438484848485</v>
      </c>
      <c r="H213" s="59" t="s">
        <v>55</v>
      </c>
      <c r="I213" s="59" t="s">
        <v>303</v>
      </c>
      <c r="J213" s="59">
        <v>0</v>
      </c>
    </row>
    <row r="214" spans="1:10" x14ac:dyDescent="0.25">
      <c r="A214" s="138" t="s">
        <v>242</v>
      </c>
      <c r="B214" s="133" t="str">
        <f>'Suivi long terme'!$J$2</f>
        <v>Panther T8</v>
      </c>
      <c r="C214" s="59">
        <v>61</v>
      </c>
      <c r="D214" s="132">
        <v>557.68169999999998</v>
      </c>
      <c r="E214" s="132">
        <v>9.1423229508196719</v>
      </c>
      <c r="F214" s="132">
        <v>7</v>
      </c>
      <c r="H214" s="59" t="s">
        <v>63</v>
      </c>
      <c r="I214" s="59" t="s">
        <v>303</v>
      </c>
      <c r="J214" s="59">
        <v>0</v>
      </c>
    </row>
    <row r="215" spans="1:10" x14ac:dyDescent="0.25">
      <c r="A215" s="138" t="s">
        <v>243</v>
      </c>
      <c r="B215" s="133" t="str">
        <f>'Suivi long terme'!$J$2</f>
        <v>Panther T8</v>
      </c>
      <c r="C215" s="59">
        <v>79</v>
      </c>
      <c r="D215" s="132">
        <v>665.10503333333327</v>
      </c>
      <c r="E215" s="132">
        <v>8.4190510548523196</v>
      </c>
      <c r="F215" s="132">
        <v>5.5</v>
      </c>
      <c r="H215" s="59" t="s">
        <v>34</v>
      </c>
      <c r="I215" s="59" t="s">
        <v>303</v>
      </c>
      <c r="J215" s="59">
        <v>0</v>
      </c>
    </row>
    <row r="216" spans="1:10" x14ac:dyDescent="0.25">
      <c r="A216" s="138" t="s">
        <v>244</v>
      </c>
      <c r="B216" s="133" t="str">
        <f>'Suivi long terme'!$J$2</f>
        <v>Panther T8</v>
      </c>
      <c r="C216" s="59">
        <v>49</v>
      </c>
      <c r="D216" s="132">
        <v>67.389716666666658</v>
      </c>
      <c r="E216" s="132">
        <v>1.3753003401360542</v>
      </c>
      <c r="F216" s="132">
        <v>1.3753003401360542</v>
      </c>
      <c r="H216" s="59" t="s">
        <v>31</v>
      </c>
      <c r="I216" s="59" t="s">
        <v>303</v>
      </c>
      <c r="J216" s="59">
        <v>470</v>
      </c>
    </row>
    <row r="217" spans="1:10" x14ac:dyDescent="0.25">
      <c r="A217" s="138" t="s">
        <v>245</v>
      </c>
      <c r="B217" s="133" t="str">
        <f>'Suivi long terme'!$J$2</f>
        <v>Panther T8</v>
      </c>
      <c r="C217" s="59">
        <v>0</v>
      </c>
      <c r="D217" s="132">
        <v>0</v>
      </c>
      <c r="E217" s="132"/>
      <c r="F217" s="132"/>
      <c r="H217" s="59" t="s">
        <v>78</v>
      </c>
      <c r="I217" s="59" t="s">
        <v>47</v>
      </c>
      <c r="J217" s="59">
        <v>351</v>
      </c>
    </row>
    <row r="218" spans="1:10" x14ac:dyDescent="0.25">
      <c r="A218" s="138" t="s">
        <v>246</v>
      </c>
      <c r="B218" s="133" t="str">
        <f>'Suivi long terme'!$J$2</f>
        <v>Panther T8</v>
      </c>
      <c r="C218" s="59">
        <v>57</v>
      </c>
      <c r="D218" s="132">
        <v>0.35288333333333333</v>
      </c>
      <c r="E218" s="132">
        <v>6.1909356725146194E-3</v>
      </c>
      <c r="F218" s="132">
        <v>0</v>
      </c>
      <c r="H218" s="59" t="s">
        <v>49</v>
      </c>
      <c r="I218" s="59" t="s">
        <v>47</v>
      </c>
      <c r="J218" s="59">
        <v>45</v>
      </c>
    </row>
    <row r="219" spans="1:10" x14ac:dyDescent="0.25">
      <c r="A219" s="138" t="s">
        <v>231</v>
      </c>
      <c r="B219" s="133" t="str">
        <f>'Suivi long terme'!$J$2</f>
        <v>Panther T8</v>
      </c>
      <c r="C219" s="59">
        <v>55</v>
      </c>
      <c r="D219" s="132">
        <v>26.224666666666671</v>
      </c>
      <c r="E219" s="132">
        <v>0.4768121212121213</v>
      </c>
      <c r="F219" s="132">
        <v>0.5</v>
      </c>
      <c r="H219" s="59" t="s">
        <v>50</v>
      </c>
      <c r="I219" s="59" t="s">
        <v>47</v>
      </c>
      <c r="J219" s="59">
        <v>211</v>
      </c>
    </row>
    <row r="220" spans="1:10" x14ac:dyDescent="0.25">
      <c r="A220" s="138" t="s">
        <v>46</v>
      </c>
      <c r="B220" s="133" t="str">
        <f>'Suivi long terme'!$J$2</f>
        <v>Panther T8</v>
      </c>
      <c r="C220" s="59">
        <v>55</v>
      </c>
      <c r="D220" s="132">
        <v>426.39793333333336</v>
      </c>
      <c r="E220" s="132">
        <v>7.7526896969696972</v>
      </c>
      <c r="F220" s="132">
        <v>6</v>
      </c>
      <c r="H220" s="59" t="s">
        <v>53</v>
      </c>
      <c r="I220" s="59" t="s">
        <v>47</v>
      </c>
      <c r="J220" s="59">
        <v>222</v>
      </c>
    </row>
    <row r="221" spans="1:10" x14ac:dyDescent="0.25">
      <c r="A221" s="138" t="s">
        <v>249</v>
      </c>
      <c r="B221" s="133" t="str">
        <f>'Suivi long terme'!$J$2</f>
        <v>Panther T8</v>
      </c>
      <c r="C221" s="59">
        <v>0</v>
      </c>
      <c r="D221" s="132">
        <v>0</v>
      </c>
      <c r="E221" s="132"/>
      <c r="F221" s="132">
        <v>0</v>
      </c>
      <c r="H221" s="59" t="s">
        <v>117</v>
      </c>
      <c r="I221" s="59" t="s">
        <v>47</v>
      </c>
      <c r="J221" s="59">
        <v>78</v>
      </c>
    </row>
    <row r="222" spans="1:10" x14ac:dyDescent="0.25">
      <c r="A222" s="138" t="s">
        <v>55</v>
      </c>
      <c r="B222" s="133" t="str">
        <f>'Suivi long terme'!$J$2</f>
        <v>Panther T8</v>
      </c>
      <c r="C222" s="59">
        <v>47</v>
      </c>
      <c r="D222" s="132">
        <v>271.73358333333334</v>
      </c>
      <c r="E222" s="132">
        <v>5.7815656028368796</v>
      </c>
      <c r="F222" s="132">
        <v>4.7</v>
      </c>
      <c r="H222" s="59" t="s">
        <v>121</v>
      </c>
      <c r="I222" s="59" t="s">
        <v>47</v>
      </c>
      <c r="J222" s="59">
        <v>118</v>
      </c>
    </row>
    <row r="223" spans="1:10" x14ac:dyDescent="0.25">
      <c r="A223" s="138" t="s">
        <v>59</v>
      </c>
      <c r="B223" s="133" t="str">
        <f>'Suivi long terme'!$J$2</f>
        <v>Panther T8</v>
      </c>
      <c r="C223" s="59">
        <v>56</v>
      </c>
      <c r="D223" s="132">
        <v>557.74000000000012</v>
      </c>
      <c r="E223" s="132">
        <v>9.9596428571428586</v>
      </c>
      <c r="F223" s="132">
        <v>4.7</v>
      </c>
      <c r="H223" s="59" t="s">
        <v>150</v>
      </c>
      <c r="I223" s="59" t="s">
        <v>47</v>
      </c>
      <c r="J223" s="59">
        <v>306</v>
      </c>
    </row>
    <row r="224" spans="1:10" x14ac:dyDescent="0.25">
      <c r="A224" s="138" t="s">
        <v>63</v>
      </c>
      <c r="B224" s="133" t="str">
        <f>'Suivi long terme'!$J$2</f>
        <v>Panther T8</v>
      </c>
      <c r="C224" s="59">
        <v>47</v>
      </c>
      <c r="D224" s="132">
        <v>223.16579999999996</v>
      </c>
      <c r="E224" s="132">
        <v>4.748208510638297</v>
      </c>
      <c r="F224" s="132">
        <v>4.7</v>
      </c>
      <c r="H224" s="59" t="s">
        <v>59</v>
      </c>
      <c r="I224" s="59" t="s">
        <v>47</v>
      </c>
      <c r="J224" s="59">
        <v>539</v>
      </c>
    </row>
    <row r="225" spans="1:10" x14ac:dyDescent="0.25">
      <c r="A225" s="138" t="s">
        <v>250</v>
      </c>
      <c r="B225" s="133" t="str">
        <f>'Suivi long terme'!$J$2</f>
        <v>Panther T8</v>
      </c>
      <c r="C225" s="59">
        <v>55</v>
      </c>
      <c r="D225" s="132">
        <v>0</v>
      </c>
      <c r="E225" s="132">
        <v>0</v>
      </c>
      <c r="F225" s="132">
        <v>0</v>
      </c>
      <c r="H225" s="59" t="s">
        <v>36</v>
      </c>
      <c r="I225" s="59" t="s">
        <v>47</v>
      </c>
      <c r="J225" s="59">
        <v>226</v>
      </c>
    </row>
    <row r="226" spans="1:10" x14ac:dyDescent="0.25">
      <c r="A226" s="138" t="s">
        <v>251</v>
      </c>
      <c r="B226" s="133" t="str">
        <f>'Suivi long terme'!$J$2</f>
        <v>Panther T8</v>
      </c>
      <c r="C226" s="59">
        <v>0</v>
      </c>
      <c r="D226" s="132">
        <v>0</v>
      </c>
      <c r="E226" s="132"/>
      <c r="F226" s="132">
        <v>0</v>
      </c>
      <c r="H226" s="59" t="s">
        <v>93</v>
      </c>
      <c r="I226" s="59" t="s">
        <v>47</v>
      </c>
      <c r="J226" s="59">
        <v>246</v>
      </c>
    </row>
    <row r="227" spans="1:10" x14ac:dyDescent="0.25">
      <c r="A227" s="138" t="s">
        <v>36</v>
      </c>
      <c r="B227" s="133" t="str">
        <f>'Suivi long terme'!$J$2</f>
        <v>Panther T8</v>
      </c>
      <c r="C227" s="59">
        <v>57</v>
      </c>
      <c r="D227" s="132">
        <v>406.15064999999993</v>
      </c>
      <c r="E227" s="132">
        <v>7.125449999999999</v>
      </c>
      <c r="F227" s="132">
        <v>6.5</v>
      </c>
      <c r="H227" s="59" t="s">
        <v>43</v>
      </c>
      <c r="I227" s="59" t="s">
        <v>47</v>
      </c>
      <c r="J227" s="59">
        <v>49</v>
      </c>
    </row>
    <row r="228" spans="1:10" x14ac:dyDescent="0.25">
      <c r="A228" s="138" t="s">
        <v>93</v>
      </c>
      <c r="B228" s="133" t="str">
        <f>'Suivi long terme'!$J$2</f>
        <v>Panther T8</v>
      </c>
      <c r="C228" s="59">
        <v>56</v>
      </c>
      <c r="D228" s="132">
        <v>319.12338333333338</v>
      </c>
      <c r="E228" s="132">
        <v>5.6986318452380962</v>
      </c>
      <c r="F228" s="132">
        <v>5.7</v>
      </c>
      <c r="H228" s="59" t="s">
        <v>238</v>
      </c>
      <c r="I228" s="59" t="s">
        <v>47</v>
      </c>
      <c r="J228" s="59">
        <v>212</v>
      </c>
    </row>
    <row r="229" spans="1:10" x14ac:dyDescent="0.25">
      <c r="A229" s="138" t="s">
        <v>34</v>
      </c>
      <c r="B229" s="133" t="str">
        <f>'Suivi long terme'!$J$2</f>
        <v>Panther T8</v>
      </c>
      <c r="C229" s="59">
        <v>56</v>
      </c>
      <c r="D229" s="132">
        <v>364.22475000000003</v>
      </c>
      <c r="E229" s="132">
        <v>6.5040133928571437</v>
      </c>
      <c r="F229" s="132">
        <v>6.5</v>
      </c>
      <c r="H229" s="59" t="s">
        <v>193</v>
      </c>
      <c r="I229" s="59" t="s">
        <v>47</v>
      </c>
      <c r="J229" s="59">
        <v>435</v>
      </c>
    </row>
    <row r="230" spans="1:10" x14ac:dyDescent="0.25">
      <c r="A230" s="138" t="s">
        <v>147</v>
      </c>
      <c r="B230" s="133" t="str">
        <f>'Suivi long terme'!$J$2</f>
        <v>Panther T8</v>
      </c>
      <c r="C230" s="59">
        <v>0</v>
      </c>
      <c r="D230" s="132">
        <v>0</v>
      </c>
      <c r="E230" s="132"/>
      <c r="F230" s="132">
        <v>0</v>
      </c>
      <c r="H230" s="59" t="s">
        <v>142</v>
      </c>
      <c r="I230" s="59" t="s">
        <v>47</v>
      </c>
      <c r="J230" s="59">
        <v>170</v>
      </c>
    </row>
    <row r="231" spans="1:10" x14ac:dyDescent="0.25">
      <c r="A231" s="138" t="s">
        <v>43</v>
      </c>
      <c r="B231" s="133" t="str">
        <f>'Suivi long terme'!$J$2</f>
        <v>Panther T8</v>
      </c>
      <c r="C231" s="59">
        <v>37</v>
      </c>
      <c r="D231" s="132">
        <v>47.171100000000003</v>
      </c>
      <c r="E231" s="132">
        <v>1.2748945945945946</v>
      </c>
      <c r="F231" s="132">
        <v>1.5</v>
      </c>
      <c r="H231" s="59" t="s">
        <v>241</v>
      </c>
      <c r="I231" s="59" t="s">
        <v>47</v>
      </c>
      <c r="J231" s="59">
        <v>120</v>
      </c>
    </row>
    <row r="232" spans="1:10" x14ac:dyDescent="0.25">
      <c r="A232" s="138" t="s">
        <v>31</v>
      </c>
      <c r="B232" s="133" t="str">
        <f>'Suivi long terme'!$J$2</f>
        <v>Panther T8</v>
      </c>
      <c r="C232" s="59">
        <v>55</v>
      </c>
      <c r="D232" s="132">
        <v>481.89701666666673</v>
      </c>
      <c r="E232" s="132">
        <v>8.7617639393939406</v>
      </c>
      <c r="F232" s="132">
        <v>7</v>
      </c>
      <c r="H232" s="59" t="s">
        <v>203</v>
      </c>
      <c r="I232" s="59" t="s">
        <v>47</v>
      </c>
      <c r="J232" s="59">
        <v>90</v>
      </c>
    </row>
    <row r="233" spans="1:10" x14ac:dyDescent="0.25">
      <c r="A233" s="138" t="s">
        <v>78</v>
      </c>
      <c r="B233" s="133" t="str">
        <f>'Suivi long terme'!$M$2</f>
        <v>Panther T12</v>
      </c>
      <c r="C233" s="59">
        <v>43</v>
      </c>
      <c r="D233" s="132">
        <v>300.71875</v>
      </c>
      <c r="E233" s="132">
        <v>6.9934593023255811</v>
      </c>
      <c r="F233" s="132">
        <v>7</v>
      </c>
      <c r="H233" s="59" t="s">
        <v>204</v>
      </c>
      <c r="I233" s="59" t="s">
        <v>47</v>
      </c>
      <c r="J233" s="59">
        <v>128</v>
      </c>
    </row>
    <row r="234" spans="1:10" x14ac:dyDescent="0.25">
      <c r="A234" s="138" t="s">
        <v>302</v>
      </c>
      <c r="B234" s="133" t="str">
        <f>'Suivi long terme'!$M$2</f>
        <v>Panther T12</v>
      </c>
      <c r="C234" s="59">
        <v>0</v>
      </c>
      <c r="D234" s="132">
        <v>0</v>
      </c>
      <c r="E234" s="132"/>
      <c r="F234" s="132">
        <v>0</v>
      </c>
      <c r="H234" s="59" t="s">
        <v>242</v>
      </c>
      <c r="I234" s="59" t="s">
        <v>47</v>
      </c>
      <c r="J234" s="59">
        <v>212</v>
      </c>
    </row>
    <row r="235" spans="1:10" x14ac:dyDescent="0.25">
      <c r="A235" s="138" t="s">
        <v>49</v>
      </c>
      <c r="B235" s="133" t="str">
        <f>'Suivi long terme'!$M$2</f>
        <v>Panther T12</v>
      </c>
      <c r="C235" s="59">
        <v>43</v>
      </c>
      <c r="D235" s="132">
        <v>220.67304999999996</v>
      </c>
      <c r="E235" s="132">
        <v>5.1319313953488361</v>
      </c>
      <c r="F235" s="132">
        <v>4.5</v>
      </c>
      <c r="H235" s="59" t="s">
        <v>231</v>
      </c>
      <c r="I235" s="59" t="s">
        <v>47</v>
      </c>
      <c r="J235" s="59">
        <v>20</v>
      </c>
    </row>
    <row r="236" spans="1:10" x14ac:dyDescent="0.25">
      <c r="A236" s="138" t="s">
        <v>50</v>
      </c>
      <c r="B236" s="133" t="str">
        <f>'Suivi long terme'!$M$2</f>
        <v>Panther T12</v>
      </c>
      <c r="C236" s="59">
        <v>43</v>
      </c>
      <c r="D236" s="132">
        <v>396.53063333333341</v>
      </c>
      <c r="E236" s="132">
        <v>9.2216426356589167</v>
      </c>
      <c r="F236" s="132">
        <v>6</v>
      </c>
      <c r="H236" s="59" t="s">
        <v>46</v>
      </c>
      <c r="I236" s="59" t="s">
        <v>47</v>
      </c>
      <c r="J236" s="59">
        <v>157</v>
      </c>
    </row>
    <row r="237" spans="1:10" x14ac:dyDescent="0.25">
      <c r="A237" s="138" t="s">
        <v>53</v>
      </c>
      <c r="B237" s="133" t="str">
        <f>'Suivi long terme'!$M$2</f>
        <v>Panther T12</v>
      </c>
      <c r="C237" s="59">
        <v>43</v>
      </c>
      <c r="D237" s="132">
        <v>292.74446666666671</v>
      </c>
      <c r="E237" s="132">
        <v>6.8080108527131795</v>
      </c>
      <c r="F237" s="132">
        <v>6</v>
      </c>
      <c r="H237" s="59" t="s">
        <v>55</v>
      </c>
      <c r="I237" s="59" t="s">
        <v>47</v>
      </c>
      <c r="J237" s="59">
        <v>0</v>
      </c>
    </row>
    <row r="238" spans="1:10" x14ac:dyDescent="0.25">
      <c r="A238" s="138" t="s">
        <v>238</v>
      </c>
      <c r="B238" s="133" t="str">
        <f>'Suivi long terme'!$M$2</f>
        <v>Panther T12</v>
      </c>
      <c r="C238" s="59">
        <v>43</v>
      </c>
      <c r="D238" s="132">
        <v>392.81439999999992</v>
      </c>
      <c r="E238" s="132">
        <v>9.1352186046511612</v>
      </c>
      <c r="F238" s="132">
        <v>7</v>
      </c>
      <c r="H238" s="59" t="s">
        <v>63</v>
      </c>
      <c r="I238" s="59" t="s">
        <v>47</v>
      </c>
      <c r="J238" s="59">
        <v>0</v>
      </c>
    </row>
    <row r="239" spans="1:10" x14ac:dyDescent="0.25">
      <c r="A239" s="138" t="s">
        <v>117</v>
      </c>
      <c r="B239" s="133" t="str">
        <f>'Suivi long terme'!$M$2</f>
        <v>Panther T12</v>
      </c>
      <c r="C239" s="59">
        <v>43</v>
      </c>
      <c r="D239" s="132">
        <v>73.902783333333318</v>
      </c>
      <c r="E239" s="132">
        <v>1.7186693798449608</v>
      </c>
      <c r="F239" s="132">
        <v>3</v>
      </c>
      <c r="H239" s="59" t="s">
        <v>34</v>
      </c>
      <c r="I239" s="59" t="s">
        <v>47</v>
      </c>
      <c r="J239" s="59">
        <v>0</v>
      </c>
    </row>
    <row r="240" spans="1:10" x14ac:dyDescent="0.25">
      <c r="A240" s="138" t="s">
        <v>121</v>
      </c>
      <c r="B240" s="133" t="str">
        <f>'Suivi long terme'!$M$2</f>
        <v>Panther T12</v>
      </c>
      <c r="C240" s="59">
        <v>43</v>
      </c>
      <c r="D240" s="132">
        <v>219.61751666666666</v>
      </c>
      <c r="E240" s="132">
        <v>5.1073841085271319</v>
      </c>
      <c r="F240" s="132">
        <v>3</v>
      </c>
      <c r="H240" s="59" t="s">
        <v>31</v>
      </c>
      <c r="I240" s="59" t="s">
        <v>47</v>
      </c>
      <c r="J240" s="59">
        <v>590</v>
      </c>
    </row>
    <row r="241" spans="1:10" x14ac:dyDescent="0.25">
      <c r="A241" s="138" t="s">
        <v>193</v>
      </c>
      <c r="B241" s="133" t="str">
        <f>'Suivi long terme'!$M$2</f>
        <v>Panther T12</v>
      </c>
      <c r="C241" s="59">
        <v>43</v>
      </c>
      <c r="D241" s="132">
        <v>243.95118333333332</v>
      </c>
      <c r="E241" s="132">
        <v>5.673283333333333</v>
      </c>
      <c r="F241" s="132">
        <v>5.7</v>
      </c>
      <c r="H241" s="59" t="s">
        <v>49</v>
      </c>
      <c r="I241" s="59" t="s">
        <v>259</v>
      </c>
      <c r="J241" s="59">
        <v>90</v>
      </c>
    </row>
    <row r="242" spans="1:10" x14ac:dyDescent="0.25">
      <c r="A242" s="138" t="s">
        <v>239</v>
      </c>
      <c r="B242" s="133" t="str">
        <f>'Suivi long terme'!$M$2</f>
        <v>Panther T12</v>
      </c>
      <c r="C242" s="59">
        <v>43</v>
      </c>
      <c r="D242" s="132">
        <v>45.361666666666672</v>
      </c>
      <c r="E242" s="132">
        <v>1.0549224806201551</v>
      </c>
      <c r="F242" s="132">
        <v>0</v>
      </c>
      <c r="H242" s="59" t="s">
        <v>50</v>
      </c>
      <c r="I242" s="59" t="s">
        <v>259</v>
      </c>
      <c r="J242" s="59">
        <v>196</v>
      </c>
    </row>
    <row r="243" spans="1:10" x14ac:dyDescent="0.25">
      <c r="A243" s="138" t="s">
        <v>142</v>
      </c>
      <c r="B243" s="133" t="str">
        <f>'Suivi long terme'!$M$2</f>
        <v>Panther T12</v>
      </c>
      <c r="C243" s="59">
        <v>43</v>
      </c>
      <c r="D243" s="132">
        <v>194.42164999999997</v>
      </c>
      <c r="E243" s="132">
        <v>4.521433720930232</v>
      </c>
      <c r="F243" s="132">
        <v>4.521433720930232</v>
      </c>
      <c r="H243" s="59" t="s">
        <v>53</v>
      </c>
      <c r="I243" s="59" t="s">
        <v>259</v>
      </c>
      <c r="J243" s="59">
        <v>168</v>
      </c>
    </row>
    <row r="244" spans="1:10" x14ac:dyDescent="0.25">
      <c r="A244" s="138" t="s">
        <v>150</v>
      </c>
      <c r="B244" s="133" t="str">
        <f>'Suivi long terme'!$M$2</f>
        <v>Panther T12</v>
      </c>
      <c r="C244" s="59">
        <v>43</v>
      </c>
      <c r="D244" s="132">
        <v>557.09781666666674</v>
      </c>
      <c r="E244" s="132">
        <v>12.955763178294575</v>
      </c>
      <c r="F244" s="132">
        <v>12.955763178294575</v>
      </c>
      <c r="H244" s="59" t="s">
        <v>117</v>
      </c>
      <c r="I244" s="59" t="s">
        <v>259</v>
      </c>
      <c r="J244" s="59">
        <v>78</v>
      </c>
    </row>
    <row r="245" spans="1:10" x14ac:dyDescent="0.25">
      <c r="A245" s="138" t="s">
        <v>241</v>
      </c>
      <c r="B245" s="133" t="str">
        <f>'Suivi long terme'!$M$2</f>
        <v>Panther T12</v>
      </c>
      <c r="C245" s="59">
        <v>48</v>
      </c>
      <c r="D245" s="132">
        <v>278.29446666666661</v>
      </c>
      <c r="E245" s="132">
        <v>5.797801388888888</v>
      </c>
      <c r="F245" s="132">
        <v>5.797801388888888</v>
      </c>
      <c r="H245" s="59" t="s">
        <v>121</v>
      </c>
      <c r="I245" s="59" t="s">
        <v>259</v>
      </c>
      <c r="J245" s="59">
        <v>118</v>
      </c>
    </row>
    <row r="246" spans="1:10" x14ac:dyDescent="0.25">
      <c r="A246" s="138" t="s">
        <v>203</v>
      </c>
      <c r="B246" s="133" t="str">
        <f>'Suivi long terme'!$M$2</f>
        <v>Panther T12</v>
      </c>
      <c r="C246" s="59">
        <v>47</v>
      </c>
      <c r="D246" s="132">
        <v>132.63</v>
      </c>
      <c r="E246" s="132">
        <v>2.8219148936170213</v>
      </c>
      <c r="F246" s="132">
        <v>2.8219148936170213</v>
      </c>
      <c r="H246" s="59" t="s">
        <v>150</v>
      </c>
      <c r="I246" s="59" t="s">
        <v>259</v>
      </c>
      <c r="J246" s="59">
        <v>310</v>
      </c>
    </row>
    <row r="247" spans="1:10" x14ac:dyDescent="0.25">
      <c r="A247" s="138" t="s">
        <v>204</v>
      </c>
      <c r="B247" s="133" t="str">
        <f>'Suivi long terme'!$M$2</f>
        <v>Panther T12</v>
      </c>
      <c r="C247" s="59">
        <v>44</v>
      </c>
      <c r="D247" s="132">
        <v>190.65913333333339</v>
      </c>
      <c r="E247" s="132">
        <v>4.3331621212121227</v>
      </c>
      <c r="F247" s="132">
        <v>4.3331621212121227</v>
      </c>
      <c r="H247" s="59" t="s">
        <v>59</v>
      </c>
      <c r="I247" s="59" t="s">
        <v>259</v>
      </c>
      <c r="J247" s="59">
        <v>535</v>
      </c>
    </row>
    <row r="248" spans="1:10" x14ac:dyDescent="0.25">
      <c r="A248" s="138" t="s">
        <v>242</v>
      </c>
      <c r="B248" s="133" t="str">
        <f>'Suivi long terme'!$M$2</f>
        <v>Panther T12</v>
      </c>
      <c r="C248" s="59">
        <v>46</v>
      </c>
      <c r="D248" s="132">
        <v>429.91694999999999</v>
      </c>
      <c r="E248" s="132">
        <v>9.3460206521739124</v>
      </c>
      <c r="F248" s="132">
        <v>7</v>
      </c>
      <c r="H248" s="59" t="s">
        <v>36</v>
      </c>
      <c r="I248" s="59" t="s">
        <v>259</v>
      </c>
      <c r="J248" s="59">
        <v>212</v>
      </c>
    </row>
    <row r="249" spans="1:10" x14ac:dyDescent="0.25">
      <c r="A249" s="138" t="s">
        <v>243</v>
      </c>
      <c r="B249" s="133" t="str">
        <f>'Suivi long terme'!$M$2</f>
        <v>Panther T12</v>
      </c>
      <c r="C249" s="59">
        <v>74</v>
      </c>
      <c r="D249" s="132">
        <v>580.70246666666685</v>
      </c>
      <c r="E249" s="132">
        <v>7.8473306306306334</v>
      </c>
      <c r="F249" s="132">
        <v>5.5</v>
      </c>
      <c r="H249" s="59" t="s">
        <v>93</v>
      </c>
      <c r="I249" s="59" t="s">
        <v>259</v>
      </c>
      <c r="J249" s="59">
        <v>241</v>
      </c>
    </row>
    <row r="250" spans="1:10" x14ac:dyDescent="0.25">
      <c r="A250" s="138" t="s">
        <v>244</v>
      </c>
      <c r="B250" s="133" t="str">
        <f>'Suivi long terme'!$M$2</f>
        <v>Panther T12</v>
      </c>
      <c r="C250" s="59">
        <v>36</v>
      </c>
      <c r="D250" s="132">
        <v>39.607466666666667</v>
      </c>
      <c r="E250" s="132">
        <v>1.1002074074074075</v>
      </c>
      <c r="F250" s="132">
        <v>1.1002074074074075</v>
      </c>
      <c r="H250" s="59" t="s">
        <v>43</v>
      </c>
      <c r="I250" s="59" t="s">
        <v>259</v>
      </c>
      <c r="J250" s="59">
        <v>57</v>
      </c>
    </row>
    <row r="251" spans="1:10" x14ac:dyDescent="0.25">
      <c r="A251" s="138" t="s">
        <v>245</v>
      </c>
      <c r="B251" s="133" t="str">
        <f>'Suivi long terme'!$M$2</f>
        <v>Panther T12</v>
      </c>
      <c r="C251" s="59">
        <v>0</v>
      </c>
      <c r="D251" s="132">
        <v>0</v>
      </c>
      <c r="E251" s="132"/>
      <c r="F251" s="132">
        <v>0</v>
      </c>
      <c r="H251" s="59" t="s">
        <v>238</v>
      </c>
      <c r="I251" s="59" t="s">
        <v>259</v>
      </c>
      <c r="J251" s="59">
        <v>216</v>
      </c>
    </row>
    <row r="252" spans="1:10" x14ac:dyDescent="0.25">
      <c r="A252" s="138" t="s">
        <v>246</v>
      </c>
      <c r="B252" s="133" t="str">
        <f>'Suivi long terme'!$M$2</f>
        <v>Panther T12</v>
      </c>
      <c r="C252" s="59">
        <v>44</v>
      </c>
      <c r="D252" s="132">
        <v>0.31675000000000003</v>
      </c>
      <c r="E252" s="132">
        <v>7.1988636363636369E-3</v>
      </c>
      <c r="F252" s="132">
        <v>0</v>
      </c>
      <c r="H252" s="59" t="s">
        <v>193</v>
      </c>
      <c r="I252" s="59" t="s">
        <v>259</v>
      </c>
      <c r="J252" s="59">
        <v>340</v>
      </c>
    </row>
    <row r="253" spans="1:10" x14ac:dyDescent="0.25">
      <c r="A253" s="138" t="s">
        <v>231</v>
      </c>
      <c r="B253" s="133" t="str">
        <f>'Suivi long terme'!$M$2</f>
        <v>Panther T12</v>
      </c>
      <c r="C253" s="59">
        <v>44</v>
      </c>
      <c r="D253" s="132">
        <v>18.621183333333338</v>
      </c>
      <c r="E253" s="132">
        <v>0.42320871212121225</v>
      </c>
      <c r="F253" s="132">
        <v>0.5</v>
      </c>
      <c r="H253" s="59" t="s">
        <v>142</v>
      </c>
      <c r="I253" s="59" t="s">
        <v>259</v>
      </c>
      <c r="J253" s="59">
        <v>170</v>
      </c>
    </row>
    <row r="254" spans="1:10" x14ac:dyDescent="0.25">
      <c r="A254" s="138" t="s">
        <v>46</v>
      </c>
      <c r="B254" s="133" t="str">
        <f>'Suivi long terme'!$M$2</f>
        <v>Panther T12</v>
      </c>
      <c r="C254" s="59">
        <v>45</v>
      </c>
      <c r="D254" s="132">
        <v>301.46399999999994</v>
      </c>
      <c r="E254" s="132">
        <v>6.6991999999999985</v>
      </c>
      <c r="F254" s="132">
        <v>6</v>
      </c>
      <c r="H254" s="59" t="s">
        <v>241</v>
      </c>
      <c r="I254" s="59" t="s">
        <v>259</v>
      </c>
      <c r="J254" s="59">
        <v>120</v>
      </c>
    </row>
    <row r="255" spans="1:10" x14ac:dyDescent="0.25">
      <c r="A255" s="138" t="s">
        <v>249</v>
      </c>
      <c r="B255" s="133" t="str">
        <f>'Suivi long terme'!$M$2</f>
        <v>Panther T12</v>
      </c>
      <c r="C255" s="59">
        <v>0</v>
      </c>
      <c r="D255" s="132">
        <v>0</v>
      </c>
      <c r="E255" s="132"/>
      <c r="F255" s="132">
        <v>0</v>
      </c>
      <c r="H255" s="59" t="s">
        <v>203</v>
      </c>
      <c r="I255" s="59" t="s">
        <v>259</v>
      </c>
      <c r="J255" s="59">
        <v>90</v>
      </c>
    </row>
    <row r="256" spans="1:10" x14ac:dyDescent="0.25">
      <c r="A256" s="138" t="s">
        <v>55</v>
      </c>
      <c r="B256" s="133" t="str">
        <f>'Suivi long terme'!$M$2</f>
        <v>Panther T12</v>
      </c>
      <c r="C256" s="59">
        <v>28</v>
      </c>
      <c r="D256" s="132">
        <v>186.79001666666667</v>
      </c>
      <c r="E256" s="132">
        <v>6.6710720238095238</v>
      </c>
      <c r="F256" s="132">
        <v>4.7</v>
      </c>
      <c r="H256" s="59" t="s">
        <v>204</v>
      </c>
      <c r="I256" s="59" t="s">
        <v>259</v>
      </c>
      <c r="J256" s="59">
        <v>125</v>
      </c>
    </row>
    <row r="257" spans="1:10" x14ac:dyDescent="0.25">
      <c r="A257" s="138" t="s">
        <v>59</v>
      </c>
      <c r="B257" s="133" t="str">
        <f>'Suivi long terme'!$M$2</f>
        <v>Panther T12</v>
      </c>
      <c r="C257" s="59">
        <v>43</v>
      </c>
      <c r="D257" s="132">
        <v>488.15831666666668</v>
      </c>
      <c r="E257" s="132">
        <v>11.352518992248063</v>
      </c>
      <c r="F257" s="132">
        <v>4.7</v>
      </c>
      <c r="H257" s="59" t="s">
        <v>242</v>
      </c>
      <c r="I257" s="59" t="s">
        <v>259</v>
      </c>
      <c r="J257" s="59">
        <v>216</v>
      </c>
    </row>
    <row r="258" spans="1:10" x14ac:dyDescent="0.25">
      <c r="A258" s="138" t="s">
        <v>63</v>
      </c>
      <c r="B258" s="133" t="str">
        <f>'Suivi long terme'!$M$2</f>
        <v>Panther T12</v>
      </c>
      <c r="C258" s="59">
        <v>28</v>
      </c>
      <c r="D258" s="132">
        <v>108.62663333333333</v>
      </c>
      <c r="E258" s="132">
        <v>3.8795226190476191</v>
      </c>
      <c r="F258" s="132">
        <v>4.7</v>
      </c>
      <c r="H258" s="59" t="s">
        <v>231</v>
      </c>
      <c r="I258" s="59" t="s">
        <v>259</v>
      </c>
      <c r="J258" s="59">
        <v>45</v>
      </c>
    </row>
    <row r="259" spans="1:10" x14ac:dyDescent="0.25">
      <c r="A259" s="138" t="s">
        <v>250</v>
      </c>
      <c r="B259" s="133" t="str">
        <f>'Suivi long terme'!$M$2</f>
        <v>Panther T12</v>
      </c>
      <c r="C259" s="59">
        <v>43</v>
      </c>
      <c r="D259" s="132">
        <v>0</v>
      </c>
      <c r="E259" s="132">
        <v>0</v>
      </c>
      <c r="F259" s="132">
        <v>0</v>
      </c>
      <c r="H259" s="59" t="s">
        <v>46</v>
      </c>
      <c r="I259" s="59" t="s">
        <v>259</v>
      </c>
      <c r="J259" s="59">
        <v>151</v>
      </c>
    </row>
    <row r="260" spans="1:10" x14ac:dyDescent="0.25">
      <c r="A260" s="138" t="s">
        <v>251</v>
      </c>
      <c r="B260" s="133" t="str">
        <f>'Suivi long terme'!$M$2</f>
        <v>Panther T12</v>
      </c>
      <c r="C260" s="59">
        <v>0</v>
      </c>
      <c r="D260" s="132">
        <v>0</v>
      </c>
      <c r="E260" s="132"/>
      <c r="F260" s="132">
        <v>0</v>
      </c>
      <c r="H260" s="59" t="s">
        <v>55</v>
      </c>
      <c r="I260" s="59" t="s">
        <v>259</v>
      </c>
      <c r="J260" s="59">
        <v>0</v>
      </c>
    </row>
    <row r="261" spans="1:10" x14ac:dyDescent="0.25">
      <c r="A261" s="138" t="s">
        <v>36</v>
      </c>
      <c r="B261" s="133" t="str">
        <f>'Suivi long terme'!$M$2</f>
        <v>Panther T12</v>
      </c>
      <c r="C261" s="59">
        <v>43</v>
      </c>
      <c r="D261" s="132">
        <v>312.50135000000006</v>
      </c>
      <c r="E261" s="132">
        <v>7.2674732558139548</v>
      </c>
      <c r="F261" s="132">
        <v>6.5</v>
      </c>
      <c r="H261" s="59" t="s">
        <v>63</v>
      </c>
      <c r="I261" s="59" t="s">
        <v>259</v>
      </c>
      <c r="J261" s="59">
        <v>0</v>
      </c>
    </row>
    <row r="262" spans="1:10" x14ac:dyDescent="0.25">
      <c r="A262" s="138" t="s">
        <v>93</v>
      </c>
      <c r="B262" s="133" t="str">
        <f>'Suivi long terme'!$M$2</f>
        <v>Panther T12</v>
      </c>
      <c r="C262" s="59">
        <v>43</v>
      </c>
      <c r="D262" s="132">
        <v>247.48115000000004</v>
      </c>
      <c r="E262" s="132">
        <v>5.7553755813953495</v>
      </c>
      <c r="F262" s="132">
        <v>5.8</v>
      </c>
      <c r="H262" s="59" t="s">
        <v>34</v>
      </c>
      <c r="I262" s="59" t="s">
        <v>259</v>
      </c>
      <c r="J262" s="59">
        <v>0</v>
      </c>
    </row>
    <row r="263" spans="1:10" x14ac:dyDescent="0.25">
      <c r="A263" s="138" t="s">
        <v>34</v>
      </c>
      <c r="B263" s="133" t="str">
        <f>'Suivi long terme'!$M$2</f>
        <v>Panther T12</v>
      </c>
      <c r="C263" s="59">
        <v>36</v>
      </c>
      <c r="D263" s="132">
        <v>232.66665</v>
      </c>
      <c r="E263" s="132">
        <v>6.4629624999999997</v>
      </c>
      <c r="F263" s="132">
        <v>6.5</v>
      </c>
      <c r="H263" s="59" t="s">
        <v>31</v>
      </c>
      <c r="I263" s="59" t="s">
        <v>259</v>
      </c>
      <c r="J263" s="59">
        <v>420</v>
      </c>
    </row>
    <row r="264" spans="1:10" x14ac:dyDescent="0.25">
      <c r="A264" s="138" t="s">
        <v>147</v>
      </c>
      <c r="B264" s="133" t="str">
        <f>'Suivi long terme'!$M$2</f>
        <v>Panther T12</v>
      </c>
      <c r="C264" s="59">
        <v>0</v>
      </c>
      <c r="D264" s="132">
        <v>0</v>
      </c>
      <c r="E264" s="132"/>
      <c r="F264" s="132">
        <v>0</v>
      </c>
    </row>
    <row r="265" spans="1:10" x14ac:dyDescent="0.25">
      <c r="A265" s="138" t="s">
        <v>43</v>
      </c>
      <c r="B265" s="133" t="str">
        <f>'Suivi long terme'!$M$2</f>
        <v>Panther T12</v>
      </c>
      <c r="C265" s="59">
        <v>43</v>
      </c>
      <c r="D265" s="132">
        <v>72.774600000000007</v>
      </c>
      <c r="E265" s="132">
        <v>1.692432558139535</v>
      </c>
      <c r="F265" s="132">
        <v>1.5</v>
      </c>
    </row>
    <row r="266" spans="1:10" x14ac:dyDescent="0.25">
      <c r="A266" s="138" t="s">
        <v>31</v>
      </c>
      <c r="B266" s="133" t="str">
        <f>'Suivi long terme'!$M$2</f>
        <v>Panther T12</v>
      </c>
      <c r="C266" s="59">
        <v>43</v>
      </c>
      <c r="D266" s="132">
        <v>372.18450000000001</v>
      </c>
      <c r="E266" s="132">
        <v>8.6554534883720926</v>
      </c>
      <c r="F266" s="132">
        <v>7</v>
      </c>
    </row>
    <row r="267" spans="1:10" x14ac:dyDescent="0.25">
      <c r="A267" s="138" t="s">
        <v>78</v>
      </c>
      <c r="B267" s="133" t="str">
        <f>'Suivi long terme'!$P$2</f>
        <v>Panther T14R</v>
      </c>
      <c r="C267" s="59">
        <v>99</v>
      </c>
      <c r="D267" s="132">
        <v>1015.2248500000002</v>
      </c>
      <c r="E267" s="132">
        <v>10.254796464646466</v>
      </c>
      <c r="F267" s="132">
        <v>9.5</v>
      </c>
    </row>
    <row r="268" spans="1:10" x14ac:dyDescent="0.25">
      <c r="A268" s="138" t="s">
        <v>302</v>
      </c>
      <c r="B268" s="133" t="str">
        <f>'Suivi long terme'!$P$2</f>
        <v>Panther T14R</v>
      </c>
      <c r="C268" s="59">
        <v>0</v>
      </c>
      <c r="D268" s="132">
        <v>0</v>
      </c>
      <c r="E268" s="132"/>
      <c r="F268" s="132">
        <v>0</v>
      </c>
    </row>
    <row r="269" spans="1:10" x14ac:dyDescent="0.25">
      <c r="A269" s="138" t="s">
        <v>49</v>
      </c>
      <c r="B269" s="133" t="str">
        <f>'Suivi long terme'!$P$2</f>
        <v>Panther T14R</v>
      </c>
      <c r="C269" s="59">
        <v>105</v>
      </c>
      <c r="D269" s="132">
        <v>1126.7339333333334</v>
      </c>
      <c r="E269" s="132">
        <v>10.730799365079365</v>
      </c>
      <c r="F269" s="132">
        <v>5.3</v>
      </c>
    </row>
    <row r="270" spans="1:10" x14ac:dyDescent="0.25">
      <c r="A270" s="138" t="s">
        <v>50</v>
      </c>
      <c r="B270" s="133" t="str">
        <f>'Suivi long terme'!$P$2</f>
        <v>Panther T14R</v>
      </c>
      <c r="C270" s="59">
        <v>106</v>
      </c>
      <c r="D270" s="132">
        <v>683.86813333333328</v>
      </c>
      <c r="E270" s="132">
        <v>6.4515861635220118</v>
      </c>
      <c r="F270" s="132">
        <v>6.5</v>
      </c>
    </row>
    <row r="271" spans="1:10" x14ac:dyDescent="0.25">
      <c r="A271" s="138" t="s">
        <v>53</v>
      </c>
      <c r="B271" s="133" t="str">
        <f>'Suivi long terme'!$P$2</f>
        <v>Panther T14R</v>
      </c>
      <c r="C271" s="59">
        <v>105</v>
      </c>
      <c r="D271" s="132">
        <v>1069.6740499999999</v>
      </c>
      <c r="E271" s="132">
        <v>10.187371904761903</v>
      </c>
      <c r="F271" s="132">
        <v>6.5</v>
      </c>
    </row>
    <row r="272" spans="1:10" x14ac:dyDescent="0.25">
      <c r="A272" s="138" t="s">
        <v>238</v>
      </c>
      <c r="B272" s="133" t="str">
        <f>'Suivi long terme'!$P$2</f>
        <v>Panther T14R</v>
      </c>
      <c r="C272" s="59">
        <v>99</v>
      </c>
      <c r="D272" s="132">
        <v>543.2736666666666</v>
      </c>
      <c r="E272" s="132">
        <v>5.4876127946127937</v>
      </c>
      <c r="F272" s="132">
        <v>7</v>
      </c>
    </row>
    <row r="273" spans="1:6" x14ac:dyDescent="0.25">
      <c r="A273" s="138" t="s">
        <v>117</v>
      </c>
      <c r="B273" s="133" t="str">
        <f>'Suivi long terme'!$P$2</f>
        <v>Panther T14R</v>
      </c>
      <c r="C273" s="59">
        <v>98</v>
      </c>
      <c r="D273" s="132">
        <v>91.099733333333333</v>
      </c>
      <c r="E273" s="132">
        <v>0.92958911564625846</v>
      </c>
      <c r="F273" s="132">
        <v>3</v>
      </c>
    </row>
    <row r="274" spans="1:6" x14ac:dyDescent="0.25">
      <c r="A274" s="138" t="s">
        <v>121</v>
      </c>
      <c r="B274" s="133" t="str">
        <f>'Suivi long terme'!$P$2</f>
        <v>Panther T14R</v>
      </c>
      <c r="C274" s="59">
        <v>98</v>
      </c>
      <c r="D274" s="132">
        <v>615.4338666666664</v>
      </c>
      <c r="E274" s="132">
        <v>6.2799374149659837</v>
      </c>
      <c r="F274" s="132">
        <v>3</v>
      </c>
    </row>
    <row r="275" spans="1:6" x14ac:dyDescent="0.25">
      <c r="A275" s="138" t="s">
        <v>193</v>
      </c>
      <c r="B275" s="133" t="str">
        <f>'Suivi long terme'!$P$2</f>
        <v>Panther T14R</v>
      </c>
      <c r="C275" s="59">
        <v>108</v>
      </c>
      <c r="D275" s="132">
        <v>691.21898333333309</v>
      </c>
      <c r="E275" s="132">
        <v>6.4001757716049363</v>
      </c>
      <c r="F275" s="132">
        <v>6.4</v>
      </c>
    </row>
    <row r="276" spans="1:6" x14ac:dyDescent="0.25">
      <c r="A276" s="138" t="s">
        <v>239</v>
      </c>
      <c r="B276" s="133" t="str">
        <f>'Suivi long terme'!$P$2</f>
        <v>Panther T14R</v>
      </c>
      <c r="C276" s="59">
        <v>101</v>
      </c>
      <c r="D276" s="132">
        <v>70.456683333333331</v>
      </c>
      <c r="E276" s="132">
        <v>0.69759092409240919</v>
      </c>
      <c r="F276" s="132">
        <v>0</v>
      </c>
    </row>
    <row r="277" spans="1:6" x14ac:dyDescent="0.25">
      <c r="A277" s="138" t="s">
        <v>142</v>
      </c>
      <c r="B277" s="133" t="str">
        <f>'Suivi long terme'!$P$2</f>
        <v>Panther T14R</v>
      </c>
      <c r="C277" s="59">
        <v>99</v>
      </c>
      <c r="D277" s="132">
        <v>433.58998333333329</v>
      </c>
      <c r="E277" s="132">
        <v>4.3796968013468005</v>
      </c>
      <c r="F277" s="132">
        <v>4.3796968013468005</v>
      </c>
    </row>
    <row r="278" spans="1:6" x14ac:dyDescent="0.25">
      <c r="A278" s="138" t="s">
        <v>150</v>
      </c>
      <c r="B278" s="133" t="str">
        <f>'Suivi long terme'!$P$2</f>
        <v>Panther T14R</v>
      </c>
      <c r="C278" s="59">
        <v>99</v>
      </c>
      <c r="D278" s="132">
        <v>1372.7118833333332</v>
      </c>
      <c r="E278" s="132">
        <v>13.865776599326598</v>
      </c>
      <c r="F278" s="132">
        <v>13.865776599326598</v>
      </c>
    </row>
    <row r="279" spans="1:6" x14ac:dyDescent="0.25">
      <c r="A279" s="138" t="s">
        <v>241</v>
      </c>
      <c r="B279" s="133" t="str">
        <f>'Suivi long terme'!$P$2</f>
        <v>Panther T14R</v>
      </c>
      <c r="C279" s="59">
        <v>102</v>
      </c>
      <c r="D279" s="132">
        <v>641.76775000000021</v>
      </c>
      <c r="E279" s="132">
        <v>6.2918406862745115</v>
      </c>
      <c r="F279" s="132">
        <v>6.2918406862745115</v>
      </c>
    </row>
    <row r="280" spans="1:6" x14ac:dyDescent="0.25">
      <c r="A280" s="138" t="s">
        <v>203</v>
      </c>
      <c r="B280" s="133" t="str">
        <f>'Suivi long terme'!$P$2</f>
        <v>Panther T14R</v>
      </c>
      <c r="C280" s="59">
        <v>104</v>
      </c>
      <c r="D280" s="132">
        <v>332.54671666666661</v>
      </c>
      <c r="E280" s="132">
        <v>3.1975645833333326</v>
      </c>
      <c r="F280" s="132">
        <v>3.1975645833333326</v>
      </c>
    </row>
    <row r="281" spans="1:6" x14ac:dyDescent="0.25">
      <c r="A281" s="138" t="s">
        <v>204</v>
      </c>
      <c r="B281" s="133" t="str">
        <f>'Suivi long terme'!$P$2</f>
        <v>Panther T14R</v>
      </c>
      <c r="C281" s="59">
        <v>103</v>
      </c>
      <c r="D281" s="132">
        <v>472.86663333333343</v>
      </c>
      <c r="E281" s="132">
        <v>4.5909381877022666</v>
      </c>
      <c r="F281" s="132">
        <v>4.5909381877022666</v>
      </c>
    </row>
    <row r="282" spans="1:6" x14ac:dyDescent="0.25">
      <c r="A282" s="138" t="s">
        <v>242</v>
      </c>
      <c r="B282" s="133" t="str">
        <f>'Suivi long terme'!$P$2</f>
        <v>Panther T14R</v>
      </c>
      <c r="C282" s="59">
        <v>100</v>
      </c>
      <c r="D282" s="132">
        <v>893.77504999999974</v>
      </c>
      <c r="E282" s="132">
        <v>8.9377504999999982</v>
      </c>
      <c r="F282" s="132">
        <v>7</v>
      </c>
    </row>
    <row r="283" spans="1:6" x14ac:dyDescent="0.25">
      <c r="A283" s="138" t="s">
        <v>243</v>
      </c>
      <c r="B283" s="133" t="str">
        <f>'Suivi long terme'!$P$2</f>
        <v>Panther T14R</v>
      </c>
      <c r="C283" s="59">
        <v>86</v>
      </c>
      <c r="D283" s="132">
        <v>443.82848333333345</v>
      </c>
      <c r="E283" s="132">
        <v>5.1607963178294591</v>
      </c>
      <c r="F283" s="132">
        <v>5.5</v>
      </c>
    </row>
    <row r="284" spans="1:6" x14ac:dyDescent="0.25">
      <c r="A284" s="138" t="s">
        <v>244</v>
      </c>
      <c r="B284" s="133" t="str">
        <f>'Suivi long terme'!$P$2</f>
        <v>Panther T14R</v>
      </c>
      <c r="C284" s="59">
        <v>101</v>
      </c>
      <c r="D284" s="132">
        <v>357.37554999999998</v>
      </c>
      <c r="E284" s="132">
        <v>3.5383717821782175</v>
      </c>
      <c r="F284" s="132">
        <v>3.5383717821782175</v>
      </c>
    </row>
    <row r="285" spans="1:6" x14ac:dyDescent="0.25">
      <c r="A285" s="138" t="s">
        <v>245</v>
      </c>
      <c r="B285" s="133" t="str">
        <f>'Suivi long terme'!$P$2</f>
        <v>Panther T14R</v>
      </c>
      <c r="C285" s="59">
        <v>0</v>
      </c>
      <c r="D285" s="132">
        <v>0</v>
      </c>
      <c r="E285" s="132"/>
      <c r="F285" s="132"/>
    </row>
    <row r="286" spans="1:6" x14ac:dyDescent="0.25">
      <c r="A286" s="138" t="s">
        <v>246</v>
      </c>
      <c r="B286" s="133" t="str">
        <f>'Suivi long terme'!$P$2</f>
        <v>Panther T14R</v>
      </c>
      <c r="C286" s="59">
        <v>0</v>
      </c>
      <c r="D286" s="132">
        <v>0</v>
      </c>
      <c r="E286" s="132"/>
      <c r="F286" s="132"/>
    </row>
    <row r="287" spans="1:6" x14ac:dyDescent="0.25">
      <c r="A287" s="138" t="s">
        <v>231</v>
      </c>
      <c r="B287" s="133" t="str">
        <f>'Suivi long terme'!$P$2</f>
        <v>Panther T14R</v>
      </c>
      <c r="C287" s="59">
        <v>98</v>
      </c>
      <c r="D287" s="132">
        <v>44.495899999999999</v>
      </c>
      <c r="E287" s="132">
        <v>0.45403979591836735</v>
      </c>
      <c r="F287" s="132">
        <v>0.5</v>
      </c>
    </row>
    <row r="288" spans="1:6" x14ac:dyDescent="0.25">
      <c r="A288" s="138" t="s">
        <v>46</v>
      </c>
      <c r="B288" s="133" t="str">
        <f>'Suivi long terme'!$P$2</f>
        <v>Panther T14R</v>
      </c>
      <c r="C288" s="59">
        <v>98</v>
      </c>
      <c r="D288" s="132">
        <v>915.14013333333355</v>
      </c>
      <c r="E288" s="132">
        <v>9.338164625850343</v>
      </c>
      <c r="F288" s="132">
        <v>7</v>
      </c>
    </row>
    <row r="289" spans="1:6" x14ac:dyDescent="0.25">
      <c r="A289" s="138" t="s">
        <v>249</v>
      </c>
      <c r="B289" s="133" t="str">
        <f>'Suivi long terme'!$P$2</f>
        <v>Panther T14R</v>
      </c>
      <c r="C289" s="59">
        <v>0</v>
      </c>
      <c r="D289" s="132">
        <v>0</v>
      </c>
      <c r="E289" s="132"/>
      <c r="F289" s="132">
        <v>0</v>
      </c>
    </row>
    <row r="290" spans="1:6" x14ac:dyDescent="0.25">
      <c r="A290" s="138" t="s">
        <v>55</v>
      </c>
      <c r="B290" s="133" t="str">
        <f>'Suivi long terme'!$P$2</f>
        <v>Panther T14R</v>
      </c>
      <c r="C290" s="59">
        <v>93</v>
      </c>
      <c r="D290" s="132">
        <v>425.51123333333334</v>
      </c>
      <c r="E290" s="132">
        <v>4.5753896057347667</v>
      </c>
      <c r="F290" s="132">
        <v>4</v>
      </c>
    </row>
    <row r="291" spans="1:6" x14ac:dyDescent="0.25">
      <c r="A291" s="138" t="s">
        <v>59</v>
      </c>
      <c r="B291" s="133" t="str">
        <f>'Suivi long terme'!$P$2</f>
        <v>Panther T14R</v>
      </c>
      <c r="C291" s="59">
        <v>108</v>
      </c>
      <c r="D291" s="132">
        <v>461.04284999999993</v>
      </c>
      <c r="E291" s="132">
        <v>4.2689152777777775</v>
      </c>
      <c r="F291" s="132">
        <v>4</v>
      </c>
    </row>
    <row r="292" spans="1:6" x14ac:dyDescent="0.25">
      <c r="A292" s="138" t="s">
        <v>63</v>
      </c>
      <c r="B292" s="133" t="str">
        <f>'Suivi long terme'!$P$2</f>
        <v>Panther T14R</v>
      </c>
      <c r="C292" s="59">
        <v>93</v>
      </c>
      <c r="D292" s="132">
        <v>271.19274999999999</v>
      </c>
      <c r="E292" s="132">
        <v>2.9160510752688169</v>
      </c>
      <c r="F292" s="132">
        <v>4</v>
      </c>
    </row>
    <row r="293" spans="1:6" x14ac:dyDescent="0.25">
      <c r="A293" s="138" t="s">
        <v>250</v>
      </c>
      <c r="B293" s="133" t="str">
        <f>'Suivi long terme'!$P$2</f>
        <v>Panther T14R</v>
      </c>
      <c r="C293" s="59">
        <v>99</v>
      </c>
      <c r="D293" s="132">
        <v>0</v>
      </c>
      <c r="E293" s="132">
        <v>0</v>
      </c>
      <c r="F293" s="132">
        <v>0</v>
      </c>
    </row>
    <row r="294" spans="1:6" x14ac:dyDescent="0.25">
      <c r="A294" s="138" t="s">
        <v>251</v>
      </c>
      <c r="B294" s="133" t="str">
        <f>'Suivi long terme'!$P$2</f>
        <v>Panther T14R</v>
      </c>
      <c r="C294" s="59">
        <v>0</v>
      </c>
      <c r="D294" s="132">
        <v>0</v>
      </c>
      <c r="E294" s="132"/>
      <c r="F294" s="132">
        <v>0</v>
      </c>
    </row>
    <row r="295" spans="1:6" x14ac:dyDescent="0.25">
      <c r="A295" s="138" t="s">
        <v>36</v>
      </c>
      <c r="B295" s="133" t="str">
        <f>'Suivi long terme'!$P$2</f>
        <v>Panther T14R</v>
      </c>
      <c r="C295" s="59">
        <v>106</v>
      </c>
      <c r="D295" s="132">
        <v>691.50824999999998</v>
      </c>
      <c r="E295" s="132">
        <v>6.5236627358490562</v>
      </c>
      <c r="F295" s="132">
        <v>6.5</v>
      </c>
    </row>
    <row r="296" spans="1:6" x14ac:dyDescent="0.25">
      <c r="A296" s="138" t="s">
        <v>93</v>
      </c>
      <c r="B296" s="133" t="str">
        <f>'Suivi long terme'!$P$2</f>
        <v>Panther T14R</v>
      </c>
      <c r="C296" s="59">
        <v>106</v>
      </c>
      <c r="D296" s="132">
        <v>556.31808333333345</v>
      </c>
      <c r="E296" s="132">
        <v>5.2482838050314475</v>
      </c>
      <c r="F296" s="132">
        <v>5.5</v>
      </c>
    </row>
    <row r="297" spans="1:6" x14ac:dyDescent="0.25">
      <c r="A297" s="138" t="s">
        <v>34</v>
      </c>
      <c r="B297" s="133" t="str">
        <f>'Suivi long terme'!$P$2</f>
        <v>Panther T14R</v>
      </c>
      <c r="C297" s="59">
        <v>102</v>
      </c>
      <c r="D297" s="132">
        <v>446.37383333333344</v>
      </c>
      <c r="E297" s="132">
        <v>4.3762140522875823</v>
      </c>
      <c r="F297" s="132">
        <v>4.8</v>
      </c>
    </row>
    <row r="298" spans="1:6" x14ac:dyDescent="0.25">
      <c r="A298" s="138" t="s">
        <v>147</v>
      </c>
      <c r="B298" s="133" t="str">
        <f>'Suivi long terme'!$P$2</f>
        <v>Panther T14R</v>
      </c>
      <c r="C298" s="59">
        <v>0</v>
      </c>
      <c r="D298" s="132">
        <v>0</v>
      </c>
      <c r="E298" s="132"/>
      <c r="F298" s="132">
        <v>0</v>
      </c>
    </row>
    <row r="299" spans="1:6" x14ac:dyDescent="0.25">
      <c r="A299" s="138" t="s">
        <v>43</v>
      </c>
      <c r="B299" s="133" t="str">
        <f>'Suivi long terme'!$P$2</f>
        <v>Panther T14R</v>
      </c>
      <c r="C299" s="59">
        <v>99</v>
      </c>
      <c r="D299" s="132">
        <v>145.66901666666669</v>
      </c>
      <c r="E299" s="132">
        <v>1.471404208754209</v>
      </c>
      <c r="F299" s="132">
        <v>1.5</v>
      </c>
    </row>
    <row r="300" spans="1:6" x14ac:dyDescent="0.25">
      <c r="A300" s="138" t="s">
        <v>31</v>
      </c>
      <c r="B300" s="133" t="str">
        <f>'Suivi long terme'!$P$2</f>
        <v>Panther T14R</v>
      </c>
      <c r="C300" s="59">
        <v>99</v>
      </c>
      <c r="D300" s="132">
        <v>916.00994999999989</v>
      </c>
      <c r="E300" s="132">
        <v>9.2526257575757569</v>
      </c>
      <c r="F300" s="132">
        <v>7</v>
      </c>
    </row>
    <row r="301" spans="1:6" x14ac:dyDescent="0.25">
      <c r="A301" s="138" t="s">
        <v>78</v>
      </c>
      <c r="B301" s="133" t="str">
        <f>'Suivi long terme'!$Q$2</f>
        <v>Panther T16</v>
      </c>
      <c r="C301" s="59">
        <v>61</v>
      </c>
      <c r="D301" s="132">
        <v>513.60941666666679</v>
      </c>
      <c r="E301" s="132">
        <v>8.4198265027322421</v>
      </c>
      <c r="F301" s="132">
        <v>8.4</v>
      </c>
    </row>
    <row r="302" spans="1:6" x14ac:dyDescent="0.25">
      <c r="A302" s="138" t="s">
        <v>302</v>
      </c>
      <c r="B302" s="133" t="str">
        <f>'Suivi long terme'!$Q$2</f>
        <v>Panther T16</v>
      </c>
      <c r="C302" s="59">
        <v>0</v>
      </c>
      <c r="D302" s="132">
        <v>0</v>
      </c>
      <c r="E302" s="132"/>
      <c r="F302" s="132">
        <v>0</v>
      </c>
    </row>
    <row r="303" spans="1:6" x14ac:dyDescent="0.25">
      <c r="A303" s="138" t="s">
        <v>49</v>
      </c>
      <c r="B303" s="133" t="str">
        <f>'Suivi long terme'!$Q$2</f>
        <v>Panther T16</v>
      </c>
      <c r="C303" s="59">
        <v>61</v>
      </c>
      <c r="D303" s="132">
        <v>155.70208333333332</v>
      </c>
      <c r="E303" s="132">
        <v>2.552493169398907</v>
      </c>
      <c r="F303" s="132">
        <v>2.5</v>
      </c>
    </row>
    <row r="304" spans="1:6" x14ac:dyDescent="0.25">
      <c r="A304" s="138" t="s">
        <v>50</v>
      </c>
      <c r="B304" s="133" t="str">
        <f>'Suivi long terme'!$Q$2</f>
        <v>Panther T16</v>
      </c>
      <c r="C304" s="59">
        <v>61</v>
      </c>
      <c r="D304" s="132">
        <v>602.05345</v>
      </c>
      <c r="E304" s="132">
        <v>9.8697286885245905</v>
      </c>
      <c r="F304" s="132">
        <v>6</v>
      </c>
    </row>
    <row r="305" spans="1:6" x14ac:dyDescent="0.25">
      <c r="A305" s="138" t="s">
        <v>53</v>
      </c>
      <c r="B305" s="133" t="str">
        <f>'Suivi long terme'!$Q$2</f>
        <v>Panther T16</v>
      </c>
      <c r="C305" s="59">
        <v>61</v>
      </c>
      <c r="D305" s="132">
        <v>457.25805000000003</v>
      </c>
      <c r="E305" s="132">
        <v>7.4960336065573774</v>
      </c>
      <c r="F305" s="132">
        <v>7.5</v>
      </c>
    </row>
    <row r="306" spans="1:6" x14ac:dyDescent="0.25">
      <c r="A306" s="138" t="s">
        <v>238</v>
      </c>
      <c r="B306" s="133" t="str">
        <f>'Suivi long terme'!$Q$2</f>
        <v>Panther T16</v>
      </c>
      <c r="C306" s="59">
        <v>61</v>
      </c>
      <c r="D306" s="132">
        <v>470.44753333333335</v>
      </c>
      <c r="E306" s="132">
        <v>7.7122546448087439</v>
      </c>
      <c r="F306" s="132">
        <v>7</v>
      </c>
    </row>
    <row r="307" spans="1:6" x14ac:dyDescent="0.25">
      <c r="A307" s="138" t="s">
        <v>117</v>
      </c>
      <c r="B307" s="133" t="str">
        <f>'Suivi long terme'!$Q$2</f>
        <v>Panther T16</v>
      </c>
      <c r="C307" s="59">
        <v>60</v>
      </c>
      <c r="D307" s="132">
        <v>35.128633333333333</v>
      </c>
      <c r="E307" s="132">
        <v>0.5854772222222222</v>
      </c>
      <c r="F307" s="132">
        <v>3</v>
      </c>
    </row>
    <row r="308" spans="1:6" x14ac:dyDescent="0.25">
      <c r="A308" s="138" t="s">
        <v>121</v>
      </c>
      <c r="B308" s="133" t="str">
        <f>'Suivi long terme'!$Q$2</f>
        <v>Panther T16</v>
      </c>
      <c r="C308" s="59">
        <v>60</v>
      </c>
      <c r="D308" s="132">
        <v>365.39585</v>
      </c>
      <c r="E308" s="132">
        <v>6.0899308333333328</v>
      </c>
      <c r="F308" s="132">
        <v>3</v>
      </c>
    </row>
    <row r="309" spans="1:6" x14ac:dyDescent="0.25">
      <c r="A309" s="138" t="s">
        <v>193</v>
      </c>
      <c r="B309" s="133" t="str">
        <f>'Suivi long terme'!$Q$2</f>
        <v>Panther T16</v>
      </c>
      <c r="C309" s="59">
        <v>60</v>
      </c>
      <c r="D309" s="132">
        <v>341.3981</v>
      </c>
      <c r="E309" s="132">
        <v>5.6899683333333337</v>
      </c>
      <c r="F309" s="132">
        <v>5.7</v>
      </c>
    </row>
    <row r="310" spans="1:6" x14ac:dyDescent="0.25">
      <c r="A310" s="138" t="s">
        <v>239</v>
      </c>
      <c r="B310" s="133" t="str">
        <f>'Suivi long terme'!$Q$2</f>
        <v>Panther T16</v>
      </c>
      <c r="C310" s="59">
        <v>60</v>
      </c>
      <c r="D310" s="132">
        <v>56.680283333333335</v>
      </c>
      <c r="E310" s="132">
        <v>0.94467138888888891</v>
      </c>
      <c r="F310" s="132">
        <v>0</v>
      </c>
    </row>
    <row r="311" spans="1:6" x14ac:dyDescent="0.25">
      <c r="A311" s="138" t="s">
        <v>142</v>
      </c>
      <c r="B311" s="133" t="str">
        <f>'Suivi long terme'!$Q$2</f>
        <v>Panther T16</v>
      </c>
      <c r="C311" s="59">
        <v>60</v>
      </c>
      <c r="D311" s="132">
        <v>279.59925000000004</v>
      </c>
      <c r="E311" s="132">
        <v>4.6599875000000006</v>
      </c>
      <c r="F311" s="132">
        <v>4.6599875000000006</v>
      </c>
    </row>
    <row r="312" spans="1:6" x14ac:dyDescent="0.25">
      <c r="A312" s="138" t="s">
        <v>150</v>
      </c>
      <c r="B312" s="133" t="str">
        <f>'Suivi long terme'!$Q$2</f>
        <v>Panther T16</v>
      </c>
      <c r="C312" s="59">
        <v>63</v>
      </c>
      <c r="D312" s="132">
        <v>872.94714999999997</v>
      </c>
      <c r="E312" s="132">
        <v>13.856303968253968</v>
      </c>
      <c r="F312" s="132">
        <v>13.856303968253968</v>
      </c>
    </row>
    <row r="313" spans="1:6" x14ac:dyDescent="0.25">
      <c r="A313" s="138" t="s">
        <v>241</v>
      </c>
      <c r="B313" s="133" t="str">
        <f>'Suivi long terme'!$Q$2</f>
        <v>Panther T16</v>
      </c>
      <c r="C313" s="59">
        <v>52</v>
      </c>
      <c r="D313" s="132">
        <v>256.87470000000002</v>
      </c>
      <c r="E313" s="132">
        <v>4.9398980769230771</v>
      </c>
      <c r="F313" s="132">
        <v>4.9398980769230771</v>
      </c>
    </row>
    <row r="314" spans="1:6" x14ac:dyDescent="0.25">
      <c r="A314" s="138" t="s">
        <v>203</v>
      </c>
      <c r="B314" s="133" t="str">
        <f>'Suivi long terme'!$Q$2</f>
        <v>Panther T16</v>
      </c>
      <c r="C314" s="59">
        <v>51</v>
      </c>
      <c r="D314" s="132">
        <v>222.06718333333336</v>
      </c>
      <c r="E314" s="132">
        <v>4.3542584967320268</v>
      </c>
      <c r="F314" s="132">
        <v>4.3542584967320268</v>
      </c>
    </row>
    <row r="315" spans="1:6" x14ac:dyDescent="0.25">
      <c r="A315" s="138" t="s">
        <v>204</v>
      </c>
      <c r="B315" s="133" t="str">
        <f>'Suivi long terme'!$Q$2</f>
        <v>Panther T16</v>
      </c>
      <c r="C315" s="59">
        <v>54</v>
      </c>
      <c r="D315" s="132">
        <v>213.07953333333336</v>
      </c>
      <c r="E315" s="132">
        <v>3.9459172839506178</v>
      </c>
      <c r="F315" s="132">
        <v>3.9459172839506178</v>
      </c>
    </row>
    <row r="316" spans="1:6" x14ac:dyDescent="0.25">
      <c r="A316" s="138" t="s">
        <v>242</v>
      </c>
      <c r="B316" s="133" t="str">
        <f>'Suivi long terme'!$Q$2</f>
        <v>Panther T16</v>
      </c>
      <c r="C316" s="59">
        <v>52</v>
      </c>
      <c r="D316" s="132">
        <v>530.40853333333325</v>
      </c>
      <c r="E316" s="132">
        <v>10.2001641025641</v>
      </c>
      <c r="F316" s="132">
        <v>7</v>
      </c>
    </row>
    <row r="317" spans="1:6" x14ac:dyDescent="0.25">
      <c r="A317" s="138" t="s">
        <v>243</v>
      </c>
      <c r="B317" s="133" t="str">
        <f>'Suivi long terme'!$Q$2</f>
        <v>Panther T16</v>
      </c>
      <c r="C317" s="59">
        <v>33</v>
      </c>
      <c r="D317" s="132">
        <v>178.67466666666664</v>
      </c>
      <c r="E317" s="132">
        <v>5.4143838383838379</v>
      </c>
      <c r="F317" s="132">
        <v>5.5</v>
      </c>
    </row>
    <row r="318" spans="1:6" x14ac:dyDescent="0.25">
      <c r="A318" s="138" t="s">
        <v>244</v>
      </c>
      <c r="B318" s="133" t="str">
        <f>'Suivi long terme'!$Q$2</f>
        <v>Panther T16</v>
      </c>
      <c r="C318" s="59">
        <v>46</v>
      </c>
      <c r="D318" s="132">
        <v>25.897516666666668</v>
      </c>
      <c r="E318" s="132">
        <v>0.5629894927536232</v>
      </c>
      <c r="F318" s="132">
        <v>0.5629894927536232</v>
      </c>
    </row>
    <row r="319" spans="1:6" x14ac:dyDescent="0.25">
      <c r="A319" s="138" t="s">
        <v>245</v>
      </c>
      <c r="B319" s="133" t="str">
        <f>'Suivi long terme'!$Q$2</f>
        <v>Panther T16</v>
      </c>
      <c r="C319" s="59">
        <v>0</v>
      </c>
      <c r="D319" s="132">
        <v>0</v>
      </c>
      <c r="E319" s="132"/>
      <c r="F319" s="132"/>
    </row>
    <row r="320" spans="1:6" x14ac:dyDescent="0.25">
      <c r="A320" s="138" t="s">
        <v>246</v>
      </c>
      <c r="B320" s="133" t="str">
        <f>'Suivi long terme'!$Q$2</f>
        <v>Panther T16</v>
      </c>
      <c r="C320" s="59">
        <v>22</v>
      </c>
      <c r="D320" s="132">
        <v>0.10533333333333333</v>
      </c>
      <c r="E320" s="132">
        <v>4.787878787878788E-3</v>
      </c>
      <c r="F320" s="132">
        <v>0</v>
      </c>
    </row>
    <row r="321" spans="1:6" x14ac:dyDescent="0.25">
      <c r="A321" s="138" t="s">
        <v>231</v>
      </c>
      <c r="B321" s="133" t="str">
        <f>'Suivi long terme'!$Q$2</f>
        <v>Panther T16</v>
      </c>
      <c r="C321" s="59">
        <v>62</v>
      </c>
      <c r="D321" s="132">
        <v>34.861066666666666</v>
      </c>
      <c r="E321" s="132">
        <v>0.56227526881720424</v>
      </c>
      <c r="F321" s="132">
        <v>0.5</v>
      </c>
    </row>
    <row r="322" spans="1:6" x14ac:dyDescent="0.25">
      <c r="A322" s="138" t="s">
        <v>46</v>
      </c>
      <c r="B322" s="133" t="str">
        <f>'Suivi long terme'!$Q$2</f>
        <v>Panther T16</v>
      </c>
      <c r="C322" s="59">
        <v>60</v>
      </c>
      <c r="D322" s="132">
        <v>416.06476666666663</v>
      </c>
      <c r="E322" s="132">
        <v>6.9344127777777773</v>
      </c>
      <c r="F322" s="132">
        <v>6</v>
      </c>
    </row>
    <row r="323" spans="1:6" x14ac:dyDescent="0.25">
      <c r="A323" s="138" t="s">
        <v>249</v>
      </c>
      <c r="B323" s="133" t="str">
        <f>'Suivi long terme'!$Q$2</f>
        <v>Panther T16</v>
      </c>
      <c r="C323" s="59">
        <v>0</v>
      </c>
      <c r="D323" s="132">
        <v>0</v>
      </c>
      <c r="E323" s="132"/>
      <c r="F323" s="132">
        <v>0</v>
      </c>
    </row>
    <row r="324" spans="1:6" x14ac:dyDescent="0.25">
      <c r="A324" s="138" t="s">
        <v>55</v>
      </c>
      <c r="B324" s="133" t="str">
        <f>'Suivi long terme'!$Q$2</f>
        <v>Panther T16</v>
      </c>
      <c r="C324" s="59">
        <v>47</v>
      </c>
      <c r="D324" s="132">
        <v>263.42095</v>
      </c>
      <c r="E324" s="132">
        <v>5.6047010638297872</v>
      </c>
      <c r="F324" s="132">
        <v>4.7</v>
      </c>
    </row>
    <row r="325" spans="1:6" x14ac:dyDescent="0.25">
      <c r="A325" s="138" t="s">
        <v>59</v>
      </c>
      <c r="B325" s="133" t="str">
        <f>'Suivi long terme'!$Q$2</f>
        <v>Panther T16</v>
      </c>
      <c r="C325" s="59">
        <v>63</v>
      </c>
      <c r="D325" s="132">
        <v>431.91931666666665</v>
      </c>
      <c r="E325" s="132">
        <v>6.8558621693121689</v>
      </c>
      <c r="F325" s="132">
        <v>4.7</v>
      </c>
    </row>
    <row r="326" spans="1:6" x14ac:dyDescent="0.25">
      <c r="A326" s="138" t="s">
        <v>63</v>
      </c>
      <c r="B326" s="133" t="str">
        <f>'Suivi long terme'!$Q$2</f>
        <v>Panther T16</v>
      </c>
      <c r="C326" s="59">
        <v>47</v>
      </c>
      <c r="D326" s="132">
        <v>186.82863333333336</v>
      </c>
      <c r="E326" s="132">
        <v>3.9750773049645396</v>
      </c>
      <c r="F326" s="132">
        <v>4.7</v>
      </c>
    </row>
    <row r="327" spans="1:6" x14ac:dyDescent="0.25">
      <c r="A327" s="138" t="s">
        <v>250</v>
      </c>
      <c r="B327" s="133" t="str">
        <f>'Suivi long terme'!$Q$2</f>
        <v>Panther T16</v>
      </c>
      <c r="C327" s="59">
        <v>60</v>
      </c>
      <c r="D327" s="132">
        <v>0</v>
      </c>
      <c r="E327" s="132">
        <v>0</v>
      </c>
      <c r="F327" s="132">
        <v>0</v>
      </c>
    </row>
    <row r="328" spans="1:6" x14ac:dyDescent="0.25">
      <c r="A328" s="138" t="s">
        <v>251</v>
      </c>
      <c r="B328" s="133" t="str">
        <f>'Suivi long terme'!$Q$2</f>
        <v>Panther T16</v>
      </c>
      <c r="C328" s="59">
        <v>0</v>
      </c>
      <c r="D328" s="132">
        <v>0</v>
      </c>
      <c r="E328" s="132"/>
      <c r="F328" s="132">
        <v>0</v>
      </c>
    </row>
    <row r="329" spans="1:6" x14ac:dyDescent="0.25">
      <c r="A329" s="138" t="s">
        <v>36</v>
      </c>
      <c r="B329" s="133" t="str">
        <f>'Suivi long terme'!$Q$2</f>
        <v>Panther T16</v>
      </c>
      <c r="C329" s="59">
        <v>63</v>
      </c>
      <c r="D329" s="132">
        <v>359.41783333333331</v>
      </c>
      <c r="E329" s="132">
        <v>5.7050449735449735</v>
      </c>
      <c r="F329" s="132">
        <v>6.5</v>
      </c>
    </row>
    <row r="330" spans="1:6" x14ac:dyDescent="0.25">
      <c r="A330" s="138" t="s">
        <v>93</v>
      </c>
      <c r="B330" s="133" t="str">
        <f>'Suivi long terme'!$Q$2</f>
        <v>Panther T16</v>
      </c>
      <c r="C330" s="59">
        <v>64</v>
      </c>
      <c r="D330" s="132">
        <v>336.98441666666662</v>
      </c>
      <c r="E330" s="132">
        <v>5.2653815104166659</v>
      </c>
      <c r="F330" s="132">
        <v>5.3</v>
      </c>
    </row>
    <row r="331" spans="1:6" x14ac:dyDescent="0.25">
      <c r="A331" s="138" t="s">
        <v>34</v>
      </c>
      <c r="B331" s="133" t="str">
        <f>'Suivi long terme'!$Q$2</f>
        <v>Panther T16</v>
      </c>
      <c r="C331" s="59">
        <v>57</v>
      </c>
      <c r="D331" s="132">
        <v>441.01696666666663</v>
      </c>
      <c r="E331" s="132">
        <v>7.7371397660818708</v>
      </c>
      <c r="F331" s="132">
        <v>6.5</v>
      </c>
    </row>
    <row r="332" spans="1:6" x14ac:dyDescent="0.25">
      <c r="A332" s="138" t="s">
        <v>147</v>
      </c>
      <c r="B332" s="133" t="str">
        <f>'Suivi long terme'!$Q$2</f>
        <v>Panther T16</v>
      </c>
      <c r="C332" s="59">
        <v>0</v>
      </c>
      <c r="D332" s="132">
        <v>0</v>
      </c>
      <c r="E332" s="132"/>
      <c r="F332" s="132">
        <v>0</v>
      </c>
    </row>
    <row r="333" spans="1:6" x14ac:dyDescent="0.25">
      <c r="A333" s="138" t="s">
        <v>43</v>
      </c>
      <c r="B333" s="133" t="str">
        <f>'Suivi long terme'!$Q$2</f>
        <v>Panther T16</v>
      </c>
      <c r="C333" s="59">
        <v>63</v>
      </c>
      <c r="D333" s="132">
        <v>93.104483333333334</v>
      </c>
      <c r="E333" s="132">
        <v>1.4778489417989418</v>
      </c>
      <c r="F333" s="132">
        <v>1.5</v>
      </c>
    </row>
    <row r="334" spans="1:6" x14ac:dyDescent="0.25">
      <c r="A334" s="138" t="s">
        <v>31</v>
      </c>
      <c r="B334" s="133" t="str">
        <f>'Suivi long terme'!$Q$2</f>
        <v>Panther T16</v>
      </c>
      <c r="C334" s="59">
        <v>61</v>
      </c>
      <c r="D334" s="132">
        <v>640.26461666666671</v>
      </c>
      <c r="E334" s="132">
        <v>10.496141256830601</v>
      </c>
      <c r="F334" s="132">
        <v>10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FF33B-E2C8-438B-A0D6-891481A16333}">
  <dimension ref="A1:I379"/>
  <sheetViews>
    <sheetView zoomScale="60" zoomScaleNormal="60" workbookViewId="0">
      <selection activeCell="K19" sqref="K19"/>
    </sheetView>
  </sheetViews>
  <sheetFormatPr baseColWidth="10" defaultColWidth="9.140625" defaultRowHeight="15" x14ac:dyDescent="0.25"/>
  <cols>
    <col min="1" max="1" width="16.5703125" bestFit="1" customWidth="1"/>
    <col min="2" max="2" width="15.28515625" style="133" bestFit="1" customWidth="1"/>
    <col min="3" max="3" width="18.7109375" style="133" bestFit="1" customWidth="1"/>
    <col min="4" max="4" width="17.7109375" style="59" bestFit="1" customWidth="1"/>
    <col min="5" max="5" width="22.85546875" style="59" bestFit="1" customWidth="1"/>
    <col min="6" max="6" width="28.7109375" style="59" bestFit="1" customWidth="1"/>
  </cols>
  <sheetData>
    <row r="1" spans="1:9" s="85" customFormat="1" x14ac:dyDescent="0.25">
      <c r="A1" s="85" t="s">
        <v>304</v>
      </c>
      <c r="B1" s="135" t="s">
        <v>6</v>
      </c>
      <c r="C1" s="135" t="s">
        <v>3</v>
      </c>
      <c r="D1" s="144" t="s">
        <v>305</v>
      </c>
      <c r="E1" s="144" t="s">
        <v>298</v>
      </c>
      <c r="F1" s="144" t="s">
        <v>299</v>
      </c>
      <c r="G1" s="135"/>
      <c r="H1" s="135"/>
      <c r="I1" s="144"/>
    </row>
    <row r="2" spans="1:9" x14ac:dyDescent="0.25">
      <c r="A2" s="59">
        <v>1</v>
      </c>
      <c r="B2" s="63" t="s">
        <v>78</v>
      </c>
      <c r="C2" s="133" t="s">
        <v>104</v>
      </c>
      <c r="D2" s="145">
        <v>0</v>
      </c>
      <c r="E2" s="146">
        <v>0</v>
      </c>
      <c r="F2" s="146">
        <f>IFERROR(E2/D2,0)</f>
        <v>0</v>
      </c>
    </row>
    <row r="3" spans="1:9" x14ac:dyDescent="0.25">
      <c r="A3" s="59">
        <v>2</v>
      </c>
      <c r="B3" s="63" t="s">
        <v>49</v>
      </c>
      <c r="C3" s="133" t="s">
        <v>104</v>
      </c>
      <c r="D3" s="145">
        <v>0</v>
      </c>
      <c r="E3" s="146">
        <v>0</v>
      </c>
      <c r="F3" s="146">
        <f t="shared" ref="F3:F66" si="0">IFERROR(E3/D3,0)</f>
        <v>0</v>
      </c>
    </row>
    <row r="4" spans="1:9" x14ac:dyDescent="0.25">
      <c r="A4" s="59">
        <v>3</v>
      </c>
      <c r="B4" s="63" t="s">
        <v>50</v>
      </c>
      <c r="C4" s="133" t="s">
        <v>104</v>
      </c>
      <c r="D4" s="145">
        <v>0</v>
      </c>
      <c r="E4" s="146">
        <v>0</v>
      </c>
      <c r="F4" s="146">
        <f t="shared" si="0"/>
        <v>0</v>
      </c>
    </row>
    <row r="5" spans="1:9" x14ac:dyDescent="0.25">
      <c r="A5" s="59">
        <v>4</v>
      </c>
      <c r="B5" s="63" t="s">
        <v>53</v>
      </c>
      <c r="C5" s="133" t="s">
        <v>104</v>
      </c>
      <c r="D5" s="145">
        <v>0</v>
      </c>
      <c r="E5" s="146">
        <v>0</v>
      </c>
      <c r="F5" s="146">
        <f t="shared" si="0"/>
        <v>0</v>
      </c>
    </row>
    <row r="6" spans="1:9" x14ac:dyDescent="0.25">
      <c r="A6" s="59">
        <v>5</v>
      </c>
      <c r="B6" s="63" t="s">
        <v>117</v>
      </c>
      <c r="C6" s="133" t="s">
        <v>104</v>
      </c>
      <c r="D6" s="145">
        <v>0</v>
      </c>
      <c r="E6" s="146">
        <v>0</v>
      </c>
      <c r="F6" s="146">
        <f t="shared" si="0"/>
        <v>0</v>
      </c>
    </row>
    <row r="7" spans="1:9" x14ac:dyDescent="0.25">
      <c r="A7" s="59">
        <v>6</v>
      </c>
      <c r="B7" s="63" t="s">
        <v>121</v>
      </c>
      <c r="C7" s="133" t="s">
        <v>104</v>
      </c>
      <c r="D7" s="145">
        <v>0</v>
      </c>
      <c r="E7" s="146">
        <v>0</v>
      </c>
      <c r="F7" s="146">
        <f t="shared" si="0"/>
        <v>0</v>
      </c>
    </row>
    <row r="8" spans="1:9" x14ac:dyDescent="0.25">
      <c r="A8" s="59">
        <v>7</v>
      </c>
      <c r="B8" s="63" t="s">
        <v>150</v>
      </c>
      <c r="C8" s="133" t="s">
        <v>104</v>
      </c>
      <c r="D8" s="145">
        <v>0</v>
      </c>
      <c r="E8" s="146">
        <v>0</v>
      </c>
      <c r="F8" s="146">
        <f t="shared" si="0"/>
        <v>0</v>
      </c>
    </row>
    <row r="9" spans="1:9" x14ac:dyDescent="0.25">
      <c r="A9" s="59">
        <v>8</v>
      </c>
      <c r="B9" s="63" t="s">
        <v>59</v>
      </c>
      <c r="C9" s="133" t="s">
        <v>104</v>
      </c>
      <c r="D9" s="145">
        <v>0</v>
      </c>
      <c r="E9" s="146">
        <v>0</v>
      </c>
      <c r="F9" s="146">
        <f t="shared" si="0"/>
        <v>0</v>
      </c>
    </row>
    <row r="10" spans="1:9" x14ac:dyDescent="0.25">
      <c r="A10" s="59">
        <v>9</v>
      </c>
      <c r="B10" s="63" t="s">
        <v>36</v>
      </c>
      <c r="C10" s="133" t="s">
        <v>104</v>
      </c>
      <c r="D10" s="145">
        <v>0</v>
      </c>
      <c r="E10" s="146">
        <v>0</v>
      </c>
      <c r="F10" s="146">
        <f t="shared" si="0"/>
        <v>0</v>
      </c>
    </row>
    <row r="11" spans="1:9" x14ac:dyDescent="0.25">
      <c r="A11" s="59">
        <v>10</v>
      </c>
      <c r="B11" s="63" t="s">
        <v>93</v>
      </c>
      <c r="C11" s="133" t="s">
        <v>104</v>
      </c>
      <c r="D11" s="145">
        <v>0</v>
      </c>
      <c r="E11" s="146">
        <v>0</v>
      </c>
      <c r="F11" s="146">
        <f t="shared" si="0"/>
        <v>0</v>
      </c>
    </row>
    <row r="12" spans="1:9" x14ac:dyDescent="0.25">
      <c r="A12" s="59">
        <v>11</v>
      </c>
      <c r="B12" s="63" t="s">
        <v>43</v>
      </c>
      <c r="C12" s="133" t="s">
        <v>104</v>
      </c>
      <c r="D12" s="145">
        <v>0</v>
      </c>
      <c r="E12" s="146">
        <v>0</v>
      </c>
      <c r="F12" s="146">
        <f t="shared" si="0"/>
        <v>0</v>
      </c>
    </row>
    <row r="13" spans="1:9" x14ac:dyDescent="0.25">
      <c r="A13" s="59">
        <v>12</v>
      </c>
      <c r="B13" s="63" t="s">
        <v>72</v>
      </c>
      <c r="C13" s="133" t="s">
        <v>104</v>
      </c>
      <c r="D13" s="145">
        <v>39</v>
      </c>
      <c r="E13" s="146">
        <v>333.69570937499986</v>
      </c>
      <c r="F13" s="146">
        <f t="shared" si="0"/>
        <v>8.556300240384612</v>
      </c>
    </row>
    <row r="14" spans="1:9" x14ac:dyDescent="0.25">
      <c r="A14" s="59">
        <v>13</v>
      </c>
      <c r="B14" s="63" t="s">
        <v>75</v>
      </c>
      <c r="C14" s="133" t="s">
        <v>104</v>
      </c>
      <c r="D14" s="145">
        <v>39</v>
      </c>
      <c r="E14" s="146">
        <v>310.74882604166663</v>
      </c>
      <c r="F14" s="146">
        <f t="shared" si="0"/>
        <v>7.9679186164529909</v>
      </c>
    </row>
    <row r="15" spans="1:9" x14ac:dyDescent="0.25">
      <c r="A15" s="59">
        <v>14</v>
      </c>
      <c r="B15" s="63" t="s">
        <v>131</v>
      </c>
      <c r="C15" s="133" t="s">
        <v>104</v>
      </c>
      <c r="D15" s="145">
        <v>39</v>
      </c>
      <c r="E15" s="146">
        <v>288.46967083333334</v>
      </c>
      <c r="F15" s="146">
        <f t="shared" si="0"/>
        <v>7.3966582264957266</v>
      </c>
    </row>
    <row r="16" spans="1:9" x14ac:dyDescent="0.25">
      <c r="A16" s="59">
        <v>15</v>
      </c>
      <c r="B16" s="63" t="s">
        <v>134</v>
      </c>
      <c r="C16" s="133" t="s">
        <v>104</v>
      </c>
      <c r="D16" s="145">
        <v>38</v>
      </c>
      <c r="E16" s="146">
        <v>324.98478541666668</v>
      </c>
      <c r="F16" s="146">
        <f t="shared" si="0"/>
        <v>8.5522311951754393</v>
      </c>
    </row>
    <row r="17" spans="1:6" x14ac:dyDescent="0.25">
      <c r="A17" s="59">
        <v>16</v>
      </c>
      <c r="B17" s="63" t="s">
        <v>170</v>
      </c>
      <c r="C17" s="133" t="s">
        <v>104</v>
      </c>
      <c r="D17" s="145">
        <v>38</v>
      </c>
      <c r="E17" s="146">
        <v>242.57321250000007</v>
      </c>
      <c r="F17" s="146">
        <f t="shared" si="0"/>
        <v>6.3835055921052648</v>
      </c>
    </row>
    <row r="18" spans="1:6" x14ac:dyDescent="0.25">
      <c r="A18" s="59">
        <v>17</v>
      </c>
      <c r="B18" s="63" t="s">
        <v>154</v>
      </c>
      <c r="C18" s="133" t="s">
        <v>104</v>
      </c>
      <c r="D18" s="145">
        <v>34</v>
      </c>
      <c r="E18" s="146">
        <v>98.517992708333367</v>
      </c>
      <c r="F18" s="146">
        <f t="shared" si="0"/>
        <v>2.8975880208333344</v>
      </c>
    </row>
    <row r="19" spans="1:6" x14ac:dyDescent="0.25">
      <c r="A19" s="59">
        <v>18</v>
      </c>
      <c r="B19" s="63" t="s">
        <v>164</v>
      </c>
      <c r="C19" s="133" t="s">
        <v>104</v>
      </c>
      <c r="D19" s="145">
        <v>32</v>
      </c>
      <c r="E19" s="146">
        <v>86.541209375000008</v>
      </c>
      <c r="F19" s="146">
        <f t="shared" si="0"/>
        <v>2.7044127929687503</v>
      </c>
    </row>
    <row r="20" spans="1:6" x14ac:dyDescent="0.25">
      <c r="A20" s="59">
        <v>19</v>
      </c>
      <c r="B20" s="63" t="s">
        <v>193</v>
      </c>
      <c r="C20" s="133" t="s">
        <v>104</v>
      </c>
      <c r="D20" s="145">
        <v>34</v>
      </c>
      <c r="E20" s="146">
        <v>109.85839166666668</v>
      </c>
      <c r="F20" s="146">
        <f t="shared" si="0"/>
        <v>3.2311291666666668</v>
      </c>
    </row>
    <row r="21" spans="1:6" x14ac:dyDescent="0.25">
      <c r="A21" s="59">
        <v>20</v>
      </c>
      <c r="B21" s="63" t="s">
        <v>142</v>
      </c>
      <c r="C21" s="133" t="s">
        <v>104</v>
      </c>
      <c r="D21" s="145">
        <v>32</v>
      </c>
      <c r="E21" s="146">
        <v>162.72392916666666</v>
      </c>
      <c r="F21" s="146">
        <f t="shared" si="0"/>
        <v>5.0851227864583333</v>
      </c>
    </row>
    <row r="22" spans="1:6" x14ac:dyDescent="0.25">
      <c r="A22" s="59">
        <v>21</v>
      </c>
      <c r="B22" s="63" t="s">
        <v>240</v>
      </c>
      <c r="C22" s="133" t="s">
        <v>104</v>
      </c>
      <c r="D22" s="145">
        <v>33</v>
      </c>
      <c r="E22" s="146">
        <v>307.79682916666667</v>
      </c>
      <c r="F22" s="146">
        <f t="shared" si="0"/>
        <v>9.327176641414141</v>
      </c>
    </row>
    <row r="23" spans="1:6" x14ac:dyDescent="0.25">
      <c r="A23" s="59">
        <v>22</v>
      </c>
      <c r="B23" s="63" t="s">
        <v>203</v>
      </c>
      <c r="C23" s="133" t="s">
        <v>104</v>
      </c>
      <c r="D23" s="145">
        <v>39</v>
      </c>
      <c r="E23" s="146">
        <v>111.25644687499999</v>
      </c>
      <c r="F23" s="146">
        <f t="shared" si="0"/>
        <v>2.8527294070512821</v>
      </c>
    </row>
    <row r="24" spans="1:6" x14ac:dyDescent="0.25">
      <c r="A24" s="59">
        <v>23</v>
      </c>
      <c r="B24" s="63" t="s">
        <v>204</v>
      </c>
      <c r="C24" s="133" t="s">
        <v>104</v>
      </c>
      <c r="D24" s="145">
        <v>34</v>
      </c>
      <c r="E24" s="146">
        <v>128.43113958333333</v>
      </c>
      <c r="F24" s="146">
        <f t="shared" si="0"/>
        <v>3.7773864583333334</v>
      </c>
    </row>
    <row r="25" spans="1:6" x14ac:dyDescent="0.25">
      <c r="A25" s="59">
        <v>24</v>
      </c>
      <c r="B25" s="63" t="s">
        <v>244</v>
      </c>
      <c r="C25" s="133" t="s">
        <v>104</v>
      </c>
      <c r="D25" s="145">
        <v>0</v>
      </c>
      <c r="E25" s="146">
        <v>0</v>
      </c>
      <c r="F25" s="146">
        <f t="shared" si="0"/>
        <v>0</v>
      </c>
    </row>
    <row r="26" spans="1:6" x14ac:dyDescent="0.25">
      <c r="A26" s="59">
        <v>25</v>
      </c>
      <c r="B26" s="63" t="s">
        <v>246</v>
      </c>
      <c r="C26" s="133" t="s">
        <v>104</v>
      </c>
      <c r="D26" s="145">
        <v>50</v>
      </c>
      <c r="E26" s="146">
        <v>86.962596874999974</v>
      </c>
      <c r="F26" s="146">
        <f t="shared" si="0"/>
        <v>1.7392519374999995</v>
      </c>
    </row>
    <row r="27" spans="1:6" x14ac:dyDescent="0.25">
      <c r="A27" s="59">
        <v>26</v>
      </c>
      <c r="B27" s="63" t="s">
        <v>231</v>
      </c>
      <c r="C27" s="133" t="s">
        <v>104</v>
      </c>
      <c r="D27" s="145">
        <v>39</v>
      </c>
      <c r="E27" s="146">
        <v>127.37575833333332</v>
      </c>
      <c r="F27" s="146">
        <f t="shared" si="0"/>
        <v>3.2660450854700853</v>
      </c>
    </row>
    <row r="28" spans="1:6" x14ac:dyDescent="0.25">
      <c r="A28" s="59">
        <v>27</v>
      </c>
      <c r="B28" s="63" t="s">
        <v>197</v>
      </c>
      <c r="C28" s="133" t="s">
        <v>104</v>
      </c>
      <c r="D28" s="145">
        <v>0</v>
      </c>
      <c r="E28" s="146">
        <v>0</v>
      </c>
      <c r="F28" s="146">
        <f t="shared" si="0"/>
        <v>0</v>
      </c>
    </row>
    <row r="29" spans="1:6" x14ac:dyDescent="0.25">
      <c r="A29" s="59">
        <v>28</v>
      </c>
      <c r="B29" s="63" t="s">
        <v>248</v>
      </c>
      <c r="C29" s="133" t="s">
        <v>104</v>
      </c>
      <c r="D29" s="145">
        <v>37</v>
      </c>
      <c r="E29" s="146">
        <v>505.60743020833331</v>
      </c>
      <c r="F29" s="146">
        <f t="shared" si="0"/>
        <v>13.665065681306306</v>
      </c>
    </row>
    <row r="30" spans="1:6" x14ac:dyDescent="0.25">
      <c r="A30" s="59">
        <v>29</v>
      </c>
      <c r="B30" s="63" t="s">
        <v>46</v>
      </c>
      <c r="C30" s="133" t="s">
        <v>104</v>
      </c>
      <c r="D30" s="145">
        <v>0</v>
      </c>
      <c r="E30" s="146">
        <v>0</v>
      </c>
      <c r="F30" s="146">
        <f t="shared" si="0"/>
        <v>0</v>
      </c>
    </row>
    <row r="31" spans="1:6" x14ac:dyDescent="0.25">
      <c r="A31" s="59">
        <v>30</v>
      </c>
      <c r="B31" s="63" t="s">
        <v>249</v>
      </c>
      <c r="C31" s="133" t="s">
        <v>104</v>
      </c>
      <c r="D31" s="145">
        <v>38</v>
      </c>
      <c r="E31" s="146">
        <v>178.77713541666665</v>
      </c>
      <c r="F31" s="146">
        <f t="shared" si="0"/>
        <v>4.7046614583333328</v>
      </c>
    </row>
    <row r="32" spans="1:6" x14ac:dyDescent="0.25">
      <c r="A32" s="59">
        <v>31</v>
      </c>
      <c r="B32" s="63" t="s">
        <v>55</v>
      </c>
      <c r="C32" s="133" t="s">
        <v>104</v>
      </c>
      <c r="D32" s="145">
        <v>0</v>
      </c>
      <c r="E32" s="146">
        <v>0</v>
      </c>
      <c r="F32" s="146">
        <f t="shared" si="0"/>
        <v>0</v>
      </c>
    </row>
    <row r="33" spans="1:6" x14ac:dyDescent="0.25">
      <c r="A33" s="59">
        <v>32</v>
      </c>
      <c r="B33" s="63" t="s">
        <v>120</v>
      </c>
      <c r="C33" s="133" t="s">
        <v>104</v>
      </c>
      <c r="D33" s="145">
        <v>40</v>
      </c>
      <c r="E33" s="146">
        <v>301.07726041666677</v>
      </c>
      <c r="F33" s="146">
        <f t="shared" si="0"/>
        <v>7.5269315104166692</v>
      </c>
    </row>
    <row r="34" spans="1:6" x14ac:dyDescent="0.25">
      <c r="A34" s="59">
        <v>33</v>
      </c>
      <c r="B34" s="63" t="s">
        <v>63</v>
      </c>
      <c r="C34" s="133" t="s">
        <v>104</v>
      </c>
      <c r="D34" s="145">
        <v>0</v>
      </c>
      <c r="E34" s="146">
        <v>0</v>
      </c>
      <c r="F34" s="146">
        <f t="shared" si="0"/>
        <v>0</v>
      </c>
    </row>
    <row r="35" spans="1:6" x14ac:dyDescent="0.25">
      <c r="A35" s="59">
        <v>34</v>
      </c>
      <c r="B35" s="63" t="s">
        <v>250</v>
      </c>
      <c r="C35" s="133" t="s">
        <v>104</v>
      </c>
      <c r="D35" s="145">
        <v>272</v>
      </c>
      <c r="E35" s="146">
        <v>169.9503458333333</v>
      </c>
      <c r="F35" s="146">
        <f t="shared" si="0"/>
        <v>0.6248174479166666</v>
      </c>
    </row>
    <row r="36" spans="1:6" x14ac:dyDescent="0.25">
      <c r="A36" s="59">
        <v>35</v>
      </c>
      <c r="B36" s="63" t="s">
        <v>227</v>
      </c>
      <c r="C36" s="133" t="s">
        <v>104</v>
      </c>
      <c r="D36" s="145">
        <v>40</v>
      </c>
      <c r="E36" s="146">
        <v>150.87466354166671</v>
      </c>
      <c r="F36" s="146">
        <f t="shared" si="0"/>
        <v>3.7718665885416676</v>
      </c>
    </row>
    <row r="37" spans="1:6" x14ac:dyDescent="0.25">
      <c r="A37" s="59">
        <v>36</v>
      </c>
      <c r="B37" s="63" t="s">
        <v>159</v>
      </c>
      <c r="C37" s="133" t="s">
        <v>104</v>
      </c>
      <c r="D37" s="145">
        <v>40</v>
      </c>
      <c r="E37" s="146">
        <v>147.8220833333333</v>
      </c>
      <c r="F37" s="146">
        <f t="shared" si="0"/>
        <v>3.6955520833333324</v>
      </c>
    </row>
    <row r="38" spans="1:6" x14ac:dyDescent="0.25">
      <c r="A38" s="59">
        <v>37</v>
      </c>
      <c r="B38" s="63" t="s">
        <v>223</v>
      </c>
      <c r="C38" s="133" t="s">
        <v>104</v>
      </c>
      <c r="D38" s="145">
        <v>38</v>
      </c>
      <c r="E38" s="146">
        <v>305.13344270833335</v>
      </c>
      <c r="F38" s="146">
        <f t="shared" si="0"/>
        <v>8.0298274396929834</v>
      </c>
    </row>
    <row r="39" spans="1:6" x14ac:dyDescent="0.25">
      <c r="A39" s="59">
        <v>38</v>
      </c>
      <c r="B39" s="63" t="s">
        <v>34</v>
      </c>
      <c r="C39" s="133" t="s">
        <v>104</v>
      </c>
      <c r="D39" s="145">
        <v>0</v>
      </c>
      <c r="E39" s="146">
        <v>0</v>
      </c>
      <c r="F39" s="146">
        <f t="shared" si="0"/>
        <v>0</v>
      </c>
    </row>
    <row r="40" spans="1:6" x14ac:dyDescent="0.25">
      <c r="A40" s="59">
        <v>39</v>
      </c>
      <c r="B40" s="63" t="s">
        <v>147</v>
      </c>
      <c r="C40" s="133" t="s">
        <v>104</v>
      </c>
      <c r="D40" s="145">
        <v>3</v>
      </c>
      <c r="E40" s="146">
        <v>11.817656249999999</v>
      </c>
      <c r="F40" s="146">
        <f t="shared" si="0"/>
        <v>3.9392187499999998</v>
      </c>
    </row>
    <row r="41" spans="1:6" x14ac:dyDescent="0.25">
      <c r="A41" s="59">
        <v>40</v>
      </c>
      <c r="B41" s="63" t="s">
        <v>69</v>
      </c>
      <c r="C41" s="133" t="s">
        <v>104</v>
      </c>
      <c r="D41" s="145">
        <v>52</v>
      </c>
      <c r="E41" s="146">
        <v>110.47320729166668</v>
      </c>
      <c r="F41" s="146">
        <f t="shared" si="0"/>
        <v>2.1244847556089748</v>
      </c>
    </row>
    <row r="42" spans="1:6" x14ac:dyDescent="0.25">
      <c r="A42" s="59">
        <v>41</v>
      </c>
      <c r="B42" s="63" t="s">
        <v>31</v>
      </c>
      <c r="C42" s="133" t="s">
        <v>104</v>
      </c>
      <c r="D42" s="145">
        <v>35</v>
      </c>
      <c r="E42" s="146">
        <v>3.4581718750000001</v>
      </c>
      <c r="F42" s="146">
        <f t="shared" si="0"/>
        <v>9.8804910714285724E-2</v>
      </c>
    </row>
    <row r="43" spans="1:6" x14ac:dyDescent="0.25">
      <c r="A43" s="59">
        <v>42</v>
      </c>
      <c r="B43" s="63" t="s">
        <v>149</v>
      </c>
      <c r="C43" s="133" t="s">
        <v>104</v>
      </c>
      <c r="D43" s="145">
        <v>0</v>
      </c>
      <c r="E43" s="146">
        <v>0</v>
      </c>
      <c r="F43" s="146">
        <f t="shared" si="0"/>
        <v>0</v>
      </c>
    </row>
    <row r="44" spans="1:6" x14ac:dyDescent="0.25">
      <c r="A44" s="59">
        <v>43</v>
      </c>
      <c r="B44" s="63" t="s">
        <v>78</v>
      </c>
      <c r="C44" s="147" t="s">
        <v>256</v>
      </c>
      <c r="D44" s="137">
        <v>0</v>
      </c>
      <c r="E44" s="146">
        <v>0</v>
      </c>
      <c r="F44" s="146">
        <f t="shared" si="0"/>
        <v>0</v>
      </c>
    </row>
    <row r="45" spans="1:6" x14ac:dyDescent="0.25">
      <c r="A45" s="59">
        <v>44</v>
      </c>
      <c r="B45" s="63" t="s">
        <v>49</v>
      </c>
      <c r="C45" s="147" t="s">
        <v>256</v>
      </c>
      <c r="D45" s="137">
        <v>0</v>
      </c>
      <c r="E45" s="146">
        <v>0</v>
      </c>
      <c r="F45" s="146">
        <f t="shared" si="0"/>
        <v>0</v>
      </c>
    </row>
    <row r="46" spans="1:6" x14ac:dyDescent="0.25">
      <c r="A46" s="59">
        <v>45</v>
      </c>
      <c r="B46" s="63" t="s">
        <v>50</v>
      </c>
      <c r="C46" s="147" t="s">
        <v>256</v>
      </c>
      <c r="D46" s="137">
        <v>0</v>
      </c>
      <c r="E46" s="146">
        <v>0</v>
      </c>
      <c r="F46" s="146">
        <f t="shared" si="0"/>
        <v>0</v>
      </c>
    </row>
    <row r="47" spans="1:6" x14ac:dyDescent="0.25">
      <c r="A47" s="59">
        <v>46</v>
      </c>
      <c r="B47" s="63" t="s">
        <v>53</v>
      </c>
      <c r="C47" s="147" t="s">
        <v>256</v>
      </c>
      <c r="D47" s="137">
        <v>0</v>
      </c>
      <c r="E47" s="146">
        <v>0</v>
      </c>
      <c r="F47" s="146">
        <f t="shared" si="0"/>
        <v>0</v>
      </c>
    </row>
    <row r="48" spans="1:6" x14ac:dyDescent="0.25">
      <c r="A48" s="59">
        <v>47</v>
      </c>
      <c r="B48" s="63" t="s">
        <v>117</v>
      </c>
      <c r="C48" s="147" t="s">
        <v>256</v>
      </c>
      <c r="D48" s="137">
        <v>0</v>
      </c>
      <c r="E48" s="146">
        <v>0</v>
      </c>
      <c r="F48" s="146">
        <f t="shared" si="0"/>
        <v>0</v>
      </c>
    </row>
    <row r="49" spans="1:6" s="59" customFormat="1" x14ac:dyDescent="0.25">
      <c r="A49" s="59">
        <v>48</v>
      </c>
      <c r="B49" s="63" t="s">
        <v>121</v>
      </c>
      <c r="C49" s="147" t="s">
        <v>256</v>
      </c>
      <c r="D49" s="137">
        <v>0</v>
      </c>
      <c r="E49" s="146">
        <v>0</v>
      </c>
      <c r="F49" s="146">
        <f t="shared" si="0"/>
        <v>0</v>
      </c>
    </row>
    <row r="50" spans="1:6" s="59" customFormat="1" x14ac:dyDescent="0.25">
      <c r="A50" s="59">
        <v>49</v>
      </c>
      <c r="B50" s="63" t="s">
        <v>150</v>
      </c>
      <c r="C50" s="147" t="s">
        <v>256</v>
      </c>
      <c r="D50" s="137">
        <v>0</v>
      </c>
      <c r="E50" s="146">
        <v>0</v>
      </c>
      <c r="F50" s="146">
        <f t="shared" si="0"/>
        <v>0</v>
      </c>
    </row>
    <row r="51" spans="1:6" s="59" customFormat="1" x14ac:dyDescent="0.25">
      <c r="A51" s="59">
        <v>50</v>
      </c>
      <c r="B51" s="63" t="s">
        <v>59</v>
      </c>
      <c r="C51" s="147" t="s">
        <v>256</v>
      </c>
      <c r="D51" s="137">
        <v>0</v>
      </c>
      <c r="E51" s="146">
        <v>0</v>
      </c>
      <c r="F51" s="146">
        <f t="shared" si="0"/>
        <v>0</v>
      </c>
    </row>
    <row r="52" spans="1:6" s="59" customFormat="1" x14ac:dyDescent="0.25">
      <c r="A52" s="59">
        <v>51</v>
      </c>
      <c r="B52" s="63" t="s">
        <v>36</v>
      </c>
      <c r="C52" s="147" t="s">
        <v>256</v>
      </c>
      <c r="D52" s="137">
        <v>0</v>
      </c>
      <c r="E52" s="146">
        <v>0</v>
      </c>
      <c r="F52" s="146">
        <f t="shared" si="0"/>
        <v>0</v>
      </c>
    </row>
    <row r="53" spans="1:6" s="59" customFormat="1" x14ac:dyDescent="0.25">
      <c r="A53" s="59">
        <v>52</v>
      </c>
      <c r="B53" s="63" t="s">
        <v>93</v>
      </c>
      <c r="C53" s="147" t="s">
        <v>256</v>
      </c>
      <c r="D53" s="137">
        <v>0</v>
      </c>
      <c r="E53" s="146">
        <v>0</v>
      </c>
      <c r="F53" s="146">
        <f t="shared" si="0"/>
        <v>0</v>
      </c>
    </row>
    <row r="54" spans="1:6" s="59" customFormat="1" x14ac:dyDescent="0.25">
      <c r="A54" s="59">
        <v>53</v>
      </c>
      <c r="B54" s="63" t="s">
        <v>43</v>
      </c>
      <c r="C54" s="147" t="s">
        <v>256</v>
      </c>
      <c r="D54" s="137">
        <v>0</v>
      </c>
      <c r="E54" s="146">
        <v>0</v>
      </c>
      <c r="F54" s="146">
        <f t="shared" si="0"/>
        <v>0</v>
      </c>
    </row>
    <row r="55" spans="1:6" s="59" customFormat="1" x14ac:dyDescent="0.25">
      <c r="A55" s="59">
        <v>54</v>
      </c>
      <c r="B55" s="63" t="s">
        <v>72</v>
      </c>
      <c r="C55" s="147" t="s">
        <v>256</v>
      </c>
      <c r="D55" s="137">
        <v>30</v>
      </c>
      <c r="E55" s="146">
        <v>413.96230729166666</v>
      </c>
      <c r="F55" s="146">
        <f t="shared" si="0"/>
        <v>13.798743576388889</v>
      </c>
    </row>
    <row r="56" spans="1:6" s="59" customFormat="1" x14ac:dyDescent="0.25">
      <c r="A56" s="59">
        <v>55</v>
      </c>
      <c r="B56" s="63" t="s">
        <v>75</v>
      </c>
      <c r="C56" s="147" t="s">
        <v>256</v>
      </c>
      <c r="D56" s="137">
        <v>29</v>
      </c>
      <c r="E56" s="146">
        <v>361.00504062500011</v>
      </c>
      <c r="F56" s="146">
        <f t="shared" si="0"/>
        <v>12.448449676724142</v>
      </c>
    </row>
    <row r="57" spans="1:6" s="59" customFormat="1" x14ac:dyDescent="0.25">
      <c r="A57" s="59">
        <v>56</v>
      </c>
      <c r="B57" s="63" t="s">
        <v>131</v>
      </c>
      <c r="C57" s="147" t="s">
        <v>256</v>
      </c>
      <c r="D57" s="137">
        <v>30</v>
      </c>
      <c r="E57" s="146">
        <v>337.07720416666666</v>
      </c>
      <c r="F57" s="146">
        <f t="shared" si="0"/>
        <v>11.235906805555555</v>
      </c>
    </row>
    <row r="58" spans="1:6" s="59" customFormat="1" x14ac:dyDescent="0.25">
      <c r="A58" s="59">
        <v>57</v>
      </c>
      <c r="B58" s="63" t="s">
        <v>134</v>
      </c>
      <c r="C58" s="147" t="s">
        <v>256</v>
      </c>
      <c r="D58" s="137">
        <v>30</v>
      </c>
      <c r="E58" s="146">
        <v>365.69486249999989</v>
      </c>
      <c r="F58" s="146">
        <f t="shared" si="0"/>
        <v>12.189828749999997</v>
      </c>
    </row>
    <row r="59" spans="1:6" s="59" customFormat="1" x14ac:dyDescent="0.25">
      <c r="A59" s="59">
        <v>58</v>
      </c>
      <c r="B59" s="63" t="s">
        <v>170</v>
      </c>
      <c r="C59" s="147" t="s">
        <v>256</v>
      </c>
      <c r="D59" s="137">
        <v>30</v>
      </c>
      <c r="E59" s="146">
        <v>219.63026041666674</v>
      </c>
      <c r="F59" s="146">
        <f t="shared" si="0"/>
        <v>7.3210086805555585</v>
      </c>
    </row>
    <row r="60" spans="1:6" s="59" customFormat="1" x14ac:dyDescent="0.25">
      <c r="A60" s="59">
        <v>59</v>
      </c>
      <c r="B60" s="63" t="s">
        <v>154</v>
      </c>
      <c r="C60" s="147" t="s">
        <v>256</v>
      </c>
      <c r="D60" s="137">
        <v>28</v>
      </c>
      <c r="E60" s="146">
        <v>174.61863437500003</v>
      </c>
      <c r="F60" s="146">
        <f t="shared" si="0"/>
        <v>6.2363797991071435</v>
      </c>
    </row>
    <row r="61" spans="1:6" s="59" customFormat="1" x14ac:dyDescent="0.25">
      <c r="A61" s="59">
        <v>60</v>
      </c>
      <c r="B61" s="63" t="s">
        <v>164</v>
      </c>
      <c r="C61" s="147" t="s">
        <v>256</v>
      </c>
      <c r="D61" s="137">
        <v>29</v>
      </c>
      <c r="E61" s="146">
        <v>222.89627916666669</v>
      </c>
      <c r="F61" s="146">
        <f t="shared" si="0"/>
        <v>7.6860785919540238</v>
      </c>
    </row>
    <row r="62" spans="1:6" s="59" customFormat="1" x14ac:dyDescent="0.25">
      <c r="A62" s="59">
        <v>61</v>
      </c>
      <c r="B62" s="63" t="s">
        <v>193</v>
      </c>
      <c r="C62" s="147" t="s">
        <v>256</v>
      </c>
      <c r="D62" s="137">
        <v>30</v>
      </c>
      <c r="E62" s="146">
        <v>311.26822916666657</v>
      </c>
      <c r="F62" s="146">
        <f t="shared" si="0"/>
        <v>10.375607638888885</v>
      </c>
    </row>
    <row r="63" spans="1:6" s="59" customFormat="1" x14ac:dyDescent="0.25">
      <c r="A63" s="59">
        <v>62</v>
      </c>
      <c r="B63" s="63" t="s">
        <v>142</v>
      </c>
      <c r="C63" s="147" t="s">
        <v>256</v>
      </c>
      <c r="D63" s="137">
        <v>30</v>
      </c>
      <c r="E63" s="146">
        <v>16.204293750000001</v>
      </c>
      <c r="F63" s="146">
        <f t="shared" si="0"/>
        <v>0.54014312500000006</v>
      </c>
    </row>
    <row r="64" spans="1:6" s="59" customFormat="1" x14ac:dyDescent="0.25">
      <c r="A64" s="59">
        <v>63</v>
      </c>
      <c r="B64" s="63" t="s">
        <v>240</v>
      </c>
      <c r="C64" s="147" t="s">
        <v>256</v>
      </c>
      <c r="D64" s="137">
        <v>30</v>
      </c>
      <c r="E64" s="146">
        <v>520.41754687500008</v>
      </c>
      <c r="F64" s="146">
        <f t="shared" si="0"/>
        <v>17.347251562500002</v>
      </c>
    </row>
    <row r="65" spans="1:6" s="59" customFormat="1" x14ac:dyDescent="0.25">
      <c r="A65" s="59">
        <v>64</v>
      </c>
      <c r="B65" s="63" t="s">
        <v>203</v>
      </c>
      <c r="C65" s="147" t="s">
        <v>256</v>
      </c>
      <c r="D65" s="137">
        <v>28</v>
      </c>
      <c r="E65" s="146">
        <v>5.1067822916666659</v>
      </c>
      <c r="F65" s="146">
        <f t="shared" si="0"/>
        <v>0.18238508184523808</v>
      </c>
    </row>
    <row r="66" spans="1:6" s="59" customFormat="1" x14ac:dyDescent="0.25">
      <c r="A66" s="59">
        <v>65</v>
      </c>
      <c r="B66" s="63" t="s">
        <v>204</v>
      </c>
      <c r="C66" s="147" t="s">
        <v>256</v>
      </c>
      <c r="D66" s="137">
        <v>29</v>
      </c>
      <c r="E66" s="146">
        <v>74.352262499999995</v>
      </c>
      <c r="F66" s="146">
        <f t="shared" si="0"/>
        <v>2.5638711206896549</v>
      </c>
    </row>
    <row r="67" spans="1:6" s="59" customFormat="1" x14ac:dyDescent="0.25">
      <c r="A67" s="59">
        <v>66</v>
      </c>
      <c r="B67" s="63" t="s">
        <v>244</v>
      </c>
      <c r="C67" s="147" t="s">
        <v>256</v>
      </c>
      <c r="D67" s="137">
        <v>30</v>
      </c>
      <c r="E67" s="146">
        <v>470.93214062499987</v>
      </c>
      <c r="F67" s="146">
        <f t="shared" ref="F67:F130" si="1">IFERROR(E67/D67,0)</f>
        <v>15.697738020833329</v>
      </c>
    </row>
    <row r="68" spans="1:6" s="59" customFormat="1" x14ac:dyDescent="0.25">
      <c r="A68" s="59">
        <v>67</v>
      </c>
      <c r="B68" s="63" t="s">
        <v>246</v>
      </c>
      <c r="C68" s="147" t="s">
        <v>256</v>
      </c>
      <c r="D68" s="137">
        <v>0</v>
      </c>
      <c r="E68" s="146">
        <v>0</v>
      </c>
      <c r="F68" s="146">
        <f t="shared" si="1"/>
        <v>0</v>
      </c>
    </row>
    <row r="69" spans="1:6" s="59" customFormat="1" x14ac:dyDescent="0.25">
      <c r="A69" s="59">
        <v>68</v>
      </c>
      <c r="B69" s="63" t="s">
        <v>231</v>
      </c>
      <c r="C69" s="147" t="s">
        <v>256</v>
      </c>
      <c r="D69" s="137">
        <v>0</v>
      </c>
      <c r="E69" s="146">
        <v>0</v>
      </c>
      <c r="F69" s="146">
        <f t="shared" si="1"/>
        <v>0</v>
      </c>
    </row>
    <row r="70" spans="1:6" s="59" customFormat="1" x14ac:dyDescent="0.25">
      <c r="A70" s="59">
        <v>69</v>
      </c>
      <c r="B70" s="63" t="s">
        <v>197</v>
      </c>
      <c r="C70" s="147" t="s">
        <v>256</v>
      </c>
      <c r="D70" s="137">
        <v>28</v>
      </c>
      <c r="E70" s="146">
        <v>17.189195833333336</v>
      </c>
      <c r="F70" s="146">
        <f t="shared" si="1"/>
        <v>0.6138998511904763</v>
      </c>
    </row>
    <row r="71" spans="1:6" s="59" customFormat="1" x14ac:dyDescent="0.25">
      <c r="A71" s="59">
        <v>70</v>
      </c>
      <c r="B71" s="63" t="s">
        <v>248</v>
      </c>
      <c r="C71" s="147" t="s">
        <v>256</v>
      </c>
      <c r="D71" s="137">
        <v>0</v>
      </c>
      <c r="E71" s="146">
        <v>0</v>
      </c>
      <c r="F71" s="146">
        <f t="shared" si="1"/>
        <v>0</v>
      </c>
    </row>
    <row r="72" spans="1:6" s="59" customFormat="1" x14ac:dyDescent="0.25">
      <c r="A72" s="59">
        <v>71</v>
      </c>
      <c r="B72" s="63" t="s">
        <v>46</v>
      </c>
      <c r="C72" s="147" t="s">
        <v>256</v>
      </c>
      <c r="D72" s="137">
        <v>0</v>
      </c>
      <c r="E72" s="146">
        <v>0</v>
      </c>
      <c r="F72" s="146">
        <f t="shared" si="1"/>
        <v>0</v>
      </c>
    </row>
    <row r="73" spans="1:6" s="59" customFormat="1" x14ac:dyDescent="0.25">
      <c r="A73" s="59">
        <v>72</v>
      </c>
      <c r="B73" s="63" t="s">
        <v>249</v>
      </c>
      <c r="C73" s="147" t="s">
        <v>256</v>
      </c>
      <c r="D73" s="137">
        <v>0</v>
      </c>
      <c r="E73" s="146">
        <v>0</v>
      </c>
      <c r="F73" s="146">
        <f t="shared" si="1"/>
        <v>0</v>
      </c>
    </row>
    <row r="74" spans="1:6" s="59" customFormat="1" x14ac:dyDescent="0.25">
      <c r="A74" s="59">
        <v>73</v>
      </c>
      <c r="B74" s="63" t="s">
        <v>55</v>
      </c>
      <c r="C74" s="147" t="s">
        <v>256</v>
      </c>
      <c r="D74" s="137">
        <v>0</v>
      </c>
      <c r="E74" s="146">
        <v>0</v>
      </c>
      <c r="F74" s="146">
        <f t="shared" si="1"/>
        <v>0</v>
      </c>
    </row>
    <row r="75" spans="1:6" s="59" customFormat="1" x14ac:dyDescent="0.25">
      <c r="A75" s="59">
        <v>74</v>
      </c>
      <c r="B75" s="63" t="s">
        <v>120</v>
      </c>
      <c r="C75" s="147" t="s">
        <v>256</v>
      </c>
      <c r="D75" s="137">
        <v>30</v>
      </c>
      <c r="E75" s="146">
        <v>490.72793229166666</v>
      </c>
      <c r="F75" s="146">
        <f t="shared" si="1"/>
        <v>16.357597743055557</v>
      </c>
    </row>
    <row r="76" spans="1:6" s="59" customFormat="1" x14ac:dyDescent="0.25">
      <c r="A76" s="59">
        <v>75</v>
      </c>
      <c r="B76" s="63" t="s">
        <v>63</v>
      </c>
      <c r="C76" s="147" t="s">
        <v>256</v>
      </c>
      <c r="D76" s="137">
        <v>0</v>
      </c>
      <c r="E76" s="146">
        <v>0</v>
      </c>
      <c r="F76" s="146">
        <f t="shared" si="1"/>
        <v>0</v>
      </c>
    </row>
    <row r="77" spans="1:6" s="59" customFormat="1" x14ac:dyDescent="0.25">
      <c r="A77" s="59">
        <v>76</v>
      </c>
      <c r="B77" s="63" t="s">
        <v>250</v>
      </c>
      <c r="C77" s="147" t="s">
        <v>256</v>
      </c>
      <c r="D77" s="137">
        <v>0</v>
      </c>
      <c r="E77" s="146">
        <v>0</v>
      </c>
      <c r="F77" s="146">
        <f t="shared" si="1"/>
        <v>0</v>
      </c>
    </row>
    <row r="78" spans="1:6" s="59" customFormat="1" x14ac:dyDescent="0.25">
      <c r="A78" s="59">
        <v>77</v>
      </c>
      <c r="B78" s="63" t="s">
        <v>227</v>
      </c>
      <c r="C78" s="147" t="s">
        <v>256</v>
      </c>
      <c r="D78" s="137">
        <v>30</v>
      </c>
      <c r="E78" s="146">
        <v>231.90332187499996</v>
      </c>
      <c r="F78" s="146">
        <f t="shared" si="1"/>
        <v>7.7301107291666655</v>
      </c>
    </row>
    <row r="79" spans="1:6" s="59" customFormat="1" x14ac:dyDescent="0.25">
      <c r="A79" s="59">
        <v>78</v>
      </c>
      <c r="B79" s="63" t="s">
        <v>159</v>
      </c>
      <c r="C79" s="147" t="s">
        <v>256</v>
      </c>
      <c r="D79" s="137">
        <v>30</v>
      </c>
      <c r="E79" s="146">
        <v>282.69615208333329</v>
      </c>
      <c r="F79" s="146">
        <f t="shared" si="1"/>
        <v>9.4232050694444425</v>
      </c>
    </row>
    <row r="80" spans="1:6" s="59" customFormat="1" x14ac:dyDescent="0.25">
      <c r="A80" s="59">
        <v>79</v>
      </c>
      <c r="B80" s="63" t="s">
        <v>223</v>
      </c>
      <c r="C80" s="147" t="s">
        <v>256</v>
      </c>
      <c r="D80" s="137">
        <v>30</v>
      </c>
      <c r="E80" s="146">
        <v>297.14142395833329</v>
      </c>
      <c r="F80" s="146">
        <f t="shared" si="1"/>
        <v>9.9047141319444432</v>
      </c>
    </row>
    <row r="81" spans="1:6" s="59" customFormat="1" x14ac:dyDescent="0.25">
      <c r="A81" s="59">
        <v>80</v>
      </c>
      <c r="B81" s="63" t="s">
        <v>34</v>
      </c>
      <c r="C81" s="147" t="s">
        <v>256</v>
      </c>
      <c r="D81" s="137">
        <v>0</v>
      </c>
      <c r="E81" s="146">
        <v>0</v>
      </c>
      <c r="F81" s="146">
        <f t="shared" si="1"/>
        <v>0</v>
      </c>
    </row>
    <row r="82" spans="1:6" s="59" customFormat="1" x14ac:dyDescent="0.25">
      <c r="A82" s="59">
        <v>81</v>
      </c>
      <c r="B82" s="63" t="s">
        <v>147</v>
      </c>
      <c r="C82" s="147" t="s">
        <v>256</v>
      </c>
      <c r="D82" s="137">
        <v>30</v>
      </c>
      <c r="E82" s="146">
        <v>156.21866666666668</v>
      </c>
      <c r="F82" s="146">
        <f t="shared" si="1"/>
        <v>5.2072888888888889</v>
      </c>
    </row>
    <row r="83" spans="1:6" s="59" customFormat="1" x14ac:dyDescent="0.25">
      <c r="A83" s="59">
        <v>82</v>
      </c>
      <c r="B83" s="63" t="s">
        <v>69</v>
      </c>
      <c r="C83" s="147" t="s">
        <v>256</v>
      </c>
      <c r="D83" s="137">
        <v>30</v>
      </c>
      <c r="E83" s="146">
        <v>43.414670833333332</v>
      </c>
      <c r="F83" s="146">
        <f t="shared" si="1"/>
        <v>1.4471556944444444</v>
      </c>
    </row>
    <row r="84" spans="1:6" s="59" customFormat="1" x14ac:dyDescent="0.25">
      <c r="A84" s="59">
        <v>83</v>
      </c>
      <c r="B84" s="63" t="s">
        <v>31</v>
      </c>
      <c r="C84" s="147" t="s">
        <v>256</v>
      </c>
      <c r="D84" s="137">
        <v>30</v>
      </c>
      <c r="E84" s="146">
        <v>50.036064583333335</v>
      </c>
      <c r="F84" s="146">
        <f t="shared" si="1"/>
        <v>1.6678688194444444</v>
      </c>
    </row>
    <row r="85" spans="1:6" s="59" customFormat="1" x14ac:dyDescent="0.25">
      <c r="A85" s="59">
        <v>84</v>
      </c>
      <c r="B85" s="63" t="s">
        <v>149</v>
      </c>
      <c r="C85" s="147" t="s">
        <v>256</v>
      </c>
      <c r="D85" s="137">
        <v>30</v>
      </c>
      <c r="E85" s="146">
        <v>355.69468333333327</v>
      </c>
      <c r="F85" s="146">
        <f t="shared" si="1"/>
        <v>11.856489444444442</v>
      </c>
    </row>
    <row r="86" spans="1:6" s="59" customFormat="1" x14ac:dyDescent="0.25">
      <c r="A86" s="59">
        <v>85</v>
      </c>
      <c r="B86" s="63" t="s">
        <v>78</v>
      </c>
      <c r="C86" s="133" t="s">
        <v>66</v>
      </c>
      <c r="D86" s="137">
        <v>0</v>
      </c>
      <c r="E86" s="146">
        <v>0</v>
      </c>
      <c r="F86" s="146">
        <f t="shared" si="1"/>
        <v>0</v>
      </c>
    </row>
    <row r="87" spans="1:6" s="59" customFormat="1" x14ac:dyDescent="0.25">
      <c r="A87" s="59">
        <v>86</v>
      </c>
      <c r="B87" s="63" t="s">
        <v>49</v>
      </c>
      <c r="C87" s="133" t="s">
        <v>66</v>
      </c>
      <c r="D87" s="137">
        <v>0</v>
      </c>
      <c r="E87" s="146">
        <v>0</v>
      </c>
      <c r="F87" s="146">
        <f t="shared" si="1"/>
        <v>0</v>
      </c>
    </row>
    <row r="88" spans="1:6" s="59" customFormat="1" x14ac:dyDescent="0.25">
      <c r="A88" s="59">
        <v>87</v>
      </c>
      <c r="B88" s="63" t="s">
        <v>50</v>
      </c>
      <c r="C88" s="133" t="s">
        <v>66</v>
      </c>
      <c r="D88" s="137">
        <v>0</v>
      </c>
      <c r="E88" s="146">
        <v>0</v>
      </c>
      <c r="F88" s="146">
        <f t="shared" si="1"/>
        <v>0</v>
      </c>
    </row>
    <row r="89" spans="1:6" s="59" customFormat="1" x14ac:dyDescent="0.25">
      <c r="A89" s="59">
        <v>88</v>
      </c>
      <c r="B89" s="63" t="s">
        <v>53</v>
      </c>
      <c r="C89" s="133" t="s">
        <v>66</v>
      </c>
      <c r="D89" s="137">
        <v>0</v>
      </c>
      <c r="E89" s="146">
        <v>0</v>
      </c>
      <c r="F89" s="146">
        <f t="shared" si="1"/>
        <v>0</v>
      </c>
    </row>
    <row r="90" spans="1:6" s="59" customFormat="1" x14ac:dyDescent="0.25">
      <c r="A90" s="59">
        <v>89</v>
      </c>
      <c r="B90" s="63" t="s">
        <v>117</v>
      </c>
      <c r="C90" s="133" t="s">
        <v>66</v>
      </c>
      <c r="D90" s="137">
        <v>0</v>
      </c>
      <c r="E90" s="146">
        <v>0</v>
      </c>
      <c r="F90" s="146">
        <f t="shared" si="1"/>
        <v>0</v>
      </c>
    </row>
    <row r="91" spans="1:6" s="59" customFormat="1" x14ac:dyDescent="0.25">
      <c r="A91" s="59">
        <v>90</v>
      </c>
      <c r="B91" s="63" t="s">
        <v>121</v>
      </c>
      <c r="C91" s="133" t="s">
        <v>66</v>
      </c>
      <c r="D91" s="137">
        <v>0</v>
      </c>
      <c r="E91" s="146">
        <v>0</v>
      </c>
      <c r="F91" s="146">
        <f t="shared" si="1"/>
        <v>0</v>
      </c>
    </row>
    <row r="92" spans="1:6" s="59" customFormat="1" x14ac:dyDescent="0.25">
      <c r="A92" s="59">
        <v>91</v>
      </c>
      <c r="B92" s="63" t="s">
        <v>150</v>
      </c>
      <c r="C92" s="133" t="s">
        <v>66</v>
      </c>
      <c r="D92" s="137">
        <v>0</v>
      </c>
      <c r="E92" s="146">
        <v>0</v>
      </c>
      <c r="F92" s="146">
        <f t="shared" si="1"/>
        <v>0</v>
      </c>
    </row>
    <row r="93" spans="1:6" s="59" customFormat="1" x14ac:dyDescent="0.25">
      <c r="A93" s="59">
        <v>92</v>
      </c>
      <c r="B93" s="63" t="s">
        <v>59</v>
      </c>
      <c r="C93" s="133" t="s">
        <v>66</v>
      </c>
      <c r="D93" s="137">
        <v>0</v>
      </c>
      <c r="E93" s="146">
        <v>0</v>
      </c>
      <c r="F93" s="146">
        <f t="shared" si="1"/>
        <v>0</v>
      </c>
    </row>
    <row r="94" spans="1:6" s="59" customFormat="1" x14ac:dyDescent="0.25">
      <c r="A94" s="59">
        <v>93</v>
      </c>
      <c r="B94" s="63" t="s">
        <v>36</v>
      </c>
      <c r="C94" s="133" t="s">
        <v>66</v>
      </c>
      <c r="D94" s="137">
        <v>0</v>
      </c>
      <c r="E94" s="146">
        <v>0</v>
      </c>
      <c r="F94" s="146">
        <f t="shared" si="1"/>
        <v>0</v>
      </c>
    </row>
    <row r="95" spans="1:6" s="59" customFormat="1" x14ac:dyDescent="0.25">
      <c r="A95" s="59">
        <v>94</v>
      </c>
      <c r="B95" s="63" t="s">
        <v>93</v>
      </c>
      <c r="C95" s="133" t="s">
        <v>66</v>
      </c>
      <c r="D95" s="137">
        <v>0</v>
      </c>
      <c r="E95" s="146">
        <v>0</v>
      </c>
      <c r="F95" s="146">
        <f t="shared" si="1"/>
        <v>0</v>
      </c>
    </row>
    <row r="96" spans="1:6" s="59" customFormat="1" x14ac:dyDescent="0.25">
      <c r="A96" s="59">
        <v>95</v>
      </c>
      <c r="B96" s="63" t="s">
        <v>43</v>
      </c>
      <c r="C96" s="133" t="s">
        <v>66</v>
      </c>
      <c r="D96" s="137">
        <v>0</v>
      </c>
      <c r="E96" s="146">
        <v>0</v>
      </c>
      <c r="F96" s="146">
        <f t="shared" si="1"/>
        <v>0</v>
      </c>
    </row>
    <row r="97" spans="1:6" s="59" customFormat="1" x14ac:dyDescent="0.25">
      <c r="A97" s="59">
        <v>96</v>
      </c>
      <c r="B97" s="63" t="s">
        <v>72</v>
      </c>
      <c r="C97" s="133" t="s">
        <v>66</v>
      </c>
      <c r="D97" s="137">
        <v>92</v>
      </c>
      <c r="E97" s="146">
        <v>1334.5515666666661</v>
      </c>
      <c r="F97" s="146">
        <f t="shared" si="1"/>
        <v>14.505995289855067</v>
      </c>
    </row>
    <row r="98" spans="1:6" s="59" customFormat="1" x14ac:dyDescent="0.25">
      <c r="A98" s="59">
        <v>97</v>
      </c>
      <c r="B98" s="63" t="s">
        <v>75</v>
      </c>
      <c r="C98" s="133" t="s">
        <v>66</v>
      </c>
      <c r="D98" s="137">
        <v>87</v>
      </c>
      <c r="E98" s="146">
        <v>1060.7373656250004</v>
      </c>
      <c r="F98" s="146">
        <f t="shared" si="1"/>
        <v>12.192383512931039</v>
      </c>
    </row>
    <row r="99" spans="1:6" s="59" customFormat="1" x14ac:dyDescent="0.25">
      <c r="A99" s="59">
        <v>98</v>
      </c>
      <c r="B99" s="63" t="s">
        <v>131</v>
      </c>
      <c r="C99" s="133" t="s">
        <v>66</v>
      </c>
      <c r="D99" s="137">
        <v>92</v>
      </c>
      <c r="E99" s="146">
        <v>1000.4735697916668</v>
      </c>
      <c r="F99" s="146">
        <f t="shared" si="1"/>
        <v>10.874712715126813</v>
      </c>
    </row>
    <row r="100" spans="1:6" s="59" customFormat="1" x14ac:dyDescent="0.25">
      <c r="A100" s="59">
        <v>99</v>
      </c>
      <c r="B100" s="63" t="s">
        <v>134</v>
      </c>
      <c r="C100" s="133" t="s">
        <v>66</v>
      </c>
      <c r="D100" s="137">
        <v>91</v>
      </c>
      <c r="E100" s="146">
        <v>1163.0590729166665</v>
      </c>
      <c r="F100" s="146">
        <f t="shared" si="1"/>
        <v>12.780868933150181</v>
      </c>
    </row>
    <row r="101" spans="1:6" s="59" customFormat="1" x14ac:dyDescent="0.25">
      <c r="A101" s="59">
        <v>100</v>
      </c>
      <c r="B101" s="63" t="s">
        <v>170</v>
      </c>
      <c r="C101" s="133" t="s">
        <v>66</v>
      </c>
      <c r="D101" s="137">
        <v>84</v>
      </c>
      <c r="E101" s="146">
        <v>605.56928958333322</v>
      </c>
      <c r="F101" s="146">
        <f t="shared" si="1"/>
        <v>7.2091582093253956</v>
      </c>
    </row>
    <row r="102" spans="1:6" s="59" customFormat="1" x14ac:dyDescent="0.25">
      <c r="A102" s="59">
        <v>101</v>
      </c>
      <c r="B102" s="63" t="s">
        <v>154</v>
      </c>
      <c r="C102" s="133" t="s">
        <v>66</v>
      </c>
      <c r="D102" s="137">
        <v>86</v>
      </c>
      <c r="E102" s="146">
        <v>433.37255312500002</v>
      </c>
      <c r="F102" s="146">
        <f t="shared" si="1"/>
        <v>5.0392157340116279</v>
      </c>
    </row>
    <row r="103" spans="1:6" s="59" customFormat="1" x14ac:dyDescent="0.25">
      <c r="A103" s="59">
        <v>102</v>
      </c>
      <c r="B103" s="63" t="s">
        <v>164</v>
      </c>
      <c r="C103" s="133" t="s">
        <v>66</v>
      </c>
      <c r="D103" s="137">
        <v>84</v>
      </c>
      <c r="E103" s="146">
        <v>339.4182635416667</v>
      </c>
      <c r="F103" s="146">
        <f t="shared" si="1"/>
        <v>4.0406936135912703</v>
      </c>
    </row>
    <row r="104" spans="1:6" s="59" customFormat="1" x14ac:dyDescent="0.25">
      <c r="A104" s="59">
        <v>103</v>
      </c>
      <c r="B104" s="63" t="s">
        <v>193</v>
      </c>
      <c r="C104" s="133" t="s">
        <v>66</v>
      </c>
      <c r="D104" s="137">
        <v>87</v>
      </c>
      <c r="E104" s="146">
        <v>903.94960624999987</v>
      </c>
      <c r="F104" s="146">
        <f t="shared" si="1"/>
        <v>10.390225359195401</v>
      </c>
    </row>
    <row r="105" spans="1:6" s="59" customFormat="1" x14ac:dyDescent="0.25">
      <c r="A105" s="59">
        <v>104</v>
      </c>
      <c r="B105" s="63" t="s">
        <v>142</v>
      </c>
      <c r="C105" s="133" t="s">
        <v>66</v>
      </c>
      <c r="D105" s="137">
        <v>87</v>
      </c>
      <c r="E105" s="146">
        <v>527.05402812499995</v>
      </c>
      <c r="F105" s="146">
        <f t="shared" si="1"/>
        <v>6.0580922772988499</v>
      </c>
    </row>
    <row r="106" spans="1:6" s="59" customFormat="1" x14ac:dyDescent="0.25">
      <c r="A106" s="59">
        <v>105</v>
      </c>
      <c r="B106" s="63" t="s">
        <v>240</v>
      </c>
      <c r="C106" s="133" t="s">
        <v>66</v>
      </c>
      <c r="D106" s="137">
        <v>94</v>
      </c>
      <c r="E106" s="146">
        <v>1698.412235416668</v>
      </c>
      <c r="F106" s="146">
        <f t="shared" si="1"/>
        <v>18.068215270390084</v>
      </c>
    </row>
    <row r="107" spans="1:6" s="59" customFormat="1" x14ac:dyDescent="0.25">
      <c r="A107" s="59">
        <v>106</v>
      </c>
      <c r="B107" s="63" t="s">
        <v>203</v>
      </c>
      <c r="C107" s="133" t="s">
        <v>66</v>
      </c>
      <c r="D107" s="137">
        <v>88</v>
      </c>
      <c r="E107" s="146">
        <v>281.78564270833334</v>
      </c>
      <c r="F107" s="146">
        <f t="shared" si="1"/>
        <v>3.2021095762310607</v>
      </c>
    </row>
    <row r="108" spans="1:6" s="59" customFormat="1" x14ac:dyDescent="0.25">
      <c r="A108" s="59">
        <v>107</v>
      </c>
      <c r="B108" s="63" t="s">
        <v>204</v>
      </c>
      <c r="C108" s="133" t="s">
        <v>66</v>
      </c>
      <c r="D108" s="137">
        <v>89</v>
      </c>
      <c r="E108" s="146">
        <v>321.94808958333329</v>
      </c>
      <c r="F108" s="146">
        <f t="shared" si="1"/>
        <v>3.6173942649812729</v>
      </c>
    </row>
    <row r="109" spans="1:6" s="59" customFormat="1" x14ac:dyDescent="0.25">
      <c r="A109" s="59">
        <v>108</v>
      </c>
      <c r="B109" s="63" t="s">
        <v>244</v>
      </c>
      <c r="C109" s="133" t="s">
        <v>66</v>
      </c>
      <c r="D109" s="137">
        <v>99</v>
      </c>
      <c r="E109" s="146">
        <v>957.72214687499991</v>
      </c>
      <c r="F109" s="146">
        <f t="shared" si="1"/>
        <v>9.6739610795454531</v>
      </c>
    </row>
    <row r="110" spans="1:6" s="59" customFormat="1" x14ac:dyDescent="0.25">
      <c r="A110" s="59">
        <v>109</v>
      </c>
      <c r="B110" s="63" t="s">
        <v>246</v>
      </c>
      <c r="C110" s="133" t="s">
        <v>66</v>
      </c>
      <c r="D110" s="137">
        <v>0</v>
      </c>
      <c r="E110" s="146">
        <v>0</v>
      </c>
      <c r="F110" s="146">
        <f t="shared" si="1"/>
        <v>0</v>
      </c>
    </row>
    <row r="111" spans="1:6" s="59" customFormat="1" x14ac:dyDescent="0.25">
      <c r="A111" s="59">
        <v>110</v>
      </c>
      <c r="B111" s="63" t="s">
        <v>231</v>
      </c>
      <c r="C111" s="133" t="s">
        <v>66</v>
      </c>
      <c r="D111" s="137">
        <v>0</v>
      </c>
      <c r="E111" s="146">
        <v>0</v>
      </c>
      <c r="F111" s="146">
        <f t="shared" si="1"/>
        <v>0</v>
      </c>
    </row>
    <row r="112" spans="1:6" s="59" customFormat="1" x14ac:dyDescent="0.25">
      <c r="A112" s="59">
        <v>111</v>
      </c>
      <c r="B112" s="63" t="s">
        <v>197</v>
      </c>
      <c r="C112" s="133" t="s">
        <v>66</v>
      </c>
      <c r="D112" s="137">
        <v>84</v>
      </c>
      <c r="E112" s="146">
        <v>513.55802916666664</v>
      </c>
      <c r="F112" s="146">
        <f t="shared" si="1"/>
        <v>6.1137860615079358</v>
      </c>
    </row>
    <row r="113" spans="1:6" s="59" customFormat="1" x14ac:dyDescent="0.25">
      <c r="A113" s="59">
        <v>112</v>
      </c>
      <c r="B113" s="63" t="s">
        <v>248</v>
      </c>
      <c r="C113" s="133" t="s">
        <v>66</v>
      </c>
      <c r="D113" s="137">
        <v>0</v>
      </c>
      <c r="E113" s="146">
        <v>0</v>
      </c>
      <c r="F113" s="146">
        <f t="shared" si="1"/>
        <v>0</v>
      </c>
    </row>
    <row r="114" spans="1:6" s="59" customFormat="1" x14ac:dyDescent="0.25">
      <c r="A114" s="59">
        <v>113</v>
      </c>
      <c r="B114" s="63" t="s">
        <v>46</v>
      </c>
      <c r="C114" s="133" t="s">
        <v>66</v>
      </c>
      <c r="D114" s="137">
        <v>0</v>
      </c>
      <c r="E114" s="146">
        <v>0</v>
      </c>
      <c r="F114" s="146">
        <f t="shared" si="1"/>
        <v>0</v>
      </c>
    </row>
    <row r="115" spans="1:6" s="59" customFormat="1" x14ac:dyDescent="0.25">
      <c r="A115" s="59">
        <v>114</v>
      </c>
      <c r="B115" s="63" t="s">
        <v>249</v>
      </c>
      <c r="C115" s="133" t="s">
        <v>66</v>
      </c>
      <c r="D115" s="137">
        <v>0</v>
      </c>
      <c r="E115" s="146">
        <v>0</v>
      </c>
      <c r="F115" s="146">
        <f t="shared" si="1"/>
        <v>0</v>
      </c>
    </row>
    <row r="116" spans="1:6" s="59" customFormat="1" x14ac:dyDescent="0.25">
      <c r="A116" s="59">
        <v>115</v>
      </c>
      <c r="B116" s="63" t="s">
        <v>55</v>
      </c>
      <c r="C116" s="133" t="s">
        <v>66</v>
      </c>
      <c r="D116" s="137">
        <v>0</v>
      </c>
      <c r="E116" s="146">
        <v>0</v>
      </c>
      <c r="F116" s="146">
        <f t="shared" si="1"/>
        <v>0</v>
      </c>
    </row>
    <row r="117" spans="1:6" s="59" customFormat="1" x14ac:dyDescent="0.25">
      <c r="A117" s="59">
        <v>116</v>
      </c>
      <c r="B117" s="63" t="s">
        <v>120</v>
      </c>
      <c r="C117" s="133" t="s">
        <v>66</v>
      </c>
      <c r="D117" s="137">
        <v>91</v>
      </c>
      <c r="E117" s="146">
        <v>1517.102489583333</v>
      </c>
      <c r="F117" s="146">
        <f t="shared" si="1"/>
        <v>16.671455929487177</v>
      </c>
    </row>
    <row r="118" spans="1:6" s="59" customFormat="1" x14ac:dyDescent="0.25">
      <c r="A118" s="59">
        <v>117</v>
      </c>
      <c r="B118" s="63" t="s">
        <v>63</v>
      </c>
      <c r="C118" s="133" t="s">
        <v>66</v>
      </c>
      <c r="D118" s="137">
        <v>0</v>
      </c>
      <c r="E118" s="146">
        <v>0</v>
      </c>
      <c r="F118" s="146">
        <f t="shared" si="1"/>
        <v>0</v>
      </c>
    </row>
    <row r="119" spans="1:6" s="59" customFormat="1" x14ac:dyDescent="0.25">
      <c r="A119" s="59">
        <v>118</v>
      </c>
      <c r="B119" s="63" t="s">
        <v>250</v>
      </c>
      <c r="C119" s="133" t="s">
        <v>66</v>
      </c>
      <c r="D119" s="137">
        <v>0</v>
      </c>
      <c r="E119" s="146">
        <v>0</v>
      </c>
      <c r="F119" s="146">
        <f t="shared" si="1"/>
        <v>0</v>
      </c>
    </row>
    <row r="120" spans="1:6" s="59" customFormat="1" x14ac:dyDescent="0.25">
      <c r="A120" s="59">
        <v>119</v>
      </c>
      <c r="B120" s="63" t="s">
        <v>227</v>
      </c>
      <c r="C120" s="133" t="s">
        <v>66</v>
      </c>
      <c r="D120" s="137">
        <v>90</v>
      </c>
      <c r="E120" s="146">
        <v>742.31794479166695</v>
      </c>
      <c r="F120" s="146">
        <f t="shared" si="1"/>
        <v>8.2479771643518554</v>
      </c>
    </row>
    <row r="121" spans="1:6" s="59" customFormat="1" x14ac:dyDescent="0.25">
      <c r="A121" s="59">
        <v>120</v>
      </c>
      <c r="B121" s="63" t="s">
        <v>159</v>
      </c>
      <c r="C121" s="133" t="s">
        <v>66</v>
      </c>
      <c r="D121" s="137">
        <v>92</v>
      </c>
      <c r="E121" s="146">
        <v>706.60434479166656</v>
      </c>
      <c r="F121" s="146">
        <f t="shared" si="1"/>
        <v>7.6804820086050709</v>
      </c>
    </row>
    <row r="122" spans="1:6" s="59" customFormat="1" x14ac:dyDescent="0.25">
      <c r="A122" s="59">
        <v>121</v>
      </c>
      <c r="B122" s="63" t="s">
        <v>223</v>
      </c>
      <c r="C122" s="133" t="s">
        <v>66</v>
      </c>
      <c r="D122" s="137">
        <v>87</v>
      </c>
      <c r="E122" s="146">
        <v>821.48648437500015</v>
      </c>
      <c r="F122" s="146">
        <f t="shared" si="1"/>
        <v>9.4423733836206907</v>
      </c>
    </row>
    <row r="123" spans="1:6" s="59" customFormat="1" x14ac:dyDescent="0.25">
      <c r="A123" s="59">
        <v>122</v>
      </c>
      <c r="B123" s="63" t="s">
        <v>34</v>
      </c>
      <c r="C123" s="133" t="s">
        <v>66</v>
      </c>
      <c r="D123" s="137">
        <v>0</v>
      </c>
      <c r="E123" s="146">
        <v>0</v>
      </c>
      <c r="F123" s="146">
        <f t="shared" si="1"/>
        <v>0</v>
      </c>
    </row>
    <row r="124" spans="1:6" s="59" customFormat="1" x14ac:dyDescent="0.25">
      <c r="A124" s="59">
        <v>123</v>
      </c>
      <c r="B124" s="63" t="s">
        <v>147</v>
      </c>
      <c r="C124" s="133" t="s">
        <v>66</v>
      </c>
      <c r="D124" s="137">
        <v>109</v>
      </c>
      <c r="E124" s="146">
        <v>503.48822083333334</v>
      </c>
      <c r="F124" s="146">
        <f t="shared" si="1"/>
        <v>4.6191579892966361</v>
      </c>
    </row>
    <row r="125" spans="1:6" s="59" customFormat="1" x14ac:dyDescent="0.25">
      <c r="A125" s="59">
        <v>124</v>
      </c>
      <c r="B125" s="63" t="s">
        <v>69</v>
      </c>
      <c r="C125" s="133" t="s">
        <v>66</v>
      </c>
      <c r="D125" s="137">
        <v>94</v>
      </c>
      <c r="E125" s="146">
        <v>150.21506354166661</v>
      </c>
      <c r="F125" s="146">
        <f t="shared" si="1"/>
        <v>1.5980325908687938</v>
      </c>
    </row>
    <row r="126" spans="1:6" s="59" customFormat="1" x14ac:dyDescent="0.25">
      <c r="A126" s="59">
        <v>125</v>
      </c>
      <c r="B126" s="63" t="s">
        <v>31</v>
      </c>
      <c r="C126" s="133" t="s">
        <v>66</v>
      </c>
      <c r="D126" s="137">
        <v>96</v>
      </c>
      <c r="E126" s="146">
        <v>158.51981145833332</v>
      </c>
      <c r="F126" s="146">
        <f t="shared" si="1"/>
        <v>1.6512480360243054</v>
      </c>
    </row>
    <row r="127" spans="1:6" s="59" customFormat="1" x14ac:dyDescent="0.25">
      <c r="A127" s="59">
        <v>126</v>
      </c>
      <c r="B127" s="63" t="s">
        <v>149</v>
      </c>
      <c r="C127" s="133" t="s">
        <v>66</v>
      </c>
      <c r="D127" s="137">
        <v>95</v>
      </c>
      <c r="E127" s="146">
        <v>965.15190833333349</v>
      </c>
      <c r="F127" s="146">
        <f t="shared" si="1"/>
        <v>10.159493771929826</v>
      </c>
    </row>
    <row r="128" spans="1:6" s="59" customFormat="1" x14ac:dyDescent="0.25">
      <c r="A128" s="59">
        <v>127</v>
      </c>
      <c r="B128" s="63" t="s">
        <v>78</v>
      </c>
      <c r="C128" s="133" t="s">
        <v>125</v>
      </c>
      <c r="D128" s="137">
        <v>36</v>
      </c>
      <c r="E128" s="146">
        <v>307.10581458333331</v>
      </c>
      <c r="F128" s="146">
        <f t="shared" si="1"/>
        <v>8.5307170717592591</v>
      </c>
    </row>
    <row r="129" spans="1:6" s="59" customFormat="1" x14ac:dyDescent="0.25">
      <c r="A129" s="59">
        <v>128</v>
      </c>
      <c r="B129" s="63" t="s">
        <v>49</v>
      </c>
      <c r="C129" s="133" t="s">
        <v>125</v>
      </c>
      <c r="D129" s="137">
        <v>64</v>
      </c>
      <c r="E129" s="146">
        <v>210.12561354166661</v>
      </c>
      <c r="F129" s="146">
        <f t="shared" si="1"/>
        <v>3.2832127115885408</v>
      </c>
    </row>
    <row r="130" spans="1:6" s="59" customFormat="1" x14ac:dyDescent="0.25">
      <c r="A130" s="59">
        <v>129</v>
      </c>
      <c r="B130" s="63" t="s">
        <v>50</v>
      </c>
      <c r="C130" s="133" t="s">
        <v>125</v>
      </c>
      <c r="D130" s="137">
        <v>62</v>
      </c>
      <c r="E130" s="146">
        <v>295.45220833333337</v>
      </c>
      <c r="F130" s="146">
        <f t="shared" si="1"/>
        <v>4.7653581989247318</v>
      </c>
    </row>
    <row r="131" spans="1:6" s="59" customFormat="1" x14ac:dyDescent="0.25">
      <c r="A131" s="59">
        <v>130</v>
      </c>
      <c r="B131" s="63" t="s">
        <v>53</v>
      </c>
      <c r="C131" s="133" t="s">
        <v>125</v>
      </c>
      <c r="D131" s="137">
        <v>62</v>
      </c>
      <c r="E131" s="146">
        <v>254.97111770833325</v>
      </c>
      <c r="F131" s="146">
        <f t="shared" ref="F131:F194" si="2">IFERROR(E131/D131,0)</f>
        <v>4.1124373823924723</v>
      </c>
    </row>
    <row r="132" spans="1:6" s="59" customFormat="1" x14ac:dyDescent="0.25">
      <c r="A132" s="59">
        <v>131</v>
      </c>
      <c r="B132" s="63" t="s">
        <v>117</v>
      </c>
      <c r="C132" s="133" t="s">
        <v>125</v>
      </c>
      <c r="D132" s="137">
        <v>29</v>
      </c>
      <c r="E132" s="146">
        <v>23.265527083333335</v>
      </c>
      <c r="F132" s="146">
        <f t="shared" si="2"/>
        <v>0.80225955459770126</v>
      </c>
    </row>
    <row r="133" spans="1:6" s="59" customFormat="1" x14ac:dyDescent="0.25">
      <c r="A133" s="59">
        <v>132</v>
      </c>
      <c r="B133" s="63" t="s">
        <v>121</v>
      </c>
      <c r="C133" s="133" t="s">
        <v>125</v>
      </c>
      <c r="D133" s="137">
        <v>28</v>
      </c>
      <c r="E133" s="146">
        <v>169.70076458333332</v>
      </c>
      <c r="F133" s="146">
        <f t="shared" si="2"/>
        <v>6.0607415922619046</v>
      </c>
    </row>
    <row r="134" spans="1:6" s="59" customFormat="1" x14ac:dyDescent="0.25">
      <c r="A134" s="59">
        <v>133</v>
      </c>
      <c r="B134" s="63" t="s">
        <v>150</v>
      </c>
      <c r="C134" s="133" t="s">
        <v>125</v>
      </c>
      <c r="D134" s="137">
        <v>29</v>
      </c>
      <c r="E134" s="146">
        <v>410.77326666666664</v>
      </c>
      <c r="F134" s="146">
        <f t="shared" si="2"/>
        <v>14.164595402298851</v>
      </c>
    </row>
    <row r="135" spans="1:6" s="59" customFormat="1" x14ac:dyDescent="0.25">
      <c r="A135" s="59">
        <v>134</v>
      </c>
      <c r="B135" s="63" t="s">
        <v>59</v>
      </c>
      <c r="C135" s="133" t="s">
        <v>125</v>
      </c>
      <c r="D135" s="137">
        <v>64</v>
      </c>
      <c r="E135" s="146">
        <v>232.12966979166671</v>
      </c>
      <c r="F135" s="146">
        <f t="shared" si="2"/>
        <v>3.6270260904947924</v>
      </c>
    </row>
    <row r="136" spans="1:6" s="59" customFormat="1" x14ac:dyDescent="0.25">
      <c r="A136" s="59">
        <v>135</v>
      </c>
      <c r="B136" s="63" t="s">
        <v>36</v>
      </c>
      <c r="C136" s="133" t="s">
        <v>125</v>
      </c>
      <c r="D136" s="137">
        <v>60</v>
      </c>
      <c r="E136" s="146">
        <v>242.46903437500006</v>
      </c>
      <c r="F136" s="146">
        <f t="shared" si="2"/>
        <v>4.0411505729166679</v>
      </c>
    </row>
    <row r="137" spans="1:6" s="59" customFormat="1" x14ac:dyDescent="0.25">
      <c r="A137" s="59">
        <v>136</v>
      </c>
      <c r="B137" s="63" t="s">
        <v>93</v>
      </c>
      <c r="C137" s="133" t="s">
        <v>125</v>
      </c>
      <c r="D137" s="137">
        <v>65</v>
      </c>
      <c r="E137" s="146">
        <v>202.4041604166666</v>
      </c>
      <c r="F137" s="146">
        <f t="shared" si="2"/>
        <v>3.1139101602564092</v>
      </c>
    </row>
    <row r="138" spans="1:6" s="59" customFormat="1" x14ac:dyDescent="0.25">
      <c r="A138" s="59">
        <v>137</v>
      </c>
      <c r="B138" s="63" t="s">
        <v>43</v>
      </c>
      <c r="C138" s="133" t="s">
        <v>125</v>
      </c>
      <c r="D138" s="137">
        <v>36</v>
      </c>
      <c r="E138" s="146">
        <v>41.33716458333334</v>
      </c>
      <c r="F138" s="146">
        <f t="shared" si="2"/>
        <v>1.1482545717592594</v>
      </c>
    </row>
    <row r="139" spans="1:6" s="59" customFormat="1" x14ac:dyDescent="0.25">
      <c r="A139" s="59">
        <v>138</v>
      </c>
      <c r="B139" s="63" t="s">
        <v>72</v>
      </c>
      <c r="C139" s="133" t="s">
        <v>125</v>
      </c>
      <c r="D139" s="137">
        <v>0</v>
      </c>
      <c r="E139" s="146">
        <v>0</v>
      </c>
      <c r="F139" s="146">
        <f t="shared" si="2"/>
        <v>0</v>
      </c>
    </row>
    <row r="140" spans="1:6" s="59" customFormat="1" x14ac:dyDescent="0.25">
      <c r="A140" s="59">
        <v>139</v>
      </c>
      <c r="B140" s="63" t="s">
        <v>75</v>
      </c>
      <c r="C140" s="133" t="s">
        <v>125</v>
      </c>
      <c r="D140" s="137">
        <v>0</v>
      </c>
      <c r="E140" s="146">
        <v>0</v>
      </c>
      <c r="F140" s="146">
        <f t="shared" si="2"/>
        <v>0</v>
      </c>
    </row>
    <row r="141" spans="1:6" s="59" customFormat="1" x14ac:dyDescent="0.25">
      <c r="A141" s="59">
        <v>140</v>
      </c>
      <c r="B141" s="63" t="s">
        <v>131</v>
      </c>
      <c r="C141" s="133" t="s">
        <v>125</v>
      </c>
      <c r="D141" s="137">
        <v>0</v>
      </c>
      <c r="E141" s="146">
        <v>0</v>
      </c>
      <c r="F141" s="146">
        <f t="shared" si="2"/>
        <v>0</v>
      </c>
    </row>
    <row r="142" spans="1:6" s="59" customFormat="1" x14ac:dyDescent="0.25">
      <c r="A142" s="59">
        <v>141</v>
      </c>
      <c r="B142" s="63" t="s">
        <v>134</v>
      </c>
      <c r="C142" s="133" t="s">
        <v>125</v>
      </c>
      <c r="D142" s="137">
        <v>0</v>
      </c>
      <c r="E142" s="146">
        <v>0</v>
      </c>
      <c r="F142" s="146">
        <f t="shared" si="2"/>
        <v>0</v>
      </c>
    </row>
    <row r="143" spans="1:6" s="59" customFormat="1" x14ac:dyDescent="0.25">
      <c r="A143" s="59">
        <v>142</v>
      </c>
      <c r="B143" s="63" t="s">
        <v>170</v>
      </c>
      <c r="C143" s="133" t="s">
        <v>125</v>
      </c>
      <c r="D143" s="137">
        <v>0</v>
      </c>
      <c r="E143" s="146">
        <v>0</v>
      </c>
      <c r="F143" s="146">
        <f t="shared" si="2"/>
        <v>0</v>
      </c>
    </row>
    <row r="144" spans="1:6" s="59" customFormat="1" x14ac:dyDescent="0.25">
      <c r="A144" s="59">
        <v>143</v>
      </c>
      <c r="B144" s="63" t="s">
        <v>154</v>
      </c>
      <c r="C144" s="133" t="s">
        <v>125</v>
      </c>
      <c r="D144" s="137">
        <v>0</v>
      </c>
      <c r="E144" s="146">
        <v>0</v>
      </c>
      <c r="F144" s="146">
        <f t="shared" si="2"/>
        <v>0</v>
      </c>
    </row>
    <row r="145" spans="1:6" s="59" customFormat="1" x14ac:dyDescent="0.25">
      <c r="A145" s="59">
        <v>144</v>
      </c>
      <c r="B145" s="63" t="s">
        <v>164</v>
      </c>
      <c r="C145" s="133" t="s">
        <v>125</v>
      </c>
      <c r="D145" s="137">
        <v>0</v>
      </c>
      <c r="E145" s="146">
        <v>0</v>
      </c>
      <c r="F145" s="146">
        <f t="shared" si="2"/>
        <v>0</v>
      </c>
    </row>
    <row r="146" spans="1:6" s="59" customFormat="1" x14ac:dyDescent="0.25">
      <c r="A146" s="59">
        <v>145</v>
      </c>
      <c r="B146" s="63" t="s">
        <v>193</v>
      </c>
      <c r="C146" s="133" t="s">
        <v>125</v>
      </c>
      <c r="D146" s="137">
        <v>56</v>
      </c>
      <c r="E146" s="146">
        <v>180.38149270833335</v>
      </c>
      <c r="F146" s="146">
        <f t="shared" si="2"/>
        <v>3.2210980840773815</v>
      </c>
    </row>
    <row r="147" spans="1:6" s="59" customFormat="1" x14ac:dyDescent="0.25">
      <c r="A147" s="59">
        <v>146</v>
      </c>
      <c r="B147" s="63" t="s">
        <v>142</v>
      </c>
      <c r="C147" s="133" t="s">
        <v>125</v>
      </c>
      <c r="D147" s="137">
        <v>29</v>
      </c>
      <c r="E147" s="146">
        <v>136.18859375000005</v>
      </c>
      <c r="F147" s="146">
        <f t="shared" si="2"/>
        <v>4.6961584051724152</v>
      </c>
    </row>
    <row r="148" spans="1:6" s="59" customFormat="1" x14ac:dyDescent="0.25">
      <c r="A148" s="59">
        <v>147</v>
      </c>
      <c r="B148" s="63" t="s">
        <v>240</v>
      </c>
      <c r="C148" s="133" t="s">
        <v>125</v>
      </c>
      <c r="D148" s="137">
        <v>0</v>
      </c>
      <c r="E148" s="146">
        <v>0</v>
      </c>
      <c r="F148" s="146">
        <f t="shared" si="2"/>
        <v>0</v>
      </c>
    </row>
    <row r="149" spans="1:6" s="59" customFormat="1" x14ac:dyDescent="0.25">
      <c r="A149" s="59">
        <v>148</v>
      </c>
      <c r="B149" s="63" t="s">
        <v>203</v>
      </c>
      <c r="C149" s="133" t="s">
        <v>125</v>
      </c>
      <c r="D149" s="137">
        <v>31</v>
      </c>
      <c r="E149" s="146">
        <v>139.21758645833333</v>
      </c>
      <c r="F149" s="146">
        <f t="shared" si="2"/>
        <v>4.4908898857526882</v>
      </c>
    </row>
    <row r="150" spans="1:6" s="59" customFormat="1" x14ac:dyDescent="0.25">
      <c r="A150" s="59">
        <v>149</v>
      </c>
      <c r="B150" s="63" t="s">
        <v>204</v>
      </c>
      <c r="C150" s="133" t="s">
        <v>125</v>
      </c>
      <c r="D150" s="137">
        <v>28</v>
      </c>
      <c r="E150" s="146">
        <v>96.115237499999978</v>
      </c>
      <c r="F150" s="146">
        <f t="shared" si="2"/>
        <v>3.4326870535714278</v>
      </c>
    </row>
    <row r="151" spans="1:6" s="59" customFormat="1" x14ac:dyDescent="0.25">
      <c r="A151" s="59">
        <v>150</v>
      </c>
      <c r="B151" s="63" t="s">
        <v>244</v>
      </c>
      <c r="C151" s="133" t="s">
        <v>125</v>
      </c>
      <c r="D151" s="137">
        <v>32</v>
      </c>
      <c r="E151" s="146">
        <v>16.033142708333337</v>
      </c>
      <c r="F151" s="146">
        <f t="shared" si="2"/>
        <v>0.50103570963541677</v>
      </c>
    </row>
    <row r="152" spans="1:6" s="59" customFormat="1" x14ac:dyDescent="0.25">
      <c r="A152" s="59">
        <v>151</v>
      </c>
      <c r="B152" s="63" t="s">
        <v>246</v>
      </c>
      <c r="C152" s="133" t="s">
        <v>125</v>
      </c>
      <c r="D152" s="137">
        <v>39</v>
      </c>
      <c r="E152" s="146">
        <v>2.0264354166666667</v>
      </c>
      <c r="F152" s="146">
        <f t="shared" si="2"/>
        <v>5.195988247863248E-2</v>
      </c>
    </row>
    <row r="153" spans="1:6" s="59" customFormat="1" x14ac:dyDescent="0.25">
      <c r="A153" s="59">
        <v>152</v>
      </c>
      <c r="B153" s="63" t="s">
        <v>231</v>
      </c>
      <c r="C153" s="133" t="s">
        <v>125</v>
      </c>
      <c r="D153" s="137">
        <v>36</v>
      </c>
      <c r="E153" s="146">
        <v>15.839484375000005</v>
      </c>
      <c r="F153" s="146">
        <f t="shared" si="2"/>
        <v>0.43998567708333347</v>
      </c>
    </row>
    <row r="154" spans="1:6" s="59" customFormat="1" x14ac:dyDescent="0.25">
      <c r="A154" s="59">
        <v>153</v>
      </c>
      <c r="B154" s="63" t="s">
        <v>197</v>
      </c>
      <c r="C154" s="133" t="s">
        <v>125</v>
      </c>
      <c r="D154" s="137">
        <v>0</v>
      </c>
      <c r="E154" s="146">
        <v>0</v>
      </c>
      <c r="F154" s="146">
        <f t="shared" si="2"/>
        <v>0</v>
      </c>
    </row>
    <row r="155" spans="1:6" s="59" customFormat="1" x14ac:dyDescent="0.25">
      <c r="A155" s="59">
        <v>154</v>
      </c>
      <c r="B155" s="63" t="s">
        <v>248</v>
      </c>
      <c r="C155" s="133" t="s">
        <v>125</v>
      </c>
      <c r="D155" s="137">
        <v>0</v>
      </c>
      <c r="E155" s="146">
        <v>0</v>
      </c>
      <c r="F155" s="146">
        <f t="shared" si="2"/>
        <v>0</v>
      </c>
    </row>
    <row r="156" spans="1:6" s="59" customFormat="1" x14ac:dyDescent="0.25">
      <c r="A156" s="59">
        <v>155</v>
      </c>
      <c r="B156" s="63" t="s">
        <v>46</v>
      </c>
      <c r="C156" s="133" t="s">
        <v>125</v>
      </c>
      <c r="D156" s="137">
        <v>35</v>
      </c>
      <c r="E156" s="146">
        <v>328.72064166666672</v>
      </c>
      <c r="F156" s="146">
        <f t="shared" si="2"/>
        <v>9.3920183333333345</v>
      </c>
    </row>
    <row r="157" spans="1:6" s="59" customFormat="1" x14ac:dyDescent="0.25">
      <c r="A157" s="59">
        <v>156</v>
      </c>
      <c r="B157" s="63" t="s">
        <v>249</v>
      </c>
      <c r="C157" s="133" t="s">
        <v>125</v>
      </c>
      <c r="D157" s="137">
        <v>0</v>
      </c>
      <c r="E157" s="146">
        <v>0</v>
      </c>
      <c r="F157" s="146">
        <f t="shared" si="2"/>
        <v>0</v>
      </c>
    </row>
    <row r="158" spans="1:6" s="59" customFormat="1" x14ac:dyDescent="0.25">
      <c r="A158" s="59">
        <v>157</v>
      </c>
      <c r="B158" s="63" t="s">
        <v>55</v>
      </c>
      <c r="C158" s="133" t="s">
        <v>125</v>
      </c>
      <c r="D158" s="137">
        <v>62</v>
      </c>
      <c r="E158" s="146">
        <v>331.60568333333345</v>
      </c>
      <c r="F158" s="146">
        <f t="shared" si="2"/>
        <v>5.3484787634408617</v>
      </c>
    </row>
    <row r="159" spans="1:6" s="59" customFormat="1" x14ac:dyDescent="0.25">
      <c r="A159" s="59">
        <v>158</v>
      </c>
      <c r="B159" s="63" t="s">
        <v>120</v>
      </c>
      <c r="C159" s="133" t="s">
        <v>125</v>
      </c>
      <c r="D159" s="137">
        <v>0</v>
      </c>
      <c r="E159" s="146">
        <v>0</v>
      </c>
      <c r="F159" s="146">
        <f t="shared" si="2"/>
        <v>0</v>
      </c>
    </row>
    <row r="160" spans="1:6" s="59" customFormat="1" x14ac:dyDescent="0.25">
      <c r="A160" s="59">
        <v>159</v>
      </c>
      <c r="B160" s="63" t="s">
        <v>63</v>
      </c>
      <c r="C160" s="133" t="s">
        <v>125</v>
      </c>
      <c r="D160" s="137">
        <v>63</v>
      </c>
      <c r="E160" s="146">
        <v>227.96314687499998</v>
      </c>
      <c r="F160" s="146">
        <f t="shared" si="2"/>
        <v>3.6184626488095235</v>
      </c>
    </row>
    <row r="161" spans="1:6" s="59" customFormat="1" x14ac:dyDescent="0.25">
      <c r="A161" s="59">
        <v>160</v>
      </c>
      <c r="B161" s="63" t="s">
        <v>250</v>
      </c>
      <c r="C161" s="133" t="s">
        <v>125</v>
      </c>
      <c r="D161" s="137">
        <v>44</v>
      </c>
      <c r="E161" s="146">
        <v>14.335214583333331</v>
      </c>
      <c r="F161" s="146">
        <f t="shared" si="2"/>
        <v>0.32580033143939385</v>
      </c>
    </row>
    <row r="162" spans="1:6" s="59" customFormat="1" x14ac:dyDescent="0.25">
      <c r="A162" s="59">
        <v>161</v>
      </c>
      <c r="B162" s="63" t="s">
        <v>227</v>
      </c>
      <c r="C162" s="133" t="s">
        <v>125</v>
      </c>
      <c r="D162" s="137">
        <v>0</v>
      </c>
      <c r="E162" s="146">
        <v>0</v>
      </c>
      <c r="F162" s="146">
        <f t="shared" si="2"/>
        <v>0</v>
      </c>
    </row>
    <row r="163" spans="1:6" s="59" customFormat="1" x14ac:dyDescent="0.25">
      <c r="A163" s="59">
        <v>162</v>
      </c>
      <c r="B163" s="63" t="s">
        <v>159</v>
      </c>
      <c r="C163" s="133" t="s">
        <v>125</v>
      </c>
      <c r="D163" s="137">
        <v>0</v>
      </c>
      <c r="E163" s="146">
        <v>0</v>
      </c>
      <c r="F163" s="146">
        <f t="shared" si="2"/>
        <v>0</v>
      </c>
    </row>
    <row r="164" spans="1:6" s="59" customFormat="1" x14ac:dyDescent="0.25">
      <c r="A164" s="59">
        <v>163</v>
      </c>
      <c r="B164" s="63" t="s">
        <v>223</v>
      </c>
      <c r="C164" s="133" t="s">
        <v>125</v>
      </c>
      <c r="D164" s="137">
        <v>0</v>
      </c>
      <c r="E164" s="146">
        <v>0</v>
      </c>
      <c r="F164" s="146">
        <f t="shared" si="2"/>
        <v>0</v>
      </c>
    </row>
    <row r="165" spans="1:6" s="59" customFormat="1" x14ac:dyDescent="0.25">
      <c r="A165" s="59">
        <v>164</v>
      </c>
      <c r="B165" s="63" t="s">
        <v>34</v>
      </c>
      <c r="C165" s="133" t="s">
        <v>125</v>
      </c>
      <c r="D165" s="137">
        <v>64</v>
      </c>
      <c r="E165" s="146">
        <v>284.50628020833341</v>
      </c>
      <c r="F165" s="146">
        <f t="shared" si="2"/>
        <v>4.4454106282552095</v>
      </c>
    </row>
    <row r="166" spans="1:6" s="59" customFormat="1" x14ac:dyDescent="0.25">
      <c r="A166" s="59">
        <v>165</v>
      </c>
      <c r="B166" s="63" t="s">
        <v>147</v>
      </c>
      <c r="C166" s="133" t="s">
        <v>125</v>
      </c>
      <c r="D166" s="137">
        <v>0</v>
      </c>
      <c r="E166" s="146">
        <v>0</v>
      </c>
      <c r="F166" s="146">
        <f t="shared" si="2"/>
        <v>0</v>
      </c>
    </row>
    <row r="167" spans="1:6" s="59" customFormat="1" x14ac:dyDescent="0.25">
      <c r="A167" s="59">
        <v>166</v>
      </c>
      <c r="B167" s="63" t="s">
        <v>69</v>
      </c>
      <c r="C167" s="133" t="s">
        <v>125</v>
      </c>
      <c r="D167" s="137">
        <v>0</v>
      </c>
      <c r="E167" s="146">
        <v>0</v>
      </c>
      <c r="F167" s="146">
        <f t="shared" si="2"/>
        <v>0</v>
      </c>
    </row>
    <row r="168" spans="1:6" s="59" customFormat="1" x14ac:dyDescent="0.25">
      <c r="A168" s="59">
        <v>167</v>
      </c>
      <c r="B168" s="63" t="s">
        <v>31</v>
      </c>
      <c r="C168" s="133" t="s">
        <v>125</v>
      </c>
      <c r="D168" s="137">
        <v>37</v>
      </c>
      <c r="E168" s="146">
        <v>335.03318437500008</v>
      </c>
      <c r="F168" s="146">
        <f t="shared" si="2"/>
        <v>9.0549509290540566</v>
      </c>
    </row>
    <row r="169" spans="1:6" s="59" customFormat="1" x14ac:dyDescent="0.25">
      <c r="A169" s="59">
        <v>168</v>
      </c>
      <c r="B169" s="63" t="s">
        <v>149</v>
      </c>
      <c r="C169" s="133" t="s">
        <v>125</v>
      </c>
      <c r="D169" s="137">
        <v>0</v>
      </c>
      <c r="E169" s="146">
        <v>0</v>
      </c>
      <c r="F169" s="146">
        <f t="shared" si="2"/>
        <v>0</v>
      </c>
    </row>
    <row r="170" spans="1:6" s="59" customFormat="1" x14ac:dyDescent="0.25">
      <c r="A170" s="59">
        <v>169</v>
      </c>
      <c r="B170" s="63" t="s">
        <v>78</v>
      </c>
      <c r="C170" s="133" t="s">
        <v>107</v>
      </c>
      <c r="D170" s="137">
        <v>24</v>
      </c>
      <c r="E170" s="146">
        <v>287.75519270833325</v>
      </c>
      <c r="F170" s="146">
        <f t="shared" si="2"/>
        <v>11.989799696180553</v>
      </c>
    </row>
    <row r="171" spans="1:6" s="59" customFormat="1" x14ac:dyDescent="0.25">
      <c r="A171" s="59">
        <v>170</v>
      </c>
      <c r="B171" s="63" t="s">
        <v>49</v>
      </c>
      <c r="C171" s="133" t="s">
        <v>107</v>
      </c>
      <c r="D171" s="137">
        <v>43</v>
      </c>
      <c r="E171" s="146">
        <v>286.57480833333335</v>
      </c>
      <c r="F171" s="146">
        <f t="shared" si="2"/>
        <v>6.6645304263565892</v>
      </c>
    </row>
    <row r="172" spans="1:6" s="59" customFormat="1" x14ac:dyDescent="0.25">
      <c r="A172" s="59">
        <v>171</v>
      </c>
      <c r="B172" s="63" t="s">
        <v>50</v>
      </c>
      <c r="C172" s="133" t="s">
        <v>107</v>
      </c>
      <c r="D172" s="137">
        <v>42</v>
      </c>
      <c r="E172" s="146">
        <v>246.14230937499997</v>
      </c>
      <c r="F172" s="146">
        <f t="shared" si="2"/>
        <v>5.860531175595237</v>
      </c>
    </row>
    <row r="173" spans="1:6" s="59" customFormat="1" x14ac:dyDescent="0.25">
      <c r="A173" s="59">
        <v>172</v>
      </c>
      <c r="B173" s="63" t="s">
        <v>53</v>
      </c>
      <c r="C173" s="133" t="s">
        <v>107</v>
      </c>
      <c r="D173" s="137">
        <v>42</v>
      </c>
      <c r="E173" s="146">
        <v>192.85936875000004</v>
      </c>
      <c r="F173" s="146">
        <f t="shared" si="2"/>
        <v>4.5918897321428584</v>
      </c>
    </row>
    <row r="174" spans="1:6" s="59" customFormat="1" x14ac:dyDescent="0.25">
      <c r="A174" s="59">
        <v>173</v>
      </c>
      <c r="B174" s="63" t="s">
        <v>117</v>
      </c>
      <c r="C174" s="133" t="s">
        <v>107</v>
      </c>
      <c r="D174" s="137">
        <v>23</v>
      </c>
      <c r="E174" s="146">
        <v>50.202841666666671</v>
      </c>
      <c r="F174" s="146">
        <f t="shared" si="2"/>
        <v>2.182732246376812</v>
      </c>
    </row>
    <row r="175" spans="1:6" s="59" customFormat="1" x14ac:dyDescent="0.25">
      <c r="A175" s="59">
        <v>174</v>
      </c>
      <c r="B175" s="63" t="s">
        <v>121</v>
      </c>
      <c r="C175" s="133" t="s">
        <v>107</v>
      </c>
      <c r="D175" s="137">
        <v>23</v>
      </c>
      <c r="E175" s="146">
        <v>194.93301458333337</v>
      </c>
      <c r="F175" s="146">
        <f t="shared" si="2"/>
        <v>8.4753484601449287</v>
      </c>
    </row>
    <row r="176" spans="1:6" s="59" customFormat="1" x14ac:dyDescent="0.25">
      <c r="A176" s="59">
        <v>175</v>
      </c>
      <c r="B176" s="63" t="s">
        <v>150</v>
      </c>
      <c r="C176" s="133" t="s">
        <v>107</v>
      </c>
      <c r="D176" s="137">
        <v>23</v>
      </c>
      <c r="E176" s="146">
        <v>320.93593437500004</v>
      </c>
      <c r="F176" s="146">
        <f t="shared" si="2"/>
        <v>13.953736277173915</v>
      </c>
    </row>
    <row r="177" spans="1:6" s="59" customFormat="1" x14ac:dyDescent="0.25">
      <c r="A177" s="59">
        <v>176</v>
      </c>
      <c r="B177" s="63" t="s">
        <v>59</v>
      </c>
      <c r="C177" s="133" t="s">
        <v>107</v>
      </c>
      <c r="D177" s="137">
        <v>44</v>
      </c>
      <c r="E177" s="146">
        <v>252.19060833333333</v>
      </c>
      <c r="F177" s="146">
        <f t="shared" si="2"/>
        <v>5.7316047348484851</v>
      </c>
    </row>
    <row r="178" spans="1:6" s="59" customFormat="1" x14ac:dyDescent="0.25">
      <c r="A178" s="59">
        <v>177</v>
      </c>
      <c r="B178" s="63" t="s">
        <v>36</v>
      </c>
      <c r="C178" s="133" t="s">
        <v>107</v>
      </c>
      <c r="D178" s="137">
        <v>44</v>
      </c>
      <c r="E178" s="146">
        <v>141.07134791666667</v>
      </c>
      <c r="F178" s="146">
        <f t="shared" si="2"/>
        <v>3.2061669981060605</v>
      </c>
    </row>
    <row r="179" spans="1:6" s="59" customFormat="1" x14ac:dyDescent="0.25">
      <c r="A179" s="59">
        <v>178</v>
      </c>
      <c r="B179" s="63" t="s">
        <v>93</v>
      </c>
      <c r="C179" s="133" t="s">
        <v>107</v>
      </c>
      <c r="D179" s="137">
        <v>46</v>
      </c>
      <c r="E179" s="146">
        <v>183.91405729166667</v>
      </c>
      <c r="F179" s="146">
        <f t="shared" si="2"/>
        <v>3.9981316802536231</v>
      </c>
    </row>
    <row r="180" spans="1:6" s="59" customFormat="1" x14ac:dyDescent="0.25">
      <c r="A180" s="59">
        <v>179</v>
      </c>
      <c r="B180" s="63" t="s">
        <v>43</v>
      </c>
      <c r="C180" s="133" t="s">
        <v>107</v>
      </c>
      <c r="D180" s="137">
        <v>23</v>
      </c>
      <c r="E180" s="146">
        <v>49.588893750000004</v>
      </c>
      <c r="F180" s="146">
        <f t="shared" si="2"/>
        <v>2.1560388586956525</v>
      </c>
    </row>
    <row r="181" spans="1:6" s="59" customFormat="1" x14ac:dyDescent="0.25">
      <c r="A181" s="59">
        <v>180</v>
      </c>
      <c r="B181" s="63" t="s">
        <v>72</v>
      </c>
      <c r="C181" s="133" t="s">
        <v>107</v>
      </c>
      <c r="D181" s="137">
        <v>0</v>
      </c>
      <c r="E181" s="146">
        <v>0</v>
      </c>
      <c r="F181" s="146">
        <f t="shared" si="2"/>
        <v>0</v>
      </c>
    </row>
    <row r="182" spans="1:6" s="59" customFormat="1" x14ac:dyDescent="0.25">
      <c r="A182" s="59">
        <v>181</v>
      </c>
      <c r="B182" s="63" t="s">
        <v>75</v>
      </c>
      <c r="C182" s="133" t="s">
        <v>107</v>
      </c>
      <c r="D182" s="137">
        <v>0</v>
      </c>
      <c r="E182" s="146">
        <v>0</v>
      </c>
      <c r="F182" s="146">
        <f t="shared" si="2"/>
        <v>0</v>
      </c>
    </row>
    <row r="183" spans="1:6" s="59" customFormat="1" x14ac:dyDescent="0.25">
      <c r="A183" s="59">
        <v>182</v>
      </c>
      <c r="B183" s="63" t="s">
        <v>131</v>
      </c>
      <c r="C183" s="133" t="s">
        <v>107</v>
      </c>
      <c r="D183" s="137">
        <v>0</v>
      </c>
      <c r="E183" s="146">
        <v>0</v>
      </c>
      <c r="F183" s="146">
        <f t="shared" si="2"/>
        <v>0</v>
      </c>
    </row>
    <row r="184" spans="1:6" s="59" customFormat="1" x14ac:dyDescent="0.25">
      <c r="A184" s="59">
        <v>183</v>
      </c>
      <c r="B184" s="63" t="s">
        <v>134</v>
      </c>
      <c r="C184" s="133" t="s">
        <v>107</v>
      </c>
      <c r="D184" s="137">
        <v>0</v>
      </c>
      <c r="E184" s="146">
        <v>0</v>
      </c>
      <c r="F184" s="146">
        <f t="shared" si="2"/>
        <v>0</v>
      </c>
    </row>
    <row r="185" spans="1:6" s="59" customFormat="1" x14ac:dyDescent="0.25">
      <c r="A185" s="59">
        <v>184</v>
      </c>
      <c r="B185" s="63" t="s">
        <v>170</v>
      </c>
      <c r="C185" s="133" t="s">
        <v>107</v>
      </c>
      <c r="D185" s="137">
        <v>0</v>
      </c>
      <c r="E185" s="146">
        <v>0</v>
      </c>
      <c r="F185" s="146">
        <f t="shared" si="2"/>
        <v>0</v>
      </c>
    </row>
    <row r="186" spans="1:6" s="59" customFormat="1" x14ac:dyDescent="0.25">
      <c r="A186" s="59">
        <v>185</v>
      </c>
      <c r="B186" s="63" t="s">
        <v>154</v>
      </c>
      <c r="C186" s="133" t="s">
        <v>107</v>
      </c>
      <c r="D186" s="137">
        <v>0</v>
      </c>
      <c r="E186" s="146">
        <v>0</v>
      </c>
      <c r="F186" s="146">
        <f t="shared" si="2"/>
        <v>0</v>
      </c>
    </row>
    <row r="187" spans="1:6" s="59" customFormat="1" x14ac:dyDescent="0.25">
      <c r="A187" s="59">
        <v>186</v>
      </c>
      <c r="B187" s="63" t="s">
        <v>164</v>
      </c>
      <c r="C187" s="133" t="s">
        <v>107</v>
      </c>
      <c r="D187" s="137">
        <v>0</v>
      </c>
      <c r="E187" s="146">
        <v>0</v>
      </c>
      <c r="F187" s="146">
        <f t="shared" si="2"/>
        <v>0</v>
      </c>
    </row>
    <row r="188" spans="1:6" s="59" customFormat="1" x14ac:dyDescent="0.25">
      <c r="A188" s="59">
        <v>187</v>
      </c>
      <c r="B188" s="63" t="s">
        <v>193</v>
      </c>
      <c r="C188" s="133" t="s">
        <v>107</v>
      </c>
      <c r="D188" s="137">
        <v>43</v>
      </c>
      <c r="E188" s="146">
        <v>164.04532499999999</v>
      </c>
      <c r="F188" s="146">
        <f t="shared" si="2"/>
        <v>3.8150075581395346</v>
      </c>
    </row>
    <row r="189" spans="1:6" s="59" customFormat="1" x14ac:dyDescent="0.25">
      <c r="A189" s="59">
        <v>188</v>
      </c>
      <c r="B189" s="63" t="s">
        <v>142</v>
      </c>
      <c r="C189" s="133" t="s">
        <v>107</v>
      </c>
      <c r="D189" s="137">
        <v>24</v>
      </c>
      <c r="E189" s="146">
        <v>101.09303229166667</v>
      </c>
      <c r="F189" s="146">
        <f t="shared" si="2"/>
        <v>4.2122096788194447</v>
      </c>
    </row>
    <row r="190" spans="1:6" s="59" customFormat="1" x14ac:dyDescent="0.25">
      <c r="A190" s="59">
        <v>189</v>
      </c>
      <c r="B190" s="63" t="s">
        <v>240</v>
      </c>
      <c r="C190" s="133" t="s">
        <v>107</v>
      </c>
      <c r="D190" s="137">
        <v>0</v>
      </c>
      <c r="E190" s="146">
        <v>0</v>
      </c>
      <c r="F190" s="146">
        <f t="shared" si="2"/>
        <v>0</v>
      </c>
    </row>
    <row r="191" spans="1:6" s="59" customFormat="1" x14ac:dyDescent="0.25">
      <c r="A191" s="59">
        <v>190</v>
      </c>
      <c r="B191" s="63" t="s">
        <v>203</v>
      </c>
      <c r="C191" s="133" t="s">
        <v>107</v>
      </c>
      <c r="D191" s="137">
        <v>25</v>
      </c>
      <c r="E191" s="146">
        <v>64.654329166666656</v>
      </c>
      <c r="F191" s="146">
        <f t="shared" si="2"/>
        <v>2.5861731666666663</v>
      </c>
    </row>
    <row r="192" spans="1:6" s="59" customFormat="1" x14ac:dyDescent="0.25">
      <c r="A192" s="59">
        <v>191</v>
      </c>
      <c r="B192" s="63" t="s">
        <v>204</v>
      </c>
      <c r="C192" s="133" t="s">
        <v>107</v>
      </c>
      <c r="D192" s="137">
        <v>23</v>
      </c>
      <c r="E192" s="146">
        <v>102.81932916666666</v>
      </c>
      <c r="F192" s="146">
        <f t="shared" si="2"/>
        <v>4.4704056159420285</v>
      </c>
    </row>
    <row r="193" spans="1:6" s="59" customFormat="1" x14ac:dyDescent="0.25">
      <c r="A193" s="59">
        <v>192</v>
      </c>
      <c r="B193" s="63" t="s">
        <v>244</v>
      </c>
      <c r="C193" s="133" t="s">
        <v>107</v>
      </c>
      <c r="D193" s="137">
        <v>30</v>
      </c>
      <c r="E193" s="146">
        <v>145.84489479166666</v>
      </c>
      <c r="F193" s="146">
        <f t="shared" si="2"/>
        <v>4.8614964930555553</v>
      </c>
    </row>
    <row r="194" spans="1:6" s="59" customFormat="1" x14ac:dyDescent="0.25">
      <c r="A194" s="59">
        <v>193</v>
      </c>
      <c r="B194" s="63" t="s">
        <v>246</v>
      </c>
      <c r="C194" s="133" t="s">
        <v>107</v>
      </c>
      <c r="D194" s="137">
        <v>0</v>
      </c>
      <c r="E194" s="146">
        <v>0</v>
      </c>
      <c r="F194" s="146">
        <f t="shared" si="2"/>
        <v>0</v>
      </c>
    </row>
    <row r="195" spans="1:6" s="59" customFormat="1" x14ac:dyDescent="0.25">
      <c r="A195" s="59">
        <v>194</v>
      </c>
      <c r="B195" s="63" t="s">
        <v>231</v>
      </c>
      <c r="C195" s="133" t="s">
        <v>107</v>
      </c>
      <c r="D195" s="137">
        <v>25</v>
      </c>
      <c r="E195" s="146">
        <v>17.127198958333341</v>
      </c>
      <c r="F195" s="146">
        <f t="shared" ref="F195:F258" si="3">IFERROR(E195/D195,0)</f>
        <v>0.68508795833333369</v>
      </c>
    </row>
    <row r="196" spans="1:6" s="59" customFormat="1" x14ac:dyDescent="0.25">
      <c r="A196" s="59">
        <v>195</v>
      </c>
      <c r="B196" s="63" t="s">
        <v>197</v>
      </c>
      <c r="C196" s="133" t="s">
        <v>107</v>
      </c>
      <c r="D196" s="137">
        <v>0</v>
      </c>
      <c r="E196" s="146">
        <v>0</v>
      </c>
      <c r="F196" s="146">
        <f t="shared" si="3"/>
        <v>0</v>
      </c>
    </row>
    <row r="197" spans="1:6" s="59" customFormat="1" x14ac:dyDescent="0.25">
      <c r="A197" s="59">
        <v>196</v>
      </c>
      <c r="B197" s="63" t="s">
        <v>248</v>
      </c>
      <c r="C197" s="133" t="s">
        <v>107</v>
      </c>
      <c r="D197" s="137">
        <v>0</v>
      </c>
      <c r="E197" s="146">
        <v>0</v>
      </c>
      <c r="F197" s="146">
        <f t="shared" si="3"/>
        <v>0</v>
      </c>
    </row>
    <row r="198" spans="1:6" s="59" customFormat="1" x14ac:dyDescent="0.25">
      <c r="A198" s="59">
        <v>197</v>
      </c>
      <c r="B198" s="63" t="s">
        <v>46</v>
      </c>
      <c r="C198" s="133" t="s">
        <v>107</v>
      </c>
      <c r="D198" s="137">
        <v>24</v>
      </c>
      <c r="E198" s="146">
        <v>244.46587916666664</v>
      </c>
      <c r="F198" s="146">
        <f t="shared" si="3"/>
        <v>10.186078298611109</v>
      </c>
    </row>
    <row r="199" spans="1:6" s="59" customFormat="1" x14ac:dyDescent="0.25">
      <c r="A199" s="59">
        <v>198</v>
      </c>
      <c r="B199" s="63" t="s">
        <v>249</v>
      </c>
      <c r="C199" s="133" t="s">
        <v>107</v>
      </c>
      <c r="D199" s="137">
        <v>0</v>
      </c>
      <c r="E199" s="146">
        <v>0</v>
      </c>
      <c r="F199" s="146">
        <f t="shared" si="3"/>
        <v>0</v>
      </c>
    </row>
    <row r="200" spans="1:6" s="59" customFormat="1" x14ac:dyDescent="0.25">
      <c r="A200" s="59">
        <v>199</v>
      </c>
      <c r="B200" s="63" t="s">
        <v>55</v>
      </c>
      <c r="C200" s="133" t="s">
        <v>107</v>
      </c>
      <c r="D200" s="137">
        <v>43</v>
      </c>
      <c r="E200" s="146">
        <v>213.86819895833338</v>
      </c>
      <c r="F200" s="146">
        <f t="shared" si="3"/>
        <v>4.973679045542637</v>
      </c>
    </row>
    <row r="201" spans="1:6" s="59" customFormat="1" x14ac:dyDescent="0.25">
      <c r="A201" s="59">
        <v>200</v>
      </c>
      <c r="B201" s="63" t="s">
        <v>120</v>
      </c>
      <c r="C201" s="133" t="s">
        <v>107</v>
      </c>
      <c r="D201" s="137">
        <v>0</v>
      </c>
      <c r="E201" s="146">
        <v>0</v>
      </c>
      <c r="F201" s="146">
        <f t="shared" si="3"/>
        <v>0</v>
      </c>
    </row>
    <row r="202" spans="1:6" s="59" customFormat="1" x14ac:dyDescent="0.25">
      <c r="A202" s="59">
        <v>201</v>
      </c>
      <c r="B202" s="63" t="s">
        <v>63</v>
      </c>
      <c r="C202" s="133" t="s">
        <v>107</v>
      </c>
      <c r="D202" s="137">
        <v>44</v>
      </c>
      <c r="E202" s="146">
        <v>196.41403333333332</v>
      </c>
      <c r="F202" s="146">
        <f t="shared" si="3"/>
        <v>4.4639553030303025</v>
      </c>
    </row>
    <row r="203" spans="1:6" s="59" customFormat="1" x14ac:dyDescent="0.25">
      <c r="A203" s="59">
        <v>202</v>
      </c>
      <c r="B203" s="63" t="s">
        <v>250</v>
      </c>
      <c r="C203" s="133" t="s">
        <v>107</v>
      </c>
      <c r="D203" s="137">
        <v>21</v>
      </c>
      <c r="E203" s="146">
        <v>5.7369333333333339</v>
      </c>
      <c r="F203" s="146">
        <f t="shared" si="3"/>
        <v>0.27318730158730159</v>
      </c>
    </row>
    <row r="204" spans="1:6" s="59" customFormat="1" x14ac:dyDescent="0.25">
      <c r="A204" s="59">
        <v>203</v>
      </c>
      <c r="B204" s="63" t="s">
        <v>227</v>
      </c>
      <c r="C204" s="133" t="s">
        <v>107</v>
      </c>
      <c r="D204" s="137">
        <v>0</v>
      </c>
      <c r="E204" s="146">
        <v>0</v>
      </c>
      <c r="F204" s="146">
        <f t="shared" si="3"/>
        <v>0</v>
      </c>
    </row>
    <row r="205" spans="1:6" s="59" customFormat="1" x14ac:dyDescent="0.25">
      <c r="A205" s="59">
        <v>204</v>
      </c>
      <c r="B205" s="63" t="s">
        <v>159</v>
      </c>
      <c r="C205" s="133" t="s">
        <v>107</v>
      </c>
      <c r="D205" s="137">
        <v>0</v>
      </c>
      <c r="E205" s="146">
        <v>0</v>
      </c>
      <c r="F205" s="146">
        <f t="shared" si="3"/>
        <v>0</v>
      </c>
    </row>
    <row r="206" spans="1:6" s="59" customFormat="1" x14ac:dyDescent="0.25">
      <c r="A206" s="59">
        <v>205</v>
      </c>
      <c r="B206" s="63" t="s">
        <v>223</v>
      </c>
      <c r="C206" s="133" t="s">
        <v>107</v>
      </c>
      <c r="D206" s="137">
        <v>0</v>
      </c>
      <c r="E206" s="146">
        <v>0</v>
      </c>
      <c r="F206" s="146">
        <f t="shared" si="3"/>
        <v>0</v>
      </c>
    </row>
    <row r="207" spans="1:6" s="59" customFormat="1" x14ac:dyDescent="0.25">
      <c r="A207" s="59">
        <v>206</v>
      </c>
      <c r="B207" s="63" t="s">
        <v>34</v>
      </c>
      <c r="C207" s="133" t="s">
        <v>107</v>
      </c>
      <c r="D207" s="137">
        <v>46</v>
      </c>
      <c r="E207" s="146">
        <v>180.80243749999997</v>
      </c>
      <c r="F207" s="146">
        <f t="shared" si="3"/>
        <v>3.9304877717391298</v>
      </c>
    </row>
    <row r="208" spans="1:6" s="59" customFormat="1" x14ac:dyDescent="0.25">
      <c r="A208" s="59">
        <v>207</v>
      </c>
      <c r="B208" s="63" t="s">
        <v>147</v>
      </c>
      <c r="C208" s="133" t="s">
        <v>107</v>
      </c>
      <c r="D208" s="137">
        <v>0</v>
      </c>
      <c r="E208" s="146">
        <v>0</v>
      </c>
      <c r="F208" s="146">
        <f t="shared" si="3"/>
        <v>0</v>
      </c>
    </row>
    <row r="209" spans="1:6" s="59" customFormat="1" x14ac:dyDescent="0.25">
      <c r="A209" s="59">
        <v>208</v>
      </c>
      <c r="B209" s="63" t="s">
        <v>69</v>
      </c>
      <c r="C209" s="133" t="s">
        <v>107</v>
      </c>
      <c r="D209" s="137">
        <v>0</v>
      </c>
      <c r="E209" s="146">
        <v>0</v>
      </c>
      <c r="F209" s="146">
        <f t="shared" si="3"/>
        <v>0</v>
      </c>
    </row>
    <row r="210" spans="1:6" s="59" customFormat="1" x14ac:dyDescent="0.25">
      <c r="A210" s="59">
        <v>209</v>
      </c>
      <c r="B210" s="63" t="s">
        <v>31</v>
      </c>
      <c r="C210" s="133" t="s">
        <v>107</v>
      </c>
      <c r="D210" s="137">
        <v>22</v>
      </c>
      <c r="E210" s="146">
        <v>213.78817499999997</v>
      </c>
      <c r="F210" s="146">
        <f t="shared" si="3"/>
        <v>9.7176443181818168</v>
      </c>
    </row>
    <row r="211" spans="1:6" s="59" customFormat="1" x14ac:dyDescent="0.25">
      <c r="A211" s="59">
        <v>210</v>
      </c>
      <c r="B211" s="63" t="s">
        <v>149</v>
      </c>
      <c r="C211" s="133" t="s">
        <v>107</v>
      </c>
      <c r="D211" s="137">
        <v>0</v>
      </c>
      <c r="E211" s="146">
        <v>0</v>
      </c>
      <c r="F211" s="146">
        <f t="shared" si="3"/>
        <v>0</v>
      </c>
    </row>
    <row r="212" spans="1:6" s="59" customFormat="1" x14ac:dyDescent="0.25">
      <c r="A212" s="59">
        <v>211</v>
      </c>
      <c r="B212" s="63" t="s">
        <v>78</v>
      </c>
      <c r="C212" s="133" t="s">
        <v>232</v>
      </c>
      <c r="D212" s="137">
        <v>0</v>
      </c>
      <c r="E212" s="146">
        <v>0</v>
      </c>
      <c r="F212" s="146">
        <f t="shared" si="3"/>
        <v>0</v>
      </c>
    </row>
    <row r="213" spans="1:6" s="59" customFormat="1" x14ac:dyDescent="0.25">
      <c r="A213" s="59">
        <v>212</v>
      </c>
      <c r="B213" s="63" t="s">
        <v>49</v>
      </c>
      <c r="C213" s="133" t="s">
        <v>232</v>
      </c>
      <c r="D213" s="137">
        <v>0</v>
      </c>
      <c r="E213" s="146">
        <v>0</v>
      </c>
      <c r="F213" s="146">
        <f t="shared" si="3"/>
        <v>0</v>
      </c>
    </row>
    <row r="214" spans="1:6" s="59" customFormat="1" x14ac:dyDescent="0.25">
      <c r="A214" s="59">
        <v>213</v>
      </c>
      <c r="B214" s="63" t="s">
        <v>50</v>
      </c>
      <c r="C214" s="133" t="s">
        <v>232</v>
      </c>
      <c r="D214" s="137">
        <v>0</v>
      </c>
      <c r="E214" s="146">
        <v>0</v>
      </c>
      <c r="F214" s="146">
        <f t="shared" si="3"/>
        <v>0</v>
      </c>
    </row>
    <row r="215" spans="1:6" s="59" customFormat="1" x14ac:dyDescent="0.25">
      <c r="A215" s="59">
        <v>214</v>
      </c>
      <c r="B215" s="63" t="s">
        <v>53</v>
      </c>
      <c r="C215" s="133" t="s">
        <v>232</v>
      </c>
      <c r="D215" s="137">
        <v>0</v>
      </c>
      <c r="E215" s="146">
        <v>0</v>
      </c>
      <c r="F215" s="146">
        <f t="shared" si="3"/>
        <v>0</v>
      </c>
    </row>
    <row r="216" spans="1:6" s="59" customFormat="1" x14ac:dyDescent="0.25">
      <c r="A216" s="59">
        <v>215</v>
      </c>
      <c r="B216" s="63" t="s">
        <v>117</v>
      </c>
      <c r="C216" s="133" t="s">
        <v>232</v>
      </c>
      <c r="D216" s="137">
        <v>0</v>
      </c>
      <c r="E216" s="146">
        <v>0</v>
      </c>
      <c r="F216" s="146">
        <f t="shared" si="3"/>
        <v>0</v>
      </c>
    </row>
    <row r="217" spans="1:6" s="59" customFormat="1" x14ac:dyDescent="0.25">
      <c r="A217" s="59">
        <v>216</v>
      </c>
      <c r="B217" s="63" t="s">
        <v>121</v>
      </c>
      <c r="C217" s="133" t="s">
        <v>232</v>
      </c>
      <c r="D217" s="137">
        <v>0</v>
      </c>
      <c r="E217" s="146">
        <v>0</v>
      </c>
      <c r="F217" s="146">
        <f t="shared" si="3"/>
        <v>0</v>
      </c>
    </row>
    <row r="218" spans="1:6" s="59" customFormat="1" x14ac:dyDescent="0.25">
      <c r="A218" s="59">
        <v>217</v>
      </c>
      <c r="B218" s="63" t="s">
        <v>150</v>
      </c>
      <c r="C218" s="133" t="s">
        <v>232</v>
      </c>
      <c r="D218" s="137">
        <v>0</v>
      </c>
      <c r="E218" s="146">
        <v>0</v>
      </c>
      <c r="F218" s="146">
        <f t="shared" si="3"/>
        <v>0</v>
      </c>
    </row>
    <row r="219" spans="1:6" s="59" customFormat="1" x14ac:dyDescent="0.25">
      <c r="A219" s="59">
        <v>218</v>
      </c>
      <c r="B219" s="63" t="s">
        <v>59</v>
      </c>
      <c r="C219" s="133" t="s">
        <v>232</v>
      </c>
      <c r="D219" s="137">
        <v>81</v>
      </c>
      <c r="E219" s="146">
        <v>427.01795312500008</v>
      </c>
      <c r="F219" s="146">
        <f t="shared" si="3"/>
        <v>5.2718265817901244</v>
      </c>
    </row>
    <row r="220" spans="1:6" s="59" customFormat="1" x14ac:dyDescent="0.25">
      <c r="A220" s="59">
        <v>219</v>
      </c>
      <c r="B220" s="63" t="s">
        <v>36</v>
      </c>
      <c r="C220" s="133" t="s">
        <v>232</v>
      </c>
      <c r="D220" s="137">
        <v>83</v>
      </c>
      <c r="E220" s="146">
        <v>440.08888124999993</v>
      </c>
      <c r="F220" s="146">
        <f t="shared" si="3"/>
        <v>5.3022756777108428</v>
      </c>
    </row>
    <row r="221" spans="1:6" s="59" customFormat="1" x14ac:dyDescent="0.25">
      <c r="A221" s="59">
        <v>220</v>
      </c>
      <c r="B221" s="63" t="s">
        <v>93</v>
      </c>
      <c r="C221" s="133" t="s">
        <v>232</v>
      </c>
      <c r="D221" s="137">
        <v>80</v>
      </c>
      <c r="E221" s="146">
        <v>295.12233749999996</v>
      </c>
      <c r="F221" s="146">
        <f t="shared" si="3"/>
        <v>3.6890292187499996</v>
      </c>
    </row>
    <row r="222" spans="1:6" s="59" customFormat="1" x14ac:dyDescent="0.25">
      <c r="A222" s="59">
        <v>221</v>
      </c>
      <c r="B222" s="63" t="s">
        <v>43</v>
      </c>
      <c r="C222" s="133" t="s">
        <v>232</v>
      </c>
      <c r="D222" s="137">
        <v>0</v>
      </c>
      <c r="E222" s="146">
        <v>0</v>
      </c>
      <c r="F222" s="146">
        <f t="shared" si="3"/>
        <v>0</v>
      </c>
    </row>
    <row r="223" spans="1:6" s="59" customFormat="1" x14ac:dyDescent="0.25">
      <c r="A223" s="59">
        <v>222</v>
      </c>
      <c r="B223" s="63" t="s">
        <v>72</v>
      </c>
      <c r="C223" s="133" t="s">
        <v>232</v>
      </c>
      <c r="D223" s="137">
        <v>42</v>
      </c>
      <c r="E223" s="146">
        <v>401.19598020833337</v>
      </c>
      <c r="F223" s="146">
        <f t="shared" si="3"/>
        <v>9.5522852430555556</v>
      </c>
    </row>
    <row r="224" spans="1:6" s="59" customFormat="1" x14ac:dyDescent="0.25">
      <c r="A224" s="59">
        <v>223</v>
      </c>
      <c r="B224" s="63" t="s">
        <v>75</v>
      </c>
      <c r="C224" s="133" t="s">
        <v>232</v>
      </c>
      <c r="D224" s="137">
        <v>41</v>
      </c>
      <c r="E224" s="146">
        <v>0.1431364583333333</v>
      </c>
      <c r="F224" s="146">
        <f t="shared" si="3"/>
        <v>3.4911331300812999E-3</v>
      </c>
    </row>
    <row r="225" spans="1:6" s="59" customFormat="1" x14ac:dyDescent="0.25">
      <c r="A225" s="59">
        <v>224</v>
      </c>
      <c r="B225" s="63" t="s">
        <v>131</v>
      </c>
      <c r="C225" s="133" t="s">
        <v>232</v>
      </c>
      <c r="D225" s="137">
        <v>83</v>
      </c>
      <c r="E225" s="146">
        <v>428.51219999999995</v>
      </c>
      <c r="F225" s="146">
        <f t="shared" si="3"/>
        <v>5.1627975903614454</v>
      </c>
    </row>
    <row r="226" spans="1:6" s="59" customFormat="1" x14ac:dyDescent="0.25">
      <c r="A226" s="59">
        <v>225</v>
      </c>
      <c r="B226" s="63" t="s">
        <v>134</v>
      </c>
      <c r="C226" s="133" t="s">
        <v>232</v>
      </c>
      <c r="D226" s="137">
        <v>84</v>
      </c>
      <c r="E226" s="146">
        <v>566.25907395833326</v>
      </c>
      <c r="F226" s="146">
        <f t="shared" si="3"/>
        <v>6.7411794518849195</v>
      </c>
    </row>
    <row r="227" spans="1:6" s="59" customFormat="1" x14ac:dyDescent="0.25">
      <c r="A227" s="59">
        <v>226</v>
      </c>
      <c r="B227" s="63" t="s">
        <v>170</v>
      </c>
      <c r="C227" s="133" t="s">
        <v>232</v>
      </c>
      <c r="D227" s="137">
        <v>84</v>
      </c>
      <c r="E227" s="146">
        <v>455.36364687499992</v>
      </c>
      <c r="F227" s="146">
        <f t="shared" si="3"/>
        <v>5.4209957961309509</v>
      </c>
    </row>
    <row r="228" spans="1:6" s="59" customFormat="1" x14ac:dyDescent="0.25">
      <c r="A228" s="59">
        <v>227</v>
      </c>
      <c r="B228" s="63" t="s">
        <v>154</v>
      </c>
      <c r="C228" s="133" t="s">
        <v>232</v>
      </c>
      <c r="D228" s="137">
        <v>44</v>
      </c>
      <c r="E228" s="146">
        <v>119.02330416666665</v>
      </c>
      <c r="F228" s="146">
        <f t="shared" si="3"/>
        <v>2.7050750946969693</v>
      </c>
    </row>
    <row r="229" spans="1:6" s="59" customFormat="1" x14ac:dyDescent="0.25">
      <c r="A229" s="59">
        <v>228</v>
      </c>
      <c r="B229" s="63" t="s">
        <v>164</v>
      </c>
      <c r="C229" s="133" t="s">
        <v>232</v>
      </c>
      <c r="D229" s="137">
        <v>44</v>
      </c>
      <c r="E229" s="146">
        <v>239.60439270833334</v>
      </c>
      <c r="F229" s="146">
        <f t="shared" si="3"/>
        <v>5.4455543797348485</v>
      </c>
    </row>
    <row r="230" spans="1:6" s="59" customFormat="1" x14ac:dyDescent="0.25">
      <c r="A230" s="59">
        <v>229</v>
      </c>
      <c r="B230" s="63" t="s">
        <v>193</v>
      </c>
      <c r="C230" s="133" t="s">
        <v>232</v>
      </c>
      <c r="D230" s="137">
        <v>81</v>
      </c>
      <c r="E230" s="146">
        <v>338.73443854166675</v>
      </c>
      <c r="F230" s="146">
        <f t="shared" si="3"/>
        <v>4.1819066486625527</v>
      </c>
    </row>
    <row r="231" spans="1:6" s="59" customFormat="1" x14ac:dyDescent="0.25">
      <c r="A231" s="59">
        <v>230</v>
      </c>
      <c r="B231" s="63" t="s">
        <v>142</v>
      </c>
      <c r="C231" s="133" t="s">
        <v>232</v>
      </c>
      <c r="D231" s="137">
        <v>44</v>
      </c>
      <c r="E231" s="146">
        <v>165.47585729166667</v>
      </c>
      <c r="F231" s="146">
        <f t="shared" si="3"/>
        <v>3.7608149384469698</v>
      </c>
    </row>
    <row r="232" spans="1:6" s="59" customFormat="1" x14ac:dyDescent="0.25">
      <c r="A232" s="59">
        <v>231</v>
      </c>
      <c r="B232" s="63" t="s">
        <v>240</v>
      </c>
      <c r="C232" s="133" t="s">
        <v>232</v>
      </c>
      <c r="D232" s="137">
        <v>43</v>
      </c>
      <c r="E232" s="146">
        <v>631.79116979166679</v>
      </c>
      <c r="F232" s="146">
        <f t="shared" si="3"/>
        <v>14.692817902131786</v>
      </c>
    </row>
    <row r="233" spans="1:6" s="59" customFormat="1" x14ac:dyDescent="0.25">
      <c r="A233" s="59">
        <v>232</v>
      </c>
      <c r="B233" s="63" t="s">
        <v>203</v>
      </c>
      <c r="C233" s="133" t="s">
        <v>232</v>
      </c>
      <c r="D233" s="137">
        <v>48</v>
      </c>
      <c r="E233" s="146">
        <v>148.46581666666668</v>
      </c>
      <c r="F233" s="146">
        <f t="shared" si="3"/>
        <v>3.0930378472222224</v>
      </c>
    </row>
    <row r="234" spans="1:6" s="59" customFormat="1" x14ac:dyDescent="0.25">
      <c r="A234" s="59">
        <v>233</v>
      </c>
      <c r="B234" s="63" t="s">
        <v>204</v>
      </c>
      <c r="C234" s="133" t="s">
        <v>232</v>
      </c>
      <c r="D234" s="137">
        <v>40</v>
      </c>
      <c r="E234" s="146">
        <v>131.12634791666665</v>
      </c>
      <c r="F234" s="146">
        <f t="shared" si="3"/>
        <v>3.2781586979166661</v>
      </c>
    </row>
    <row r="235" spans="1:6" s="59" customFormat="1" x14ac:dyDescent="0.25">
      <c r="A235" s="59">
        <v>234</v>
      </c>
      <c r="B235" s="63" t="s">
        <v>244</v>
      </c>
      <c r="C235" s="133" t="s">
        <v>232</v>
      </c>
      <c r="D235" s="137">
        <v>44</v>
      </c>
      <c r="E235" s="146">
        <v>3.6738947916666667</v>
      </c>
      <c r="F235" s="146">
        <f t="shared" si="3"/>
        <v>8.3497608901515155E-2</v>
      </c>
    </row>
    <row r="236" spans="1:6" s="59" customFormat="1" x14ac:dyDescent="0.25">
      <c r="A236" s="59">
        <v>235</v>
      </c>
      <c r="B236" s="63" t="s">
        <v>246</v>
      </c>
      <c r="C236" s="133" t="s">
        <v>232</v>
      </c>
      <c r="D236" s="137">
        <v>38</v>
      </c>
      <c r="E236" s="146">
        <v>0.33853020833333342</v>
      </c>
      <c r="F236" s="146">
        <f t="shared" si="3"/>
        <v>8.9086896929824588E-3</v>
      </c>
    </row>
    <row r="237" spans="1:6" s="59" customFormat="1" x14ac:dyDescent="0.25">
      <c r="A237" s="59">
        <v>236</v>
      </c>
      <c r="B237" s="63" t="s">
        <v>231</v>
      </c>
      <c r="C237" s="133" t="s">
        <v>232</v>
      </c>
      <c r="D237" s="137">
        <v>43</v>
      </c>
      <c r="E237" s="146">
        <v>27.722696875</v>
      </c>
      <c r="F237" s="146">
        <f t="shared" si="3"/>
        <v>0.64471388081395353</v>
      </c>
    </row>
    <row r="238" spans="1:6" s="59" customFormat="1" x14ac:dyDescent="0.25">
      <c r="A238" s="59">
        <v>237</v>
      </c>
      <c r="B238" s="63" t="s">
        <v>197</v>
      </c>
      <c r="C238" s="133" t="s">
        <v>232</v>
      </c>
      <c r="D238" s="137">
        <v>0</v>
      </c>
      <c r="E238" s="146">
        <v>0</v>
      </c>
      <c r="F238" s="146">
        <f t="shared" si="3"/>
        <v>0</v>
      </c>
    </row>
    <row r="239" spans="1:6" s="59" customFormat="1" x14ac:dyDescent="0.25">
      <c r="A239" s="59">
        <v>238</v>
      </c>
      <c r="B239" s="63" t="s">
        <v>248</v>
      </c>
      <c r="C239" s="133" t="s">
        <v>232</v>
      </c>
      <c r="D239" s="137">
        <v>0</v>
      </c>
      <c r="E239" s="146">
        <v>0</v>
      </c>
      <c r="F239" s="146">
        <f t="shared" si="3"/>
        <v>0</v>
      </c>
    </row>
    <row r="240" spans="1:6" s="59" customFormat="1" x14ac:dyDescent="0.25">
      <c r="A240" s="59">
        <v>239</v>
      </c>
      <c r="B240" s="63" t="s">
        <v>46</v>
      </c>
      <c r="C240" s="133" t="s">
        <v>232</v>
      </c>
      <c r="D240" s="137">
        <v>43</v>
      </c>
      <c r="E240" s="146">
        <v>398.02687916666667</v>
      </c>
      <c r="F240" s="146">
        <f t="shared" si="3"/>
        <v>9.2564390503875966</v>
      </c>
    </row>
    <row r="241" spans="1:6" s="59" customFormat="1" x14ac:dyDescent="0.25">
      <c r="A241" s="59">
        <v>240</v>
      </c>
      <c r="B241" s="63" t="s">
        <v>249</v>
      </c>
      <c r="C241" s="133" t="s">
        <v>232</v>
      </c>
      <c r="D241" s="137">
        <v>0</v>
      </c>
      <c r="E241" s="146">
        <v>0</v>
      </c>
      <c r="F241" s="146">
        <f t="shared" si="3"/>
        <v>0</v>
      </c>
    </row>
    <row r="242" spans="1:6" s="59" customFormat="1" x14ac:dyDescent="0.25">
      <c r="A242" s="59">
        <v>241</v>
      </c>
      <c r="B242" s="63" t="s">
        <v>55</v>
      </c>
      <c r="C242" s="133" t="s">
        <v>232</v>
      </c>
      <c r="D242" s="137">
        <v>80</v>
      </c>
      <c r="E242" s="146">
        <v>376.08605937500005</v>
      </c>
      <c r="F242" s="146">
        <f t="shared" si="3"/>
        <v>4.7010757421875002</v>
      </c>
    </row>
    <row r="243" spans="1:6" s="59" customFormat="1" x14ac:dyDescent="0.25">
      <c r="A243" s="59">
        <v>242</v>
      </c>
      <c r="B243" s="63" t="s">
        <v>120</v>
      </c>
      <c r="C243" s="133" t="s">
        <v>232</v>
      </c>
      <c r="D243" s="137">
        <v>0</v>
      </c>
      <c r="E243" s="146">
        <v>0</v>
      </c>
      <c r="F243" s="146">
        <f t="shared" si="3"/>
        <v>0</v>
      </c>
    </row>
    <row r="244" spans="1:6" s="59" customFormat="1" x14ac:dyDescent="0.25">
      <c r="A244" s="59">
        <v>243</v>
      </c>
      <c r="B244" s="63" t="s">
        <v>63</v>
      </c>
      <c r="C244" s="133" t="s">
        <v>232</v>
      </c>
      <c r="D244" s="137">
        <v>81</v>
      </c>
      <c r="E244" s="146">
        <v>535.2771229166666</v>
      </c>
      <c r="F244" s="146">
        <f t="shared" si="3"/>
        <v>6.608359542181069</v>
      </c>
    </row>
    <row r="245" spans="1:6" s="59" customFormat="1" x14ac:dyDescent="0.25">
      <c r="A245" s="59">
        <v>244</v>
      </c>
      <c r="B245" s="63" t="s">
        <v>250</v>
      </c>
      <c r="C245" s="133" t="s">
        <v>232</v>
      </c>
      <c r="D245" s="137">
        <v>60</v>
      </c>
      <c r="E245" s="146">
        <v>13.44475104166667</v>
      </c>
      <c r="F245" s="146">
        <f t="shared" si="3"/>
        <v>0.22407918402777785</v>
      </c>
    </row>
    <row r="246" spans="1:6" s="59" customFormat="1" x14ac:dyDescent="0.25">
      <c r="A246" s="59">
        <v>245</v>
      </c>
      <c r="B246" s="63" t="s">
        <v>227</v>
      </c>
      <c r="C246" s="133" t="s">
        <v>232</v>
      </c>
      <c r="D246" s="137">
        <v>0</v>
      </c>
      <c r="E246" s="146">
        <v>0</v>
      </c>
      <c r="F246" s="146">
        <f t="shared" si="3"/>
        <v>0</v>
      </c>
    </row>
    <row r="247" spans="1:6" s="59" customFormat="1" x14ac:dyDescent="0.25">
      <c r="A247" s="59">
        <v>246</v>
      </c>
      <c r="B247" s="63" t="s">
        <v>159</v>
      </c>
      <c r="C247" s="133" t="s">
        <v>232</v>
      </c>
      <c r="D247" s="137">
        <v>0</v>
      </c>
      <c r="E247" s="146">
        <v>0</v>
      </c>
      <c r="F247" s="146">
        <f t="shared" si="3"/>
        <v>0</v>
      </c>
    </row>
    <row r="248" spans="1:6" s="59" customFormat="1" x14ac:dyDescent="0.25">
      <c r="A248" s="59">
        <v>247</v>
      </c>
      <c r="B248" s="63" t="s">
        <v>223</v>
      </c>
      <c r="C248" s="133" t="s">
        <v>232</v>
      </c>
      <c r="D248" s="137">
        <v>0</v>
      </c>
      <c r="E248" s="146">
        <v>0</v>
      </c>
      <c r="F248" s="146">
        <f t="shared" si="3"/>
        <v>0</v>
      </c>
    </row>
    <row r="249" spans="1:6" s="59" customFormat="1" x14ac:dyDescent="0.25">
      <c r="A249" s="59">
        <v>248</v>
      </c>
      <c r="B249" s="63" t="s">
        <v>34</v>
      </c>
      <c r="C249" s="133" t="s">
        <v>232</v>
      </c>
      <c r="D249" s="137">
        <v>78</v>
      </c>
      <c r="E249" s="146">
        <v>404.73298958333339</v>
      </c>
      <c r="F249" s="146">
        <f t="shared" si="3"/>
        <v>5.1888844818376079</v>
      </c>
    </row>
    <row r="250" spans="1:6" s="59" customFormat="1" x14ac:dyDescent="0.25">
      <c r="A250" s="59">
        <v>249</v>
      </c>
      <c r="B250" s="63" t="s">
        <v>147</v>
      </c>
      <c r="C250" s="133" t="s">
        <v>232</v>
      </c>
      <c r="D250" s="137">
        <v>0</v>
      </c>
      <c r="E250" s="146">
        <v>0</v>
      </c>
      <c r="F250" s="146">
        <f t="shared" si="3"/>
        <v>0</v>
      </c>
    </row>
    <row r="251" spans="1:6" s="59" customFormat="1" x14ac:dyDescent="0.25">
      <c r="A251" s="59">
        <v>250</v>
      </c>
      <c r="B251" s="63" t="s">
        <v>69</v>
      </c>
      <c r="C251" s="133" t="s">
        <v>232</v>
      </c>
      <c r="D251" s="137">
        <v>41</v>
      </c>
      <c r="E251" s="146">
        <v>83.96845416666666</v>
      </c>
      <c r="F251" s="146">
        <f t="shared" si="3"/>
        <v>2.0480110772357722</v>
      </c>
    </row>
    <row r="252" spans="1:6" s="59" customFormat="1" x14ac:dyDescent="0.25">
      <c r="A252" s="59">
        <v>251</v>
      </c>
      <c r="B252" s="63" t="s">
        <v>31</v>
      </c>
      <c r="C252" s="133" t="s">
        <v>232</v>
      </c>
      <c r="D252" s="137">
        <v>43</v>
      </c>
      <c r="E252" s="146">
        <v>396.18186562499994</v>
      </c>
      <c r="F252" s="146">
        <f t="shared" si="3"/>
        <v>9.2135317587209293</v>
      </c>
    </row>
    <row r="253" spans="1:6" s="59" customFormat="1" x14ac:dyDescent="0.25">
      <c r="A253" s="59">
        <v>252</v>
      </c>
      <c r="B253" s="63" t="s">
        <v>149</v>
      </c>
      <c r="C253" s="133" t="s">
        <v>232</v>
      </c>
      <c r="D253" s="137">
        <v>0</v>
      </c>
      <c r="E253" s="146">
        <v>0</v>
      </c>
      <c r="F253" s="146">
        <f t="shared" si="3"/>
        <v>0</v>
      </c>
    </row>
    <row r="254" spans="1:6" s="59" customFormat="1" x14ac:dyDescent="0.25">
      <c r="A254" s="59">
        <v>253</v>
      </c>
      <c r="B254" s="63" t="s">
        <v>78</v>
      </c>
      <c r="C254" s="133" t="s">
        <v>258</v>
      </c>
      <c r="D254" s="137">
        <v>21</v>
      </c>
      <c r="E254" s="146">
        <v>162.20891770833336</v>
      </c>
      <c r="F254" s="146">
        <f t="shared" si="3"/>
        <v>7.724234176587303</v>
      </c>
    </row>
    <row r="255" spans="1:6" s="59" customFormat="1" x14ac:dyDescent="0.25">
      <c r="A255" s="59">
        <v>254</v>
      </c>
      <c r="B255" s="63" t="s">
        <v>49</v>
      </c>
      <c r="C255" s="133" t="s">
        <v>258</v>
      </c>
      <c r="D255" s="137">
        <v>40</v>
      </c>
      <c r="E255" s="146">
        <v>135.17174583333332</v>
      </c>
      <c r="F255" s="146">
        <f t="shared" si="3"/>
        <v>3.3792936458333331</v>
      </c>
    </row>
    <row r="256" spans="1:6" s="59" customFormat="1" x14ac:dyDescent="0.25">
      <c r="A256" s="59">
        <v>255</v>
      </c>
      <c r="B256" s="63" t="s">
        <v>50</v>
      </c>
      <c r="C256" s="133" t="s">
        <v>258</v>
      </c>
      <c r="D256" s="137">
        <v>39</v>
      </c>
      <c r="E256" s="146">
        <v>218.68699062499999</v>
      </c>
      <c r="F256" s="146">
        <f t="shared" si="3"/>
        <v>5.6073587339743591</v>
      </c>
    </row>
    <row r="257" spans="1:6" s="59" customFormat="1" x14ac:dyDescent="0.25">
      <c r="A257" s="59">
        <v>256</v>
      </c>
      <c r="B257" s="63" t="s">
        <v>53</v>
      </c>
      <c r="C257" s="133" t="s">
        <v>258</v>
      </c>
      <c r="D257" s="137">
        <v>40</v>
      </c>
      <c r="E257" s="146">
        <v>184.50942916666665</v>
      </c>
      <c r="F257" s="146">
        <f t="shared" si="3"/>
        <v>4.6127357291666664</v>
      </c>
    </row>
    <row r="258" spans="1:6" s="59" customFormat="1" x14ac:dyDescent="0.25">
      <c r="A258" s="59">
        <v>257</v>
      </c>
      <c r="B258" s="63" t="s">
        <v>117</v>
      </c>
      <c r="C258" s="133" t="s">
        <v>258</v>
      </c>
      <c r="D258" s="137">
        <v>21</v>
      </c>
      <c r="E258" s="146">
        <v>29.495354166666669</v>
      </c>
      <c r="F258" s="146">
        <f t="shared" si="3"/>
        <v>1.4045406746031748</v>
      </c>
    </row>
    <row r="259" spans="1:6" s="59" customFormat="1" x14ac:dyDescent="0.25">
      <c r="A259" s="59">
        <v>258</v>
      </c>
      <c r="B259" s="63" t="s">
        <v>121</v>
      </c>
      <c r="C259" s="133" t="s">
        <v>258</v>
      </c>
      <c r="D259" s="137">
        <v>21</v>
      </c>
      <c r="E259" s="146">
        <v>152.45727499999998</v>
      </c>
      <c r="F259" s="146">
        <f t="shared" ref="F259:F322" si="4">IFERROR(E259/D259,0)</f>
        <v>7.2598702380952371</v>
      </c>
    </row>
    <row r="260" spans="1:6" s="59" customFormat="1" x14ac:dyDescent="0.25">
      <c r="A260" s="59">
        <v>259</v>
      </c>
      <c r="B260" s="63" t="s">
        <v>150</v>
      </c>
      <c r="C260" s="133" t="s">
        <v>258</v>
      </c>
      <c r="D260" s="137">
        <v>25</v>
      </c>
      <c r="E260" s="146">
        <v>282.53528958333334</v>
      </c>
      <c r="F260" s="146">
        <f t="shared" si="4"/>
        <v>11.301411583333334</v>
      </c>
    </row>
    <row r="261" spans="1:6" s="59" customFormat="1" x14ac:dyDescent="0.25">
      <c r="A261" s="59">
        <v>260</v>
      </c>
      <c r="B261" s="63" t="s">
        <v>59</v>
      </c>
      <c r="C261" s="133" t="s">
        <v>258</v>
      </c>
      <c r="D261" s="137">
        <v>40</v>
      </c>
      <c r="E261" s="146">
        <v>195.88218125000003</v>
      </c>
      <c r="F261" s="146">
        <f t="shared" si="4"/>
        <v>4.8970545312500011</v>
      </c>
    </row>
    <row r="262" spans="1:6" s="59" customFormat="1" x14ac:dyDescent="0.25">
      <c r="A262" s="59">
        <v>261</v>
      </c>
      <c r="B262" s="63" t="s">
        <v>36</v>
      </c>
      <c r="C262" s="133" t="s">
        <v>258</v>
      </c>
      <c r="D262" s="137">
        <v>40</v>
      </c>
      <c r="E262" s="146">
        <v>288.28422916666671</v>
      </c>
      <c r="F262" s="146">
        <f t="shared" si="4"/>
        <v>7.2071057291666678</v>
      </c>
    </row>
    <row r="263" spans="1:6" s="59" customFormat="1" x14ac:dyDescent="0.25">
      <c r="A263" s="59">
        <v>262</v>
      </c>
      <c r="B263" s="63" t="s">
        <v>93</v>
      </c>
      <c r="C263" s="133" t="s">
        <v>258</v>
      </c>
      <c r="D263" s="137">
        <v>38</v>
      </c>
      <c r="E263" s="146">
        <v>178.26419583333333</v>
      </c>
      <c r="F263" s="146">
        <f t="shared" si="4"/>
        <v>4.6911630482456141</v>
      </c>
    </row>
    <row r="264" spans="1:6" s="59" customFormat="1" x14ac:dyDescent="0.25">
      <c r="A264" s="59">
        <v>263</v>
      </c>
      <c r="B264" s="63" t="s">
        <v>43</v>
      </c>
      <c r="C264" s="133" t="s">
        <v>258</v>
      </c>
      <c r="D264" s="137">
        <v>21</v>
      </c>
      <c r="E264" s="146">
        <v>56.977465625000001</v>
      </c>
      <c r="F264" s="146">
        <f t="shared" si="4"/>
        <v>2.7132126488095238</v>
      </c>
    </row>
    <row r="265" spans="1:6" s="59" customFormat="1" x14ac:dyDescent="0.25">
      <c r="A265" s="59">
        <v>264</v>
      </c>
      <c r="B265" s="63" t="s">
        <v>72</v>
      </c>
      <c r="C265" s="133" t="s">
        <v>258</v>
      </c>
      <c r="D265" s="137">
        <v>0</v>
      </c>
      <c r="E265" s="146">
        <v>0</v>
      </c>
      <c r="F265" s="146">
        <f t="shared" si="4"/>
        <v>0</v>
      </c>
    </row>
    <row r="266" spans="1:6" s="59" customFormat="1" x14ac:dyDescent="0.25">
      <c r="A266" s="59">
        <v>265</v>
      </c>
      <c r="B266" s="63" t="s">
        <v>75</v>
      </c>
      <c r="C266" s="133" t="s">
        <v>258</v>
      </c>
      <c r="D266" s="137">
        <v>0</v>
      </c>
      <c r="E266" s="146">
        <v>0</v>
      </c>
      <c r="F266" s="146">
        <f t="shared" si="4"/>
        <v>0</v>
      </c>
    </row>
    <row r="267" spans="1:6" s="59" customFormat="1" x14ac:dyDescent="0.25">
      <c r="A267" s="59">
        <v>266</v>
      </c>
      <c r="B267" s="63" t="s">
        <v>131</v>
      </c>
      <c r="C267" s="133" t="s">
        <v>258</v>
      </c>
      <c r="D267" s="137">
        <v>0</v>
      </c>
      <c r="E267" s="146">
        <v>0</v>
      </c>
      <c r="F267" s="146">
        <f t="shared" si="4"/>
        <v>0</v>
      </c>
    </row>
    <row r="268" spans="1:6" s="59" customFormat="1" x14ac:dyDescent="0.25">
      <c r="A268" s="59">
        <v>267</v>
      </c>
      <c r="B268" s="63" t="s">
        <v>134</v>
      </c>
      <c r="C268" s="133" t="s">
        <v>258</v>
      </c>
      <c r="D268" s="137">
        <v>0</v>
      </c>
      <c r="E268" s="146">
        <v>0</v>
      </c>
      <c r="F268" s="146">
        <f t="shared" si="4"/>
        <v>0</v>
      </c>
    </row>
    <row r="269" spans="1:6" s="59" customFormat="1" x14ac:dyDescent="0.25">
      <c r="A269" s="59">
        <v>268</v>
      </c>
      <c r="B269" s="63" t="s">
        <v>170</v>
      </c>
      <c r="C269" s="133" t="s">
        <v>258</v>
      </c>
      <c r="D269" s="137">
        <v>0</v>
      </c>
      <c r="E269" s="146">
        <v>0</v>
      </c>
      <c r="F269" s="146">
        <f t="shared" si="4"/>
        <v>0</v>
      </c>
    </row>
    <row r="270" spans="1:6" s="59" customFormat="1" x14ac:dyDescent="0.25">
      <c r="A270" s="59">
        <v>269</v>
      </c>
      <c r="B270" s="63" t="s">
        <v>154</v>
      </c>
      <c r="C270" s="133" t="s">
        <v>258</v>
      </c>
      <c r="D270" s="137">
        <v>0</v>
      </c>
      <c r="E270" s="146">
        <v>0</v>
      </c>
      <c r="F270" s="146">
        <f t="shared" si="4"/>
        <v>0</v>
      </c>
    </row>
    <row r="271" spans="1:6" s="59" customFormat="1" x14ac:dyDescent="0.25">
      <c r="A271" s="59">
        <v>270</v>
      </c>
      <c r="B271" s="63" t="s">
        <v>164</v>
      </c>
      <c r="C271" s="133" t="s">
        <v>258</v>
      </c>
      <c r="D271" s="137">
        <v>0</v>
      </c>
      <c r="E271" s="146">
        <v>0</v>
      </c>
      <c r="F271" s="146">
        <f t="shared" si="4"/>
        <v>0</v>
      </c>
    </row>
    <row r="272" spans="1:6" s="59" customFormat="1" x14ac:dyDescent="0.25">
      <c r="A272" s="59">
        <v>271</v>
      </c>
      <c r="B272" s="63" t="s">
        <v>193</v>
      </c>
      <c r="C272" s="133" t="s">
        <v>258</v>
      </c>
      <c r="D272" s="137">
        <v>40</v>
      </c>
      <c r="E272" s="146">
        <v>156.58978020833328</v>
      </c>
      <c r="F272" s="146">
        <f t="shared" si="4"/>
        <v>3.9147445052083318</v>
      </c>
    </row>
    <row r="273" spans="1:6" x14ac:dyDescent="0.25">
      <c r="A273" s="59">
        <v>272</v>
      </c>
      <c r="B273" s="63" t="s">
        <v>142</v>
      </c>
      <c r="C273" s="133" t="s">
        <v>258</v>
      </c>
      <c r="D273" s="137">
        <v>19</v>
      </c>
      <c r="E273" s="146">
        <v>91.799433333333326</v>
      </c>
      <c r="F273" s="146">
        <f t="shared" si="4"/>
        <v>4.8315491228070169</v>
      </c>
    </row>
    <row r="274" spans="1:6" x14ac:dyDescent="0.25">
      <c r="A274" s="59">
        <v>273</v>
      </c>
      <c r="B274" s="63" t="s">
        <v>240</v>
      </c>
      <c r="C274" s="133" t="s">
        <v>258</v>
      </c>
      <c r="D274" s="137">
        <v>0</v>
      </c>
      <c r="E274" s="146">
        <v>0</v>
      </c>
      <c r="F274" s="146">
        <f t="shared" si="4"/>
        <v>0</v>
      </c>
    </row>
    <row r="275" spans="1:6" x14ac:dyDescent="0.25">
      <c r="A275" s="59">
        <v>274</v>
      </c>
      <c r="B275" s="63" t="s">
        <v>203</v>
      </c>
      <c r="C275" s="133" t="s">
        <v>258</v>
      </c>
      <c r="D275" s="137">
        <v>26</v>
      </c>
      <c r="E275" s="146">
        <v>82.568061458333347</v>
      </c>
      <c r="F275" s="146">
        <f t="shared" si="4"/>
        <v>3.1756946714743597</v>
      </c>
    </row>
    <row r="276" spans="1:6" x14ac:dyDescent="0.25">
      <c r="A276" s="59">
        <v>275</v>
      </c>
      <c r="B276" s="63" t="s">
        <v>204</v>
      </c>
      <c r="C276" s="133" t="s">
        <v>258</v>
      </c>
      <c r="D276" s="137">
        <v>24</v>
      </c>
      <c r="E276" s="146">
        <v>111.05310208333331</v>
      </c>
      <c r="F276" s="146">
        <f t="shared" si="4"/>
        <v>4.6272125868055545</v>
      </c>
    </row>
    <row r="277" spans="1:6" x14ac:dyDescent="0.25">
      <c r="A277" s="59">
        <v>276</v>
      </c>
      <c r="B277" s="63" t="s">
        <v>244</v>
      </c>
      <c r="C277" s="133" t="s">
        <v>258</v>
      </c>
      <c r="D277" s="137">
        <v>26</v>
      </c>
      <c r="E277" s="146">
        <v>1.7903125000000002</v>
      </c>
      <c r="F277" s="146">
        <f t="shared" si="4"/>
        <v>6.8858173076923088E-2</v>
      </c>
    </row>
    <row r="278" spans="1:6" x14ac:dyDescent="0.25">
      <c r="A278" s="59">
        <v>277</v>
      </c>
      <c r="B278" s="63" t="s">
        <v>246</v>
      </c>
      <c r="C278" s="133" t="s">
        <v>258</v>
      </c>
      <c r="D278" s="137">
        <v>20</v>
      </c>
      <c r="E278" s="146">
        <v>1.1451624999999999</v>
      </c>
      <c r="F278" s="146">
        <f t="shared" si="4"/>
        <v>5.7258124999999993E-2</v>
      </c>
    </row>
    <row r="279" spans="1:6" x14ac:dyDescent="0.25">
      <c r="A279" s="59">
        <v>278</v>
      </c>
      <c r="B279" s="63" t="s">
        <v>231</v>
      </c>
      <c r="C279" s="133" t="s">
        <v>258</v>
      </c>
      <c r="D279" s="137">
        <v>21</v>
      </c>
      <c r="E279" s="146">
        <v>14.787007291666667</v>
      </c>
      <c r="F279" s="146">
        <f t="shared" si="4"/>
        <v>0.70414320436507938</v>
      </c>
    </row>
    <row r="280" spans="1:6" x14ac:dyDescent="0.25">
      <c r="A280" s="59">
        <v>279</v>
      </c>
      <c r="B280" s="63" t="s">
        <v>197</v>
      </c>
      <c r="C280" s="133" t="s">
        <v>258</v>
      </c>
      <c r="D280" s="137">
        <v>0</v>
      </c>
      <c r="E280" s="146">
        <v>0</v>
      </c>
      <c r="F280" s="146">
        <f t="shared" si="4"/>
        <v>0</v>
      </c>
    </row>
    <row r="281" spans="1:6" x14ac:dyDescent="0.25">
      <c r="A281" s="59">
        <v>280</v>
      </c>
      <c r="B281" s="63" t="s">
        <v>248</v>
      </c>
      <c r="C281" s="133" t="s">
        <v>258</v>
      </c>
      <c r="D281" s="137">
        <v>0</v>
      </c>
      <c r="E281" s="146">
        <v>0</v>
      </c>
      <c r="F281" s="146">
        <f t="shared" si="4"/>
        <v>0</v>
      </c>
    </row>
    <row r="282" spans="1:6" x14ac:dyDescent="0.25">
      <c r="A282" s="59">
        <v>281</v>
      </c>
      <c r="B282" s="63" t="s">
        <v>46</v>
      </c>
      <c r="C282" s="133" t="s">
        <v>258</v>
      </c>
      <c r="D282" s="137">
        <v>22</v>
      </c>
      <c r="E282" s="146">
        <v>185.79315937499999</v>
      </c>
      <c r="F282" s="146">
        <f t="shared" si="4"/>
        <v>8.4451436079545452</v>
      </c>
    </row>
    <row r="283" spans="1:6" x14ac:dyDescent="0.25">
      <c r="A283" s="59">
        <v>282</v>
      </c>
      <c r="B283" s="63" t="s">
        <v>249</v>
      </c>
      <c r="C283" s="133" t="s">
        <v>258</v>
      </c>
      <c r="D283" s="137">
        <v>0</v>
      </c>
      <c r="E283" s="146">
        <v>0</v>
      </c>
      <c r="F283" s="146">
        <f t="shared" si="4"/>
        <v>0</v>
      </c>
    </row>
    <row r="284" spans="1:6" x14ac:dyDescent="0.25">
      <c r="A284" s="59">
        <v>283</v>
      </c>
      <c r="B284" s="63" t="s">
        <v>55</v>
      </c>
      <c r="C284" s="133" t="s">
        <v>258</v>
      </c>
      <c r="D284" s="137">
        <v>41</v>
      </c>
      <c r="E284" s="146">
        <v>181.96702604166666</v>
      </c>
      <c r="F284" s="146">
        <f t="shared" si="4"/>
        <v>4.4382201473577236</v>
      </c>
    </row>
    <row r="285" spans="1:6" x14ac:dyDescent="0.25">
      <c r="A285" s="59">
        <v>284</v>
      </c>
      <c r="B285" s="63" t="s">
        <v>120</v>
      </c>
      <c r="C285" s="133" t="s">
        <v>258</v>
      </c>
      <c r="D285" s="137">
        <v>0</v>
      </c>
      <c r="E285" s="146">
        <v>0</v>
      </c>
      <c r="F285" s="146">
        <f t="shared" si="4"/>
        <v>0</v>
      </c>
    </row>
    <row r="286" spans="1:6" x14ac:dyDescent="0.25">
      <c r="A286" s="59">
        <v>285</v>
      </c>
      <c r="B286" s="63" t="s">
        <v>63</v>
      </c>
      <c r="C286" s="133" t="s">
        <v>258</v>
      </c>
      <c r="D286" s="137">
        <v>40</v>
      </c>
      <c r="E286" s="146">
        <v>189.37385520833331</v>
      </c>
      <c r="F286" s="146">
        <f t="shared" si="4"/>
        <v>4.7343463802083328</v>
      </c>
    </row>
    <row r="287" spans="1:6" x14ac:dyDescent="0.25">
      <c r="A287" s="59">
        <v>286</v>
      </c>
      <c r="B287" s="63" t="s">
        <v>250</v>
      </c>
      <c r="C287" s="133" t="s">
        <v>258</v>
      </c>
      <c r="D287" s="137">
        <v>3</v>
      </c>
      <c r="E287" s="146">
        <v>0.56135416666666671</v>
      </c>
      <c r="F287" s="146">
        <f t="shared" si="4"/>
        <v>0.18711805555555558</v>
      </c>
    </row>
    <row r="288" spans="1:6" x14ac:dyDescent="0.25">
      <c r="A288" s="59">
        <v>287</v>
      </c>
      <c r="B288" s="63" t="s">
        <v>227</v>
      </c>
      <c r="C288" s="133" t="s">
        <v>258</v>
      </c>
      <c r="D288" s="137">
        <v>0</v>
      </c>
      <c r="E288" s="146">
        <v>0</v>
      </c>
      <c r="F288" s="146">
        <f t="shared" si="4"/>
        <v>0</v>
      </c>
    </row>
    <row r="289" spans="1:6" x14ac:dyDescent="0.25">
      <c r="A289" s="59">
        <v>288</v>
      </c>
      <c r="B289" s="63" t="s">
        <v>159</v>
      </c>
      <c r="C289" s="133" t="s">
        <v>258</v>
      </c>
      <c r="D289" s="137">
        <v>0</v>
      </c>
      <c r="E289" s="146">
        <v>0</v>
      </c>
      <c r="F289" s="146">
        <f t="shared" si="4"/>
        <v>0</v>
      </c>
    </row>
    <row r="290" spans="1:6" x14ac:dyDescent="0.25">
      <c r="A290" s="59">
        <v>289</v>
      </c>
      <c r="B290" s="63" t="s">
        <v>223</v>
      </c>
      <c r="C290" s="133" t="s">
        <v>258</v>
      </c>
      <c r="D290" s="137">
        <v>0</v>
      </c>
      <c r="E290" s="146">
        <v>0</v>
      </c>
      <c r="F290" s="146">
        <f t="shared" si="4"/>
        <v>0</v>
      </c>
    </row>
    <row r="291" spans="1:6" x14ac:dyDescent="0.25">
      <c r="A291" s="59">
        <v>290</v>
      </c>
      <c r="B291" s="63" t="s">
        <v>34</v>
      </c>
      <c r="C291" s="133" t="s">
        <v>258</v>
      </c>
      <c r="D291" s="137">
        <v>41</v>
      </c>
      <c r="E291" s="146">
        <v>187.52358229166671</v>
      </c>
      <c r="F291" s="146">
        <f t="shared" si="4"/>
        <v>4.573745909552847</v>
      </c>
    </row>
    <row r="292" spans="1:6" x14ac:dyDescent="0.25">
      <c r="A292" s="59">
        <v>291</v>
      </c>
      <c r="B292" s="63" t="s">
        <v>147</v>
      </c>
      <c r="C292" s="133" t="s">
        <v>258</v>
      </c>
      <c r="D292" s="137">
        <v>0</v>
      </c>
      <c r="E292" s="146">
        <v>0</v>
      </c>
      <c r="F292" s="146">
        <f t="shared" si="4"/>
        <v>0</v>
      </c>
    </row>
    <row r="293" spans="1:6" x14ac:dyDescent="0.25">
      <c r="A293" s="59">
        <v>292</v>
      </c>
      <c r="B293" s="63" t="s">
        <v>69</v>
      </c>
      <c r="C293" s="133" t="s">
        <v>258</v>
      </c>
      <c r="D293" s="137">
        <v>0</v>
      </c>
      <c r="E293" s="146">
        <v>0</v>
      </c>
      <c r="F293" s="146">
        <f t="shared" si="4"/>
        <v>0</v>
      </c>
    </row>
    <row r="294" spans="1:6" x14ac:dyDescent="0.25">
      <c r="A294" s="59">
        <v>293</v>
      </c>
      <c r="B294" s="63" t="s">
        <v>31</v>
      </c>
      <c r="C294" s="133" t="s">
        <v>258</v>
      </c>
      <c r="D294" s="137">
        <v>23</v>
      </c>
      <c r="E294" s="146">
        <v>251.19672812499999</v>
      </c>
      <c r="F294" s="146">
        <f t="shared" si="4"/>
        <v>10.921596875000001</v>
      </c>
    </row>
    <row r="295" spans="1:6" x14ac:dyDescent="0.25">
      <c r="A295" s="59">
        <v>294</v>
      </c>
      <c r="B295" s="63" t="s">
        <v>149</v>
      </c>
      <c r="C295" s="133" t="s">
        <v>258</v>
      </c>
      <c r="D295" s="137">
        <v>0</v>
      </c>
      <c r="E295" s="146">
        <v>0</v>
      </c>
      <c r="F295" s="146">
        <f t="shared" si="4"/>
        <v>0</v>
      </c>
    </row>
    <row r="296" spans="1:6" x14ac:dyDescent="0.25">
      <c r="A296" s="59">
        <v>295</v>
      </c>
      <c r="B296" s="63" t="s">
        <v>78</v>
      </c>
      <c r="C296" s="133" t="s">
        <v>38</v>
      </c>
      <c r="D296" s="137">
        <v>105</v>
      </c>
      <c r="E296" s="146">
        <v>1371.1720104166668</v>
      </c>
      <c r="F296" s="146">
        <f t="shared" si="4"/>
        <v>13.058781051587303</v>
      </c>
    </row>
    <row r="297" spans="1:6" x14ac:dyDescent="0.25">
      <c r="A297" s="59">
        <v>296</v>
      </c>
      <c r="B297" s="63" t="s">
        <v>49</v>
      </c>
      <c r="C297" s="133" t="s">
        <v>38</v>
      </c>
      <c r="D297" s="137">
        <v>200</v>
      </c>
      <c r="E297" s="146">
        <v>1137.678427083333</v>
      </c>
      <c r="F297" s="146">
        <f t="shared" si="4"/>
        <v>5.6883921354166649</v>
      </c>
    </row>
    <row r="298" spans="1:6" x14ac:dyDescent="0.25">
      <c r="A298" s="59">
        <v>297</v>
      </c>
      <c r="B298" s="63" t="s">
        <v>50</v>
      </c>
      <c r="C298" s="133" t="s">
        <v>38</v>
      </c>
      <c r="D298" s="137">
        <v>199</v>
      </c>
      <c r="E298" s="146">
        <v>615.98850104166695</v>
      </c>
      <c r="F298" s="146">
        <f t="shared" si="4"/>
        <v>3.0954196032244572</v>
      </c>
    </row>
    <row r="299" spans="1:6" x14ac:dyDescent="0.25">
      <c r="A299" s="59">
        <v>298</v>
      </c>
      <c r="B299" s="63" t="s">
        <v>53</v>
      </c>
      <c r="C299" s="133" t="s">
        <v>38</v>
      </c>
      <c r="D299" s="137">
        <v>198</v>
      </c>
      <c r="E299" s="146">
        <v>1042.4776479166669</v>
      </c>
      <c r="F299" s="146">
        <f t="shared" si="4"/>
        <v>5.2650386258417523</v>
      </c>
    </row>
    <row r="300" spans="1:6" x14ac:dyDescent="0.25">
      <c r="A300" s="59">
        <v>299</v>
      </c>
      <c r="B300" s="63" t="s">
        <v>117</v>
      </c>
      <c r="C300" s="133" t="s">
        <v>38</v>
      </c>
      <c r="D300" s="137">
        <v>105</v>
      </c>
      <c r="E300" s="146">
        <v>139.39730833333343</v>
      </c>
      <c r="F300" s="146">
        <f t="shared" si="4"/>
        <v>1.3275934126984137</v>
      </c>
    </row>
    <row r="301" spans="1:6" x14ac:dyDescent="0.25">
      <c r="A301" s="59">
        <v>300</v>
      </c>
      <c r="B301" s="63" t="s">
        <v>121</v>
      </c>
      <c r="C301" s="133" t="s">
        <v>38</v>
      </c>
      <c r="D301" s="137">
        <v>104</v>
      </c>
      <c r="E301" s="146">
        <v>728.56721145833365</v>
      </c>
      <c r="F301" s="146">
        <f t="shared" si="4"/>
        <v>7.0054539563301308</v>
      </c>
    </row>
    <row r="302" spans="1:6" x14ac:dyDescent="0.25">
      <c r="A302" s="59">
        <v>301</v>
      </c>
      <c r="B302" s="63" t="s">
        <v>150</v>
      </c>
      <c r="C302" s="133" t="s">
        <v>38</v>
      </c>
      <c r="D302" s="137">
        <v>107</v>
      </c>
      <c r="E302" s="146">
        <v>1548.5052791666667</v>
      </c>
      <c r="F302" s="146">
        <f t="shared" si="4"/>
        <v>14.472011954828661</v>
      </c>
    </row>
    <row r="303" spans="1:6" x14ac:dyDescent="0.25">
      <c r="A303" s="59">
        <v>302</v>
      </c>
      <c r="B303" s="63" t="s">
        <v>59</v>
      </c>
      <c r="C303" s="133" t="s">
        <v>38</v>
      </c>
      <c r="D303" s="137">
        <v>198</v>
      </c>
      <c r="E303" s="146">
        <v>671.80826666666678</v>
      </c>
      <c r="F303" s="146">
        <f t="shared" si="4"/>
        <v>3.3929710437710443</v>
      </c>
    </row>
    <row r="304" spans="1:6" x14ac:dyDescent="0.25">
      <c r="A304" s="59">
        <v>303</v>
      </c>
      <c r="B304" s="63" t="s">
        <v>36</v>
      </c>
      <c r="C304" s="133" t="s">
        <v>38</v>
      </c>
      <c r="D304" s="137">
        <v>195</v>
      </c>
      <c r="E304" s="146">
        <v>986.74488333333318</v>
      </c>
      <c r="F304" s="146">
        <f t="shared" si="4"/>
        <v>5.0602301709401702</v>
      </c>
    </row>
    <row r="305" spans="1:6" x14ac:dyDescent="0.25">
      <c r="A305" s="59">
        <v>304</v>
      </c>
      <c r="B305" s="63" t="s">
        <v>93</v>
      </c>
      <c r="C305" s="133" t="s">
        <v>38</v>
      </c>
      <c r="D305" s="137">
        <v>201</v>
      </c>
      <c r="E305" s="146">
        <v>602.60255937499994</v>
      </c>
      <c r="F305" s="146">
        <f t="shared" si="4"/>
        <v>2.9980226834577111</v>
      </c>
    </row>
    <row r="306" spans="1:6" x14ac:dyDescent="0.25">
      <c r="A306" s="59">
        <v>305</v>
      </c>
      <c r="B306" s="63" t="s">
        <v>43</v>
      </c>
      <c r="C306" s="133" t="s">
        <v>38</v>
      </c>
      <c r="D306" s="137">
        <v>104</v>
      </c>
      <c r="E306" s="146">
        <v>252.01042604166682</v>
      </c>
      <c r="F306" s="146">
        <f t="shared" si="4"/>
        <v>2.4231771734775656</v>
      </c>
    </row>
    <row r="307" spans="1:6" x14ac:dyDescent="0.25">
      <c r="A307" s="59">
        <v>306</v>
      </c>
      <c r="B307" s="63" t="s">
        <v>72</v>
      </c>
      <c r="C307" s="133" t="s">
        <v>38</v>
      </c>
      <c r="D307" s="137">
        <v>0</v>
      </c>
      <c r="E307" s="146">
        <v>0</v>
      </c>
      <c r="F307" s="146">
        <f t="shared" si="4"/>
        <v>0</v>
      </c>
    </row>
    <row r="308" spans="1:6" x14ac:dyDescent="0.25">
      <c r="A308" s="59">
        <v>307</v>
      </c>
      <c r="B308" s="63" t="s">
        <v>75</v>
      </c>
      <c r="C308" s="133" t="s">
        <v>38</v>
      </c>
      <c r="D308" s="137">
        <v>0</v>
      </c>
      <c r="E308" s="146">
        <v>0</v>
      </c>
      <c r="F308" s="146">
        <f t="shared" si="4"/>
        <v>0</v>
      </c>
    </row>
    <row r="309" spans="1:6" x14ac:dyDescent="0.25">
      <c r="A309" s="59">
        <v>308</v>
      </c>
      <c r="B309" s="63" t="s">
        <v>131</v>
      </c>
      <c r="C309" s="133" t="s">
        <v>38</v>
      </c>
      <c r="D309" s="137">
        <v>0</v>
      </c>
      <c r="E309" s="146">
        <v>0</v>
      </c>
      <c r="F309" s="146">
        <f t="shared" si="4"/>
        <v>0</v>
      </c>
    </row>
    <row r="310" spans="1:6" x14ac:dyDescent="0.25">
      <c r="A310" s="59">
        <v>309</v>
      </c>
      <c r="B310" s="63" t="s">
        <v>134</v>
      </c>
      <c r="C310" s="133" t="s">
        <v>38</v>
      </c>
      <c r="D310" s="137">
        <v>0</v>
      </c>
      <c r="E310" s="146">
        <v>0</v>
      </c>
      <c r="F310" s="146">
        <f t="shared" si="4"/>
        <v>0</v>
      </c>
    </row>
    <row r="311" spans="1:6" x14ac:dyDescent="0.25">
      <c r="A311" s="59">
        <v>310</v>
      </c>
      <c r="B311" s="63" t="s">
        <v>170</v>
      </c>
      <c r="C311" s="133" t="s">
        <v>38</v>
      </c>
      <c r="D311" s="137">
        <v>0</v>
      </c>
      <c r="E311" s="146">
        <v>0</v>
      </c>
      <c r="F311" s="146">
        <f t="shared" si="4"/>
        <v>0</v>
      </c>
    </row>
    <row r="312" spans="1:6" x14ac:dyDescent="0.25">
      <c r="A312" s="59">
        <v>311</v>
      </c>
      <c r="B312" s="63" t="s">
        <v>154</v>
      </c>
      <c r="C312" s="133" t="s">
        <v>38</v>
      </c>
      <c r="D312" s="137">
        <v>0</v>
      </c>
      <c r="E312" s="146">
        <v>0</v>
      </c>
      <c r="F312" s="146">
        <f t="shared" si="4"/>
        <v>0</v>
      </c>
    </row>
    <row r="313" spans="1:6" x14ac:dyDescent="0.25">
      <c r="A313" s="59">
        <v>312</v>
      </c>
      <c r="B313" s="63" t="s">
        <v>164</v>
      </c>
      <c r="C313" s="133" t="s">
        <v>38</v>
      </c>
      <c r="D313" s="137">
        <v>0</v>
      </c>
      <c r="E313" s="146">
        <v>0</v>
      </c>
      <c r="F313" s="146">
        <f t="shared" si="4"/>
        <v>0</v>
      </c>
    </row>
    <row r="314" spans="1:6" x14ac:dyDescent="0.25">
      <c r="A314" s="59">
        <v>313</v>
      </c>
      <c r="B314" s="63" t="s">
        <v>193</v>
      </c>
      <c r="C314" s="133" t="s">
        <v>38</v>
      </c>
      <c r="D314" s="137">
        <v>196</v>
      </c>
      <c r="E314" s="146">
        <v>844.3629416666671</v>
      </c>
      <c r="F314" s="146">
        <f t="shared" si="4"/>
        <v>4.3079741921768733</v>
      </c>
    </row>
    <row r="315" spans="1:6" x14ac:dyDescent="0.25">
      <c r="A315" s="59">
        <v>314</v>
      </c>
      <c r="B315" s="63" t="s">
        <v>142</v>
      </c>
      <c r="C315" s="133" t="s">
        <v>38</v>
      </c>
      <c r="D315" s="137">
        <v>102</v>
      </c>
      <c r="E315" s="146">
        <v>365.05337812499988</v>
      </c>
      <c r="F315" s="146">
        <f t="shared" si="4"/>
        <v>3.5789546874999987</v>
      </c>
    </row>
    <row r="316" spans="1:6" x14ac:dyDescent="0.25">
      <c r="A316" s="59">
        <v>315</v>
      </c>
      <c r="B316" s="63" t="s">
        <v>240</v>
      </c>
      <c r="C316" s="133" t="s">
        <v>38</v>
      </c>
      <c r="D316" s="137">
        <v>0</v>
      </c>
      <c r="E316" s="146">
        <v>0</v>
      </c>
      <c r="F316" s="146">
        <f t="shared" si="4"/>
        <v>0</v>
      </c>
    </row>
    <row r="317" spans="1:6" x14ac:dyDescent="0.25">
      <c r="A317" s="59">
        <v>316</v>
      </c>
      <c r="B317" s="63" t="s">
        <v>203</v>
      </c>
      <c r="C317" s="133" t="s">
        <v>38</v>
      </c>
      <c r="D317" s="137">
        <v>96</v>
      </c>
      <c r="E317" s="146">
        <v>280.45195729166659</v>
      </c>
      <c r="F317" s="146">
        <f t="shared" si="4"/>
        <v>2.9213745551215271</v>
      </c>
    </row>
    <row r="318" spans="1:6" x14ac:dyDescent="0.25">
      <c r="A318" s="59">
        <v>317</v>
      </c>
      <c r="B318" s="63" t="s">
        <v>204</v>
      </c>
      <c r="C318" s="133" t="s">
        <v>38</v>
      </c>
      <c r="D318" s="137">
        <v>100</v>
      </c>
      <c r="E318" s="146">
        <v>421.49899166666683</v>
      </c>
      <c r="F318" s="146">
        <f t="shared" si="4"/>
        <v>4.214989916666668</v>
      </c>
    </row>
    <row r="319" spans="1:6" x14ac:dyDescent="0.25">
      <c r="A319" s="59">
        <v>318</v>
      </c>
      <c r="B319" s="63" t="s">
        <v>244</v>
      </c>
      <c r="C319" s="133" t="s">
        <v>38</v>
      </c>
      <c r="D319" s="137">
        <v>109</v>
      </c>
      <c r="E319" s="146">
        <v>431.69081041666681</v>
      </c>
      <c r="F319" s="146">
        <f t="shared" si="4"/>
        <v>3.9604661506116221</v>
      </c>
    </row>
    <row r="320" spans="1:6" x14ac:dyDescent="0.25">
      <c r="A320" s="59">
        <v>319</v>
      </c>
      <c r="B320" s="63" t="s">
        <v>246</v>
      </c>
      <c r="C320" s="133" t="s">
        <v>38</v>
      </c>
      <c r="D320" s="137">
        <v>0</v>
      </c>
      <c r="E320" s="146">
        <v>0</v>
      </c>
      <c r="F320" s="146">
        <f t="shared" si="4"/>
        <v>0</v>
      </c>
    </row>
    <row r="321" spans="1:6" x14ac:dyDescent="0.25">
      <c r="A321" s="59">
        <v>320</v>
      </c>
      <c r="B321" s="63" t="s">
        <v>231</v>
      </c>
      <c r="C321" s="133" t="s">
        <v>38</v>
      </c>
      <c r="D321" s="137">
        <v>104</v>
      </c>
      <c r="E321" s="146">
        <v>62.148688541666665</v>
      </c>
      <c r="F321" s="146">
        <f t="shared" si="4"/>
        <v>0.59758354366987176</v>
      </c>
    </row>
    <row r="322" spans="1:6" x14ac:dyDescent="0.25">
      <c r="A322" s="59">
        <v>321</v>
      </c>
      <c r="B322" s="63" t="s">
        <v>197</v>
      </c>
      <c r="C322" s="133" t="s">
        <v>38</v>
      </c>
      <c r="D322" s="137">
        <v>0</v>
      </c>
      <c r="E322" s="146">
        <v>0</v>
      </c>
      <c r="F322" s="146">
        <f t="shared" si="4"/>
        <v>0</v>
      </c>
    </row>
    <row r="323" spans="1:6" x14ac:dyDescent="0.25">
      <c r="A323" s="59">
        <v>322</v>
      </c>
      <c r="B323" s="63" t="s">
        <v>248</v>
      </c>
      <c r="C323" s="133" t="s">
        <v>38</v>
      </c>
      <c r="D323" s="137">
        <v>0</v>
      </c>
      <c r="E323" s="146">
        <v>0</v>
      </c>
      <c r="F323" s="146">
        <f t="shared" ref="F323:F379" si="5">IFERROR(E323/D323,0)</f>
        <v>0</v>
      </c>
    </row>
    <row r="324" spans="1:6" x14ac:dyDescent="0.25">
      <c r="A324" s="59">
        <v>323</v>
      </c>
      <c r="B324" s="63" t="s">
        <v>46</v>
      </c>
      <c r="C324" s="133" t="s">
        <v>38</v>
      </c>
      <c r="D324" s="137">
        <v>100</v>
      </c>
      <c r="E324" s="146">
        <v>1058.8152322916667</v>
      </c>
      <c r="F324" s="146">
        <f t="shared" si="5"/>
        <v>10.588152322916667</v>
      </c>
    </row>
    <row r="325" spans="1:6" x14ac:dyDescent="0.25">
      <c r="A325" s="59">
        <v>324</v>
      </c>
      <c r="B325" s="63" t="s">
        <v>249</v>
      </c>
      <c r="C325" s="133" t="s">
        <v>38</v>
      </c>
      <c r="D325" s="137">
        <v>0</v>
      </c>
      <c r="E325" s="146">
        <v>0</v>
      </c>
      <c r="F325" s="146">
        <f t="shared" si="5"/>
        <v>0</v>
      </c>
    </row>
    <row r="326" spans="1:6" x14ac:dyDescent="0.25">
      <c r="A326" s="59">
        <v>325</v>
      </c>
      <c r="B326" s="63" t="s">
        <v>55</v>
      </c>
      <c r="C326" s="133" t="s">
        <v>38</v>
      </c>
      <c r="D326" s="137">
        <v>197</v>
      </c>
      <c r="E326" s="146">
        <v>733.22090833333345</v>
      </c>
      <c r="F326" s="146">
        <f t="shared" si="5"/>
        <v>3.7219335448392563</v>
      </c>
    </row>
    <row r="327" spans="1:6" x14ac:dyDescent="0.25">
      <c r="A327" s="59">
        <v>326</v>
      </c>
      <c r="B327" s="63" t="s">
        <v>120</v>
      </c>
      <c r="C327" s="133" t="s">
        <v>38</v>
      </c>
      <c r="D327" s="137">
        <v>0</v>
      </c>
      <c r="E327" s="146">
        <v>0</v>
      </c>
      <c r="F327" s="146">
        <f t="shared" si="5"/>
        <v>0</v>
      </c>
    </row>
    <row r="328" spans="1:6" x14ac:dyDescent="0.25">
      <c r="A328" s="59">
        <v>327</v>
      </c>
      <c r="B328" s="63" t="s">
        <v>63</v>
      </c>
      <c r="C328" s="133" t="s">
        <v>38</v>
      </c>
      <c r="D328" s="137">
        <v>198</v>
      </c>
      <c r="E328" s="146">
        <v>550.94014374999995</v>
      </c>
      <c r="F328" s="146">
        <f t="shared" si="5"/>
        <v>2.7825259785353533</v>
      </c>
    </row>
    <row r="329" spans="1:6" x14ac:dyDescent="0.25">
      <c r="A329" s="59">
        <v>328</v>
      </c>
      <c r="B329" s="63" t="s">
        <v>250</v>
      </c>
      <c r="C329" s="133" t="s">
        <v>38</v>
      </c>
      <c r="D329" s="137">
        <v>17</v>
      </c>
      <c r="E329" s="146">
        <v>22.874279166666668</v>
      </c>
      <c r="F329" s="146">
        <f t="shared" si="5"/>
        <v>1.3455458333333334</v>
      </c>
    </row>
    <row r="330" spans="1:6" x14ac:dyDescent="0.25">
      <c r="A330" s="59">
        <v>329</v>
      </c>
      <c r="B330" s="63" t="s">
        <v>227</v>
      </c>
      <c r="C330" s="133" t="s">
        <v>38</v>
      </c>
      <c r="D330" s="137">
        <v>0</v>
      </c>
      <c r="E330" s="146">
        <v>0</v>
      </c>
      <c r="F330" s="146">
        <f t="shared" si="5"/>
        <v>0</v>
      </c>
    </row>
    <row r="331" spans="1:6" x14ac:dyDescent="0.25">
      <c r="A331" s="59">
        <v>330</v>
      </c>
      <c r="B331" s="63" t="s">
        <v>159</v>
      </c>
      <c r="C331" s="133" t="s">
        <v>38</v>
      </c>
      <c r="D331" s="137">
        <v>0</v>
      </c>
      <c r="E331" s="146">
        <v>0</v>
      </c>
      <c r="F331" s="146">
        <f t="shared" si="5"/>
        <v>0</v>
      </c>
    </row>
    <row r="332" spans="1:6" x14ac:dyDescent="0.25">
      <c r="A332" s="59">
        <v>331</v>
      </c>
      <c r="B332" s="63" t="s">
        <v>223</v>
      </c>
      <c r="C332" s="133" t="s">
        <v>38</v>
      </c>
      <c r="D332" s="137">
        <v>0</v>
      </c>
      <c r="E332" s="146">
        <v>0</v>
      </c>
      <c r="F332" s="146">
        <f t="shared" si="5"/>
        <v>0</v>
      </c>
    </row>
    <row r="333" spans="1:6" x14ac:dyDescent="0.25">
      <c r="A333" s="59">
        <v>332</v>
      </c>
      <c r="B333" s="63" t="s">
        <v>34</v>
      </c>
      <c r="C333" s="133" t="s">
        <v>38</v>
      </c>
      <c r="D333" s="137">
        <v>199</v>
      </c>
      <c r="E333" s="146">
        <v>581.79427604166665</v>
      </c>
      <c r="F333" s="146">
        <f t="shared" si="5"/>
        <v>2.9235893268425461</v>
      </c>
    </row>
    <row r="334" spans="1:6" x14ac:dyDescent="0.25">
      <c r="A334" s="59">
        <v>333</v>
      </c>
      <c r="B334" s="63" t="s">
        <v>147</v>
      </c>
      <c r="C334" s="133" t="s">
        <v>38</v>
      </c>
      <c r="D334" s="137">
        <v>0</v>
      </c>
      <c r="E334" s="146">
        <v>0</v>
      </c>
      <c r="F334" s="146">
        <f t="shared" si="5"/>
        <v>0</v>
      </c>
    </row>
    <row r="335" spans="1:6" x14ac:dyDescent="0.25">
      <c r="A335" s="59">
        <v>334</v>
      </c>
      <c r="B335" s="63" t="s">
        <v>69</v>
      </c>
      <c r="C335" s="133" t="s">
        <v>38</v>
      </c>
      <c r="D335" s="137">
        <v>0</v>
      </c>
      <c r="E335" s="146">
        <v>0</v>
      </c>
      <c r="F335" s="146">
        <f t="shared" si="5"/>
        <v>0</v>
      </c>
    </row>
    <row r="336" spans="1:6" x14ac:dyDescent="0.25">
      <c r="A336" s="59">
        <v>335</v>
      </c>
      <c r="B336" s="63" t="s">
        <v>31</v>
      </c>
      <c r="C336" s="133" t="s">
        <v>38</v>
      </c>
      <c r="D336" s="137">
        <v>104</v>
      </c>
      <c r="E336" s="146">
        <v>1076.1288468749997</v>
      </c>
      <c r="F336" s="146">
        <f t="shared" si="5"/>
        <v>10.347392758413459</v>
      </c>
    </row>
    <row r="337" spans="1:6" x14ac:dyDescent="0.25">
      <c r="A337" s="59">
        <v>336</v>
      </c>
      <c r="B337" s="63" t="s">
        <v>149</v>
      </c>
      <c r="C337" s="133" t="s">
        <v>38</v>
      </c>
      <c r="D337" s="137">
        <v>0</v>
      </c>
      <c r="E337" s="146">
        <v>0</v>
      </c>
      <c r="F337" s="146">
        <f t="shared" si="5"/>
        <v>0</v>
      </c>
    </row>
    <row r="338" spans="1:6" x14ac:dyDescent="0.25">
      <c r="A338" s="59">
        <v>337</v>
      </c>
      <c r="B338" s="63" t="s">
        <v>78</v>
      </c>
      <c r="C338" s="133" t="s">
        <v>259</v>
      </c>
      <c r="D338" s="137">
        <v>58</v>
      </c>
      <c r="E338" s="146">
        <v>596.98639687499985</v>
      </c>
      <c r="F338" s="146">
        <f t="shared" si="5"/>
        <v>10.292868911637928</v>
      </c>
    </row>
    <row r="339" spans="1:6" x14ac:dyDescent="0.25">
      <c r="A339" s="59">
        <v>338</v>
      </c>
      <c r="B339" s="63" t="s">
        <v>49</v>
      </c>
      <c r="C339" s="133" t="s">
        <v>259</v>
      </c>
      <c r="D339" s="137">
        <v>90</v>
      </c>
      <c r="E339" s="146">
        <v>346.19936874999996</v>
      </c>
      <c r="F339" s="146">
        <f t="shared" si="5"/>
        <v>3.8466596527777774</v>
      </c>
    </row>
    <row r="340" spans="1:6" x14ac:dyDescent="0.25">
      <c r="A340" s="59">
        <v>339</v>
      </c>
      <c r="B340" s="63" t="s">
        <v>50</v>
      </c>
      <c r="C340" s="133" t="s">
        <v>259</v>
      </c>
      <c r="D340" s="137">
        <v>91</v>
      </c>
      <c r="E340" s="146">
        <v>812.87975625000036</v>
      </c>
      <c r="F340" s="146">
        <f t="shared" si="5"/>
        <v>8.9327445741758282</v>
      </c>
    </row>
    <row r="341" spans="1:6" x14ac:dyDescent="0.25">
      <c r="A341" s="59">
        <v>340</v>
      </c>
      <c r="B341" s="63" t="s">
        <v>53</v>
      </c>
      <c r="C341" s="133" t="s">
        <v>259</v>
      </c>
      <c r="D341" s="137">
        <v>90</v>
      </c>
      <c r="E341" s="146">
        <v>555.98335312500001</v>
      </c>
      <c r="F341" s="146">
        <f t="shared" si="5"/>
        <v>6.1775928125000004</v>
      </c>
    </row>
    <row r="342" spans="1:6" x14ac:dyDescent="0.25">
      <c r="A342" s="59">
        <v>341</v>
      </c>
      <c r="B342" s="63" t="s">
        <v>117</v>
      </c>
      <c r="C342" s="133" t="s">
        <v>259</v>
      </c>
      <c r="D342" s="137">
        <v>58</v>
      </c>
      <c r="E342" s="146">
        <v>100.82593749999999</v>
      </c>
      <c r="F342" s="146">
        <f t="shared" si="5"/>
        <v>1.7383782327586206</v>
      </c>
    </row>
    <row r="343" spans="1:6" x14ac:dyDescent="0.25">
      <c r="A343" s="59">
        <v>342</v>
      </c>
      <c r="B343" s="63" t="s">
        <v>121</v>
      </c>
      <c r="C343" s="133" t="s">
        <v>259</v>
      </c>
      <c r="D343" s="137">
        <v>57</v>
      </c>
      <c r="E343" s="146">
        <v>521.80970520833341</v>
      </c>
      <c r="F343" s="146">
        <f t="shared" si="5"/>
        <v>9.154556231725147</v>
      </c>
    </row>
    <row r="344" spans="1:6" x14ac:dyDescent="0.25">
      <c r="A344" s="59">
        <v>343</v>
      </c>
      <c r="B344" s="63" t="s">
        <v>150</v>
      </c>
      <c r="C344" s="133" t="s">
        <v>259</v>
      </c>
      <c r="D344" s="137">
        <v>59</v>
      </c>
      <c r="E344" s="146">
        <v>1122.6873312499999</v>
      </c>
      <c r="F344" s="146">
        <f t="shared" si="5"/>
        <v>19.028598834745761</v>
      </c>
    </row>
    <row r="345" spans="1:6" x14ac:dyDescent="0.25">
      <c r="A345" s="59">
        <v>344</v>
      </c>
      <c r="B345" s="63" t="s">
        <v>59</v>
      </c>
      <c r="C345" s="133" t="s">
        <v>259</v>
      </c>
      <c r="D345" s="137">
        <v>91</v>
      </c>
      <c r="E345" s="146">
        <v>578.07997083333339</v>
      </c>
      <c r="F345" s="146">
        <f t="shared" si="5"/>
        <v>6.3525271520146527</v>
      </c>
    </row>
    <row r="346" spans="1:6" x14ac:dyDescent="0.25">
      <c r="A346" s="59">
        <v>345</v>
      </c>
      <c r="B346" s="63" t="s">
        <v>36</v>
      </c>
      <c r="C346" s="133" t="s">
        <v>259</v>
      </c>
      <c r="D346" s="137">
        <v>91</v>
      </c>
      <c r="E346" s="146">
        <v>607.95035208333354</v>
      </c>
      <c r="F346" s="146">
        <f t="shared" si="5"/>
        <v>6.680773099816852</v>
      </c>
    </row>
    <row r="347" spans="1:6" x14ac:dyDescent="0.25">
      <c r="A347" s="59">
        <v>346</v>
      </c>
      <c r="B347" s="63" t="s">
        <v>93</v>
      </c>
      <c r="C347" s="133" t="s">
        <v>259</v>
      </c>
      <c r="D347" s="137">
        <v>90</v>
      </c>
      <c r="E347" s="146">
        <v>380.88135208333341</v>
      </c>
      <c r="F347" s="146">
        <f t="shared" si="5"/>
        <v>4.2320150231481488</v>
      </c>
    </row>
    <row r="348" spans="1:6" x14ac:dyDescent="0.25">
      <c r="A348" s="59">
        <v>347</v>
      </c>
      <c r="B348" s="63" t="s">
        <v>43</v>
      </c>
      <c r="C348" s="133" t="s">
        <v>259</v>
      </c>
      <c r="D348" s="137">
        <v>57</v>
      </c>
      <c r="E348" s="146">
        <v>159.38684687499997</v>
      </c>
      <c r="F348" s="146">
        <f t="shared" si="5"/>
        <v>2.7962604714912276</v>
      </c>
    </row>
    <row r="349" spans="1:6" x14ac:dyDescent="0.25">
      <c r="A349" s="59">
        <v>348</v>
      </c>
      <c r="B349" s="63" t="s">
        <v>72</v>
      </c>
      <c r="C349" s="133" t="s">
        <v>259</v>
      </c>
      <c r="D349" s="137">
        <v>0</v>
      </c>
      <c r="E349" s="146">
        <v>0</v>
      </c>
      <c r="F349" s="146">
        <f t="shared" si="5"/>
        <v>0</v>
      </c>
    </row>
    <row r="350" spans="1:6" x14ac:dyDescent="0.25">
      <c r="A350" s="59">
        <v>349</v>
      </c>
      <c r="B350" s="63" t="s">
        <v>75</v>
      </c>
      <c r="C350" s="133" t="s">
        <v>259</v>
      </c>
      <c r="D350" s="137">
        <v>0</v>
      </c>
      <c r="E350" s="146">
        <v>0</v>
      </c>
      <c r="F350" s="146">
        <f t="shared" si="5"/>
        <v>0</v>
      </c>
    </row>
    <row r="351" spans="1:6" x14ac:dyDescent="0.25">
      <c r="A351" s="59">
        <v>350</v>
      </c>
      <c r="B351" s="63" t="s">
        <v>131</v>
      </c>
      <c r="C351" s="133" t="s">
        <v>259</v>
      </c>
      <c r="D351" s="137">
        <v>0</v>
      </c>
      <c r="E351" s="146">
        <v>0</v>
      </c>
      <c r="F351" s="146">
        <f t="shared" si="5"/>
        <v>0</v>
      </c>
    </row>
    <row r="352" spans="1:6" x14ac:dyDescent="0.25">
      <c r="A352" s="59">
        <v>351</v>
      </c>
      <c r="B352" s="63" t="s">
        <v>134</v>
      </c>
      <c r="C352" s="133" t="s">
        <v>259</v>
      </c>
      <c r="D352" s="137">
        <v>0</v>
      </c>
      <c r="E352" s="146">
        <v>0</v>
      </c>
      <c r="F352" s="146">
        <f t="shared" si="5"/>
        <v>0</v>
      </c>
    </row>
    <row r="353" spans="1:6" x14ac:dyDescent="0.25">
      <c r="A353" s="59">
        <v>352</v>
      </c>
      <c r="B353" s="63" t="s">
        <v>170</v>
      </c>
      <c r="C353" s="133" t="s">
        <v>259</v>
      </c>
      <c r="D353" s="137">
        <v>0</v>
      </c>
      <c r="E353" s="146">
        <v>0</v>
      </c>
      <c r="F353" s="146">
        <f t="shared" si="5"/>
        <v>0</v>
      </c>
    </row>
    <row r="354" spans="1:6" x14ac:dyDescent="0.25">
      <c r="A354" s="59">
        <v>353</v>
      </c>
      <c r="B354" s="63" t="s">
        <v>154</v>
      </c>
      <c r="C354" s="133" t="s">
        <v>259</v>
      </c>
      <c r="D354" s="137">
        <v>0</v>
      </c>
      <c r="E354" s="146">
        <v>0</v>
      </c>
      <c r="F354" s="146">
        <f t="shared" si="5"/>
        <v>0</v>
      </c>
    </row>
    <row r="355" spans="1:6" x14ac:dyDescent="0.25">
      <c r="A355" s="59">
        <v>354</v>
      </c>
      <c r="B355" s="63" t="s">
        <v>164</v>
      </c>
      <c r="C355" s="133" t="s">
        <v>259</v>
      </c>
      <c r="D355" s="137">
        <v>0</v>
      </c>
      <c r="E355" s="146">
        <v>0</v>
      </c>
      <c r="F355" s="146">
        <f t="shared" si="5"/>
        <v>0</v>
      </c>
    </row>
    <row r="356" spans="1:6" x14ac:dyDescent="0.25">
      <c r="A356" s="59">
        <v>355</v>
      </c>
      <c r="B356" s="63" t="s">
        <v>193</v>
      </c>
      <c r="C356" s="133" t="s">
        <v>259</v>
      </c>
      <c r="D356" s="137">
        <v>89</v>
      </c>
      <c r="E356" s="146">
        <v>555.15738333333331</v>
      </c>
      <c r="F356" s="146">
        <f t="shared" si="5"/>
        <v>6.2377234082396997</v>
      </c>
    </row>
    <row r="357" spans="1:6" x14ac:dyDescent="0.25">
      <c r="A357" s="59">
        <v>356</v>
      </c>
      <c r="B357" s="63" t="s">
        <v>142</v>
      </c>
      <c r="C357" s="133" t="s">
        <v>259</v>
      </c>
      <c r="D357" s="137">
        <v>57</v>
      </c>
      <c r="E357" s="146">
        <v>251.45364062500002</v>
      </c>
      <c r="F357" s="146">
        <f t="shared" si="5"/>
        <v>4.4114673793859653</v>
      </c>
    </row>
    <row r="358" spans="1:6" x14ac:dyDescent="0.25">
      <c r="A358" s="59">
        <v>357</v>
      </c>
      <c r="B358" s="63" t="s">
        <v>240</v>
      </c>
      <c r="C358" s="133" t="s">
        <v>259</v>
      </c>
      <c r="D358" s="137">
        <v>0</v>
      </c>
      <c r="E358" s="146">
        <v>0</v>
      </c>
      <c r="F358" s="146">
        <f t="shared" si="5"/>
        <v>0</v>
      </c>
    </row>
    <row r="359" spans="1:6" x14ac:dyDescent="0.25">
      <c r="A359" s="59">
        <v>358</v>
      </c>
      <c r="B359" s="63" t="s">
        <v>203</v>
      </c>
      <c r="C359" s="133" t="s">
        <v>259</v>
      </c>
      <c r="D359" s="137">
        <v>62</v>
      </c>
      <c r="E359" s="146">
        <v>235.33043333333322</v>
      </c>
      <c r="F359" s="146">
        <f t="shared" si="5"/>
        <v>3.7956521505376326</v>
      </c>
    </row>
    <row r="360" spans="1:6" x14ac:dyDescent="0.25">
      <c r="A360" s="59">
        <v>359</v>
      </c>
      <c r="B360" s="63" t="s">
        <v>204</v>
      </c>
      <c r="C360" s="133" t="s">
        <v>259</v>
      </c>
      <c r="D360" s="137">
        <v>63</v>
      </c>
      <c r="E360" s="146">
        <v>261.60871458333332</v>
      </c>
      <c r="F360" s="146">
        <f t="shared" si="5"/>
        <v>4.1525192791005292</v>
      </c>
    </row>
    <row r="361" spans="1:6" x14ac:dyDescent="0.25">
      <c r="A361" s="59">
        <v>360</v>
      </c>
      <c r="B361" s="63" t="s">
        <v>244</v>
      </c>
      <c r="C361" s="133" t="s">
        <v>259</v>
      </c>
      <c r="D361" s="137">
        <v>67</v>
      </c>
      <c r="E361" s="146">
        <v>200.57639479166667</v>
      </c>
      <c r="F361" s="146">
        <f t="shared" si="5"/>
        <v>2.9936775342039801</v>
      </c>
    </row>
    <row r="362" spans="1:6" x14ac:dyDescent="0.25">
      <c r="A362" s="59">
        <v>361</v>
      </c>
      <c r="B362" s="63" t="s">
        <v>246</v>
      </c>
      <c r="C362" s="133" t="s">
        <v>259</v>
      </c>
      <c r="D362" s="137">
        <v>19</v>
      </c>
      <c r="E362" s="146">
        <v>6.9024072916666661</v>
      </c>
      <c r="F362" s="146">
        <f t="shared" si="5"/>
        <v>0.36328459429824561</v>
      </c>
    </row>
    <row r="363" spans="1:6" x14ac:dyDescent="0.25">
      <c r="A363" s="59">
        <v>362</v>
      </c>
      <c r="B363" s="63" t="s">
        <v>231</v>
      </c>
      <c r="C363" s="133" t="s">
        <v>259</v>
      </c>
      <c r="D363" s="137">
        <v>60</v>
      </c>
      <c r="E363" s="146">
        <v>43.618263541666664</v>
      </c>
      <c r="F363" s="146">
        <f t="shared" si="5"/>
        <v>0.7269710590277777</v>
      </c>
    </row>
    <row r="364" spans="1:6" x14ac:dyDescent="0.25">
      <c r="A364" s="59">
        <v>363</v>
      </c>
      <c r="B364" s="63" t="s">
        <v>197</v>
      </c>
      <c r="C364" s="133" t="s">
        <v>259</v>
      </c>
      <c r="D364" s="137">
        <v>0</v>
      </c>
      <c r="E364" s="146">
        <v>0</v>
      </c>
      <c r="F364" s="146">
        <f t="shared" si="5"/>
        <v>0</v>
      </c>
    </row>
    <row r="365" spans="1:6" x14ac:dyDescent="0.25">
      <c r="A365" s="59">
        <v>364</v>
      </c>
      <c r="B365" s="63" t="s">
        <v>248</v>
      </c>
      <c r="C365" s="133" t="s">
        <v>259</v>
      </c>
      <c r="D365" s="137">
        <v>0</v>
      </c>
      <c r="E365" s="146">
        <v>0</v>
      </c>
      <c r="F365" s="146">
        <f t="shared" si="5"/>
        <v>0</v>
      </c>
    </row>
    <row r="366" spans="1:6" x14ac:dyDescent="0.25">
      <c r="A366" s="59">
        <v>365</v>
      </c>
      <c r="B366" s="63" t="s">
        <v>46</v>
      </c>
      <c r="C366" s="133" t="s">
        <v>259</v>
      </c>
      <c r="D366" s="137">
        <v>58</v>
      </c>
      <c r="E366" s="146">
        <v>605.56973229166658</v>
      </c>
      <c r="F366" s="146">
        <f t="shared" si="5"/>
        <v>10.440857453304597</v>
      </c>
    </row>
    <row r="367" spans="1:6" x14ac:dyDescent="0.25">
      <c r="A367" s="59">
        <v>366</v>
      </c>
      <c r="B367" s="63" t="s">
        <v>249</v>
      </c>
      <c r="C367" s="133" t="s">
        <v>259</v>
      </c>
      <c r="D367" s="137">
        <v>0</v>
      </c>
      <c r="E367" s="146">
        <v>0</v>
      </c>
      <c r="F367" s="146">
        <f t="shared" si="5"/>
        <v>0</v>
      </c>
    </row>
    <row r="368" spans="1:6" x14ac:dyDescent="0.25">
      <c r="A368" s="59">
        <v>367</v>
      </c>
      <c r="B368" s="63" t="s">
        <v>55</v>
      </c>
      <c r="C368" s="133" t="s">
        <v>259</v>
      </c>
      <c r="D368" s="137">
        <v>91</v>
      </c>
      <c r="E368" s="146">
        <v>667.02682187499977</v>
      </c>
      <c r="F368" s="146">
        <f t="shared" si="5"/>
        <v>7.3299650755494481</v>
      </c>
    </row>
    <row r="369" spans="1:6" x14ac:dyDescent="0.25">
      <c r="A369" s="59">
        <v>368</v>
      </c>
      <c r="B369" s="63" t="s">
        <v>120</v>
      </c>
      <c r="C369" s="133" t="s">
        <v>259</v>
      </c>
      <c r="D369" s="137">
        <v>0</v>
      </c>
      <c r="E369" s="146">
        <v>0</v>
      </c>
      <c r="F369" s="146">
        <f t="shared" si="5"/>
        <v>0</v>
      </c>
    </row>
    <row r="370" spans="1:6" x14ac:dyDescent="0.25">
      <c r="A370" s="59">
        <v>369</v>
      </c>
      <c r="B370" s="63" t="s">
        <v>63</v>
      </c>
      <c r="C370" s="133" t="s">
        <v>259</v>
      </c>
      <c r="D370" s="137">
        <v>93</v>
      </c>
      <c r="E370" s="146">
        <v>780.54853645833316</v>
      </c>
      <c r="F370" s="146">
        <f t="shared" si="5"/>
        <v>8.3929950156810023</v>
      </c>
    </row>
    <row r="371" spans="1:6" x14ac:dyDescent="0.25">
      <c r="A371" s="59">
        <v>370</v>
      </c>
      <c r="B371" s="63" t="s">
        <v>250</v>
      </c>
      <c r="C371" s="133" t="s">
        <v>259</v>
      </c>
      <c r="D371" s="137">
        <v>32</v>
      </c>
      <c r="E371" s="146">
        <v>26.18396666666667</v>
      </c>
      <c r="F371" s="146">
        <f t="shared" si="5"/>
        <v>0.81824895833333344</v>
      </c>
    </row>
    <row r="372" spans="1:6" x14ac:dyDescent="0.25">
      <c r="A372" s="59">
        <v>371</v>
      </c>
      <c r="B372" s="63" t="s">
        <v>227</v>
      </c>
      <c r="C372" s="133" t="s">
        <v>259</v>
      </c>
      <c r="D372" s="137">
        <v>0</v>
      </c>
      <c r="E372" s="146">
        <v>0</v>
      </c>
      <c r="F372" s="146">
        <f t="shared" si="5"/>
        <v>0</v>
      </c>
    </row>
    <row r="373" spans="1:6" x14ac:dyDescent="0.25">
      <c r="A373" s="59">
        <v>372</v>
      </c>
      <c r="B373" s="63" t="s">
        <v>159</v>
      </c>
      <c r="C373" s="133" t="s">
        <v>259</v>
      </c>
      <c r="D373" s="137">
        <v>0</v>
      </c>
      <c r="E373" s="146">
        <v>0</v>
      </c>
      <c r="F373" s="146">
        <f t="shared" si="5"/>
        <v>0</v>
      </c>
    </row>
    <row r="374" spans="1:6" x14ac:dyDescent="0.25">
      <c r="A374" s="59">
        <v>373</v>
      </c>
      <c r="B374" s="63" t="s">
        <v>223</v>
      </c>
      <c r="C374" s="133" t="s">
        <v>259</v>
      </c>
      <c r="D374" s="137">
        <v>0</v>
      </c>
      <c r="E374" s="146">
        <v>0</v>
      </c>
      <c r="F374" s="146">
        <f t="shared" si="5"/>
        <v>0</v>
      </c>
    </row>
    <row r="375" spans="1:6" x14ac:dyDescent="0.25">
      <c r="A375" s="59">
        <v>374</v>
      </c>
      <c r="B375" s="63" t="s">
        <v>34</v>
      </c>
      <c r="C375" s="133" t="s">
        <v>259</v>
      </c>
      <c r="D375" s="137">
        <v>91</v>
      </c>
      <c r="E375" s="146">
        <v>777.66207812499988</v>
      </c>
      <c r="F375" s="146">
        <f t="shared" si="5"/>
        <v>8.5457371222527456</v>
      </c>
    </row>
    <row r="376" spans="1:6" x14ac:dyDescent="0.25">
      <c r="A376" s="59">
        <v>375</v>
      </c>
      <c r="B376" s="63" t="s">
        <v>147</v>
      </c>
      <c r="C376" s="133" t="s">
        <v>259</v>
      </c>
      <c r="D376" s="137">
        <v>0</v>
      </c>
      <c r="E376" s="146">
        <v>0</v>
      </c>
      <c r="F376" s="146">
        <f t="shared" si="5"/>
        <v>0</v>
      </c>
    </row>
    <row r="377" spans="1:6" x14ac:dyDescent="0.25">
      <c r="A377" s="59">
        <v>376</v>
      </c>
      <c r="B377" s="63" t="s">
        <v>69</v>
      </c>
      <c r="C377" s="133" t="s">
        <v>259</v>
      </c>
      <c r="D377" s="137">
        <v>0</v>
      </c>
      <c r="E377" s="146">
        <v>0</v>
      </c>
      <c r="F377" s="146">
        <f t="shared" si="5"/>
        <v>0</v>
      </c>
    </row>
    <row r="378" spans="1:6" x14ac:dyDescent="0.25">
      <c r="A378" s="59">
        <v>377</v>
      </c>
      <c r="B378" s="63" t="s">
        <v>31</v>
      </c>
      <c r="C378" s="133" t="s">
        <v>259</v>
      </c>
      <c r="D378" s="137">
        <v>60</v>
      </c>
      <c r="E378" s="146">
        <v>780.6276041666664</v>
      </c>
      <c r="F378" s="146">
        <f t="shared" si="5"/>
        <v>13.01046006944444</v>
      </c>
    </row>
    <row r="379" spans="1:6" x14ac:dyDescent="0.25">
      <c r="A379" s="59">
        <v>378</v>
      </c>
      <c r="B379" s="63" t="s">
        <v>149</v>
      </c>
      <c r="C379" s="133" t="s">
        <v>259</v>
      </c>
      <c r="D379" s="137">
        <v>0</v>
      </c>
      <c r="E379" s="146">
        <v>0</v>
      </c>
      <c r="F379" s="146">
        <f t="shared" si="5"/>
        <v>0</v>
      </c>
    </row>
  </sheetData>
  <autoFilter ref="A1:F379" xr:uid="{ABFFB23A-0284-4891-9A2E-64990E2DF1B5}">
    <sortState xmlns:xlrd2="http://schemas.microsoft.com/office/spreadsheetml/2017/richdata2" ref="A2:F379">
      <sortCondition ref="A1:A379"/>
    </sortState>
  </autoFilter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6E7B9-E9E9-459A-A0E5-C5EDBC09C627}">
  <sheetPr codeName="Feuil8"/>
  <dimension ref="A1:BT1048576"/>
  <sheetViews>
    <sheetView zoomScale="85" zoomScaleNormal="85" workbookViewId="0">
      <selection activeCell="A10" sqref="A10:XFD10"/>
    </sheetView>
  </sheetViews>
  <sheetFormatPr baseColWidth="10" defaultColWidth="13.42578125" defaultRowHeight="12.75" x14ac:dyDescent="0.25"/>
  <cols>
    <col min="1" max="1" width="19.28515625" style="3" customWidth="1"/>
    <col min="2" max="7" width="13.42578125" style="45" customWidth="1"/>
    <col min="8" max="8" width="13.42578125" style="45"/>
    <col min="9" max="9" width="13.42578125" style="45" customWidth="1"/>
    <col min="10" max="12" width="13.42578125" style="45"/>
    <col min="13" max="23" width="13.42578125" style="45" customWidth="1"/>
    <col min="24" max="24" width="13.42578125" style="58" customWidth="1"/>
    <col min="25" max="30" width="13.42578125" style="3" customWidth="1"/>
    <col min="31" max="31" width="13.42578125" style="32" customWidth="1"/>
    <col min="32" max="32" width="13.42578125" style="45" customWidth="1"/>
    <col min="33" max="33" width="9" style="32" customWidth="1"/>
    <col min="34" max="35" width="8.85546875" style="32" customWidth="1"/>
    <col min="36" max="36" width="14.7109375" style="32" customWidth="1"/>
    <col min="37" max="41" width="8.85546875" style="32" customWidth="1"/>
    <col min="42" max="42" width="15" style="32" customWidth="1"/>
    <col min="43" max="54" width="8.85546875" style="32" customWidth="1"/>
    <col min="55" max="60" width="13.42578125" style="45" customWidth="1"/>
    <col min="61" max="61" width="13.42578125" style="32" customWidth="1"/>
    <col min="62" max="62" width="13.42578125" style="45" customWidth="1"/>
    <col min="63" max="63" width="10.5703125" style="32" customWidth="1"/>
    <col min="64" max="64" width="9.5703125" style="32" customWidth="1"/>
    <col min="65" max="65" width="11.7109375" style="32" customWidth="1"/>
    <col min="66" max="72" width="13.42578125" style="45" customWidth="1"/>
    <col min="73" max="16383" width="13.42578125" style="3"/>
    <col min="16384" max="16384" width="9.140625" style="3" customWidth="1"/>
  </cols>
  <sheetData>
    <row r="1" spans="1:72" ht="13.5" thickBot="1" x14ac:dyDescent="0.3">
      <c r="A1" s="2" t="s">
        <v>307</v>
      </c>
      <c r="B1" s="3"/>
      <c r="C1" s="3"/>
      <c r="D1" s="3"/>
      <c r="E1" s="3">
        <v>1.6</v>
      </c>
      <c r="F1" s="3"/>
      <c r="G1" s="3"/>
      <c r="H1" s="3"/>
      <c r="I1" s="3"/>
      <c r="J1" s="3"/>
      <c r="K1" s="3">
        <v>1.5</v>
      </c>
      <c r="L1" s="3"/>
      <c r="M1" s="3"/>
      <c r="N1" s="3"/>
      <c r="O1" s="3"/>
      <c r="P1" s="3"/>
      <c r="Q1" s="3">
        <v>1.5</v>
      </c>
      <c r="R1" s="3"/>
      <c r="S1" s="3"/>
      <c r="T1" s="3"/>
      <c r="U1" s="3"/>
      <c r="V1" s="3"/>
      <c r="W1" s="3"/>
      <c r="X1" s="52" t="s">
        <v>308</v>
      </c>
      <c r="Y1" s="2"/>
      <c r="Z1" s="2"/>
      <c r="AA1" s="2"/>
      <c r="AB1" s="2"/>
      <c r="AC1" s="2"/>
      <c r="AD1" s="2"/>
      <c r="AE1" s="4"/>
      <c r="AF1" s="3"/>
      <c r="AG1" s="4"/>
      <c r="AH1" s="4">
        <v>1.5</v>
      </c>
      <c r="AI1" s="4"/>
      <c r="AJ1" s="4"/>
      <c r="AK1" s="4"/>
      <c r="AL1" s="4"/>
      <c r="AM1" s="4"/>
      <c r="AN1" s="4">
        <v>1.52</v>
      </c>
      <c r="AO1" s="4"/>
      <c r="AP1" s="4"/>
      <c r="AQ1" s="4"/>
      <c r="AR1" s="4"/>
      <c r="AS1" s="4"/>
      <c r="AT1" s="4">
        <v>1.5880000000000001</v>
      </c>
      <c r="AU1" s="4"/>
      <c r="AV1" s="4"/>
      <c r="AW1" s="4"/>
      <c r="AX1" s="4"/>
      <c r="AY1" s="4"/>
      <c r="AZ1" s="4">
        <v>1.83</v>
      </c>
      <c r="BA1" s="4"/>
      <c r="BB1" s="4"/>
      <c r="BC1" s="3"/>
      <c r="BD1" s="3"/>
      <c r="BE1" s="3"/>
      <c r="BF1" s="3">
        <v>2.57</v>
      </c>
      <c r="BG1" s="3"/>
      <c r="BH1" s="3"/>
      <c r="BI1" s="4"/>
      <c r="BJ1" s="3"/>
      <c r="BK1" s="4"/>
      <c r="BL1" s="4">
        <v>1.67</v>
      </c>
      <c r="BM1" s="4"/>
      <c r="BN1" s="3"/>
      <c r="BO1" s="3"/>
      <c r="BP1" s="3"/>
      <c r="BQ1" s="3"/>
      <c r="BR1" s="3">
        <v>1.78</v>
      </c>
      <c r="BS1" s="3"/>
      <c r="BT1" s="3"/>
    </row>
    <row r="2" spans="1:72" ht="14.25" thickTop="1" thickBot="1" x14ac:dyDescent="0.3">
      <c r="B2" s="216" t="s">
        <v>309</v>
      </c>
      <c r="C2" s="217"/>
      <c r="D2" s="217"/>
      <c r="E2" s="217"/>
      <c r="F2" s="217"/>
      <c r="G2" s="218"/>
      <c r="H2" s="216" t="s">
        <v>310</v>
      </c>
      <c r="I2" s="217"/>
      <c r="J2" s="217"/>
      <c r="K2" s="217"/>
      <c r="L2" s="217"/>
      <c r="M2" s="218"/>
      <c r="N2" s="216" t="s">
        <v>311</v>
      </c>
      <c r="O2" s="217"/>
      <c r="P2" s="217"/>
      <c r="Q2" s="217"/>
      <c r="R2" s="217"/>
      <c r="S2" s="217"/>
      <c r="T2" s="221" t="s">
        <v>312</v>
      </c>
      <c r="U2" s="222"/>
      <c r="V2" s="222"/>
      <c r="W2" s="223"/>
      <c r="X2" s="53"/>
      <c r="Y2" s="5"/>
      <c r="Z2" s="5"/>
      <c r="AA2" s="5"/>
      <c r="AB2" s="5"/>
      <c r="AC2" s="5"/>
      <c r="AD2" s="5"/>
      <c r="AE2" s="216" t="s">
        <v>125</v>
      </c>
      <c r="AF2" s="217"/>
      <c r="AG2" s="217"/>
      <c r="AH2" s="217"/>
      <c r="AI2" s="217"/>
      <c r="AJ2" s="218"/>
      <c r="AK2" s="216" t="s">
        <v>232</v>
      </c>
      <c r="AL2" s="219"/>
      <c r="AM2" s="219"/>
      <c r="AN2" s="219"/>
      <c r="AO2" s="219"/>
      <c r="AP2" s="220"/>
      <c r="AQ2" s="216" t="s">
        <v>258</v>
      </c>
      <c r="AR2" s="217"/>
      <c r="AS2" s="217"/>
      <c r="AT2" s="217"/>
      <c r="AU2" s="217"/>
      <c r="AV2" s="218"/>
      <c r="AW2" s="216" t="s">
        <v>259</v>
      </c>
      <c r="AX2" s="217"/>
      <c r="AY2" s="217"/>
      <c r="AZ2" s="217"/>
      <c r="BA2" s="217"/>
      <c r="BB2" s="218"/>
      <c r="BC2" s="216" t="s">
        <v>313</v>
      </c>
      <c r="BD2" s="217"/>
      <c r="BE2" s="217"/>
      <c r="BF2" s="217"/>
      <c r="BG2" s="217"/>
      <c r="BH2" s="218"/>
      <c r="BI2" s="216" t="s">
        <v>38</v>
      </c>
      <c r="BJ2" s="217"/>
      <c r="BK2" s="217"/>
      <c r="BL2" s="217"/>
      <c r="BM2" s="217"/>
      <c r="BN2" s="218"/>
      <c r="BO2" s="216" t="s">
        <v>107</v>
      </c>
      <c r="BP2" s="217"/>
      <c r="BQ2" s="217"/>
      <c r="BR2" s="217"/>
      <c r="BS2" s="217"/>
      <c r="BT2" s="218"/>
    </row>
    <row r="3" spans="1:72" ht="13.5" thickTop="1" x14ac:dyDescent="0.25">
      <c r="A3" s="107"/>
      <c r="B3" s="6" t="s">
        <v>297</v>
      </c>
      <c r="C3" s="7" t="s">
        <v>298</v>
      </c>
      <c r="D3" s="7" t="s">
        <v>314</v>
      </c>
      <c r="E3" s="7" t="s">
        <v>315</v>
      </c>
      <c r="F3" s="8" t="s">
        <v>300</v>
      </c>
      <c r="G3" s="9" t="s">
        <v>316</v>
      </c>
      <c r="H3" s="6" t="s">
        <v>297</v>
      </c>
      <c r="I3" s="7" t="s">
        <v>298</v>
      </c>
      <c r="J3" s="7" t="s">
        <v>314</v>
      </c>
      <c r="K3" s="7" t="s">
        <v>315</v>
      </c>
      <c r="L3" s="8" t="s">
        <v>300</v>
      </c>
      <c r="M3" s="9" t="s">
        <v>316</v>
      </c>
      <c r="N3" s="6" t="s">
        <v>297</v>
      </c>
      <c r="O3" s="7" t="s">
        <v>298</v>
      </c>
      <c r="P3" s="7" t="s">
        <v>314</v>
      </c>
      <c r="Q3" s="7" t="s">
        <v>315</v>
      </c>
      <c r="R3" s="8" t="s">
        <v>300</v>
      </c>
      <c r="S3" s="10" t="s">
        <v>316</v>
      </c>
      <c r="T3" s="6" t="s">
        <v>297</v>
      </c>
      <c r="U3" s="7" t="s">
        <v>298</v>
      </c>
      <c r="V3" s="7" t="s">
        <v>315</v>
      </c>
      <c r="W3" s="9" t="s">
        <v>316</v>
      </c>
      <c r="X3" s="53"/>
      <c r="Y3" s="5" t="s">
        <v>317</v>
      </c>
      <c r="Z3" s="5" t="s">
        <v>318</v>
      </c>
      <c r="AA3" s="5" t="s">
        <v>319</v>
      </c>
      <c r="AB3" s="5" t="s">
        <v>318</v>
      </c>
      <c r="AC3" s="11" t="s">
        <v>259</v>
      </c>
      <c r="AD3" s="5" t="s">
        <v>313</v>
      </c>
      <c r="AE3" s="12" t="s">
        <v>297</v>
      </c>
      <c r="AF3" s="7" t="s">
        <v>298</v>
      </c>
      <c r="AG3" s="13" t="s">
        <v>314</v>
      </c>
      <c r="AH3" s="13" t="s">
        <v>315</v>
      </c>
      <c r="AI3" s="14" t="s">
        <v>300</v>
      </c>
      <c r="AJ3" s="15" t="s">
        <v>316</v>
      </c>
      <c r="AK3" s="12" t="s">
        <v>297</v>
      </c>
      <c r="AL3" s="13" t="s">
        <v>298</v>
      </c>
      <c r="AM3" s="13" t="s">
        <v>314</v>
      </c>
      <c r="AN3" s="13" t="s">
        <v>315</v>
      </c>
      <c r="AO3" s="14" t="s">
        <v>300</v>
      </c>
      <c r="AP3" s="15" t="s">
        <v>316</v>
      </c>
      <c r="AQ3" s="12" t="s">
        <v>297</v>
      </c>
      <c r="AR3" s="13" t="s">
        <v>298</v>
      </c>
      <c r="AS3" s="13" t="s">
        <v>314</v>
      </c>
      <c r="AT3" s="13" t="s">
        <v>315</v>
      </c>
      <c r="AU3" s="14" t="s">
        <v>300</v>
      </c>
      <c r="AV3" s="15" t="s">
        <v>316</v>
      </c>
      <c r="AW3" s="12" t="s">
        <v>297</v>
      </c>
      <c r="AX3" s="13" t="s">
        <v>298</v>
      </c>
      <c r="AY3" s="13" t="s">
        <v>314</v>
      </c>
      <c r="AZ3" s="13" t="s">
        <v>315</v>
      </c>
      <c r="BA3" s="14" t="s">
        <v>300</v>
      </c>
      <c r="BB3" s="15" t="s">
        <v>316</v>
      </c>
      <c r="BC3" s="6" t="s">
        <v>297</v>
      </c>
      <c r="BD3" s="7" t="s">
        <v>298</v>
      </c>
      <c r="BE3" s="7" t="s">
        <v>314</v>
      </c>
      <c r="BF3" s="7" t="s">
        <v>315</v>
      </c>
      <c r="BG3" s="8" t="s">
        <v>300</v>
      </c>
      <c r="BH3" s="9" t="s">
        <v>316</v>
      </c>
      <c r="BI3" s="12" t="s">
        <v>297</v>
      </c>
      <c r="BJ3" s="7" t="s">
        <v>298</v>
      </c>
      <c r="BK3" s="13" t="s">
        <v>314</v>
      </c>
      <c r="BL3" s="13" t="s">
        <v>315</v>
      </c>
      <c r="BM3" s="14" t="s">
        <v>300</v>
      </c>
      <c r="BN3" s="9" t="s">
        <v>316</v>
      </c>
      <c r="BO3" s="6" t="s">
        <v>297</v>
      </c>
      <c r="BP3" s="7" t="s">
        <v>298</v>
      </c>
      <c r="BQ3" s="7" t="s">
        <v>314</v>
      </c>
      <c r="BR3" s="7" t="s">
        <v>315</v>
      </c>
      <c r="BS3" s="8" t="s">
        <v>300</v>
      </c>
      <c r="BT3" s="9" t="s">
        <v>316</v>
      </c>
    </row>
    <row r="4" spans="1:72" ht="15" x14ac:dyDescent="0.2">
      <c r="A4" s="108" t="s">
        <v>72</v>
      </c>
      <c r="B4" s="16">
        <f>IFERROR(VLOOKUP($A4,[5]Data!$S:$AT,HLOOKUP($B$2,[5]Data!$T$1:$AT$2,2,FALSE),FALSE),"ERROR")</f>
        <v>36</v>
      </c>
      <c r="C4" s="109">
        <f>IFERROR(VLOOKUP($A4,[5]Data!$S:$AT,HLOOKUP(CONCATENATE($B$2,"_","hrs"),[5]Data!$T$1:$AT$2,2,FALSE),FALSE),"ERROR")</f>
        <v>249.18975000000003</v>
      </c>
      <c r="D4" s="109">
        <f t="shared" ref="D4:D40" si="0">C4/B4</f>
        <v>6.9219375000000012</v>
      </c>
      <c r="E4" s="109">
        <v>5.4958200000000001</v>
      </c>
      <c r="F4" s="103">
        <v>6</v>
      </c>
      <c r="G4" s="17">
        <f>IFERROR(IF(E4="","fill budget",SUM(E4*B4)),"ERROR")</f>
        <v>197.84952000000001</v>
      </c>
      <c r="H4" s="16">
        <v>92</v>
      </c>
      <c r="I4" s="109">
        <f>IFERROR(VLOOKUP($A4,[5]Data!$S:$AT,HLOOKUP(CONCATENATE($H$2,"_","hrs"),[5]Data!$T$1:$AT$2,2,FALSE),FALSE),"ERROR")</f>
        <v>1058.8225166666668</v>
      </c>
      <c r="J4" s="109">
        <f t="shared" ref="J4:J46" si="1">I4/H4</f>
        <v>11.508940398550726</v>
      </c>
      <c r="K4" s="109">
        <v>9.968119999999999</v>
      </c>
      <c r="L4" s="103">
        <v>10</v>
      </c>
      <c r="M4" s="17">
        <f t="shared" ref="M4:M46" si="2">IFERROR(IF(K4="","fill budget",SUM(K4*H4)),"ERROR")</f>
        <v>917.06703999999991</v>
      </c>
      <c r="N4" s="110">
        <v>22</v>
      </c>
      <c r="O4" s="109">
        <f>IFERROR(VLOOKUP($A4,[5]Data!$S:$AX,HLOOKUP(CONCATENATE($N$2,"_","hrs"),[5]Data!$T$1:$AX$2,2,FALSE),FALSE),"ERROR")</f>
        <v>273.00336666666664</v>
      </c>
      <c r="P4" s="109">
        <f t="shared" ref="P4:P42" si="3">O4/N4</f>
        <v>12.409243939393939</v>
      </c>
      <c r="Q4" s="109">
        <v>10.24216</v>
      </c>
      <c r="R4" s="103">
        <v>10</v>
      </c>
      <c r="S4" s="17">
        <f t="shared" ref="S4:S46" si="4">IFERROR(IF(Q4="","fill budget",SUM(Q4*N4)),"ERROR")</f>
        <v>225.32751999999999</v>
      </c>
      <c r="T4" s="16">
        <f>IFERROR(VLOOKUP($A4,[5]Data!$S:$AT,HLOOKUP($T$2,[5]Data!$T$1:$AT$2,2,FALSE),FALSE),"ERROR")</f>
        <v>0</v>
      </c>
      <c r="U4" s="109">
        <f>IFERROR(VLOOKUP($A4,[5]Data!$S:$AT,HLOOKUP(CONCATENATE($T$2,"_","hrs"),[5]Data!$T$1:$AT$2,2,FALSE),FALSE),"ERROR")</f>
        <v>0</v>
      </c>
      <c r="V4" s="109">
        <v>10.572800000000001</v>
      </c>
      <c r="W4" s="17">
        <f>IFERROR(IF(V4="","fill budget",SUM(V4*T4)),"ERROR")</f>
        <v>0</v>
      </c>
      <c r="X4" s="54" t="s">
        <v>78</v>
      </c>
      <c r="Y4" s="18">
        <v>7</v>
      </c>
      <c r="Z4" s="18">
        <f>(AF4+AL4+AR4+AX4)/(AE4+AK4+AQ4+AW4)</f>
        <v>7.3154985762144067</v>
      </c>
      <c r="AA4" s="19">
        <v>9.5</v>
      </c>
      <c r="AB4" s="18">
        <f>(BJ4+BP4)/(BI4+BO4)</f>
        <v>10.062740796019902</v>
      </c>
      <c r="AC4" s="18"/>
      <c r="AD4" s="18">
        <v>16</v>
      </c>
      <c r="AE4" s="20">
        <f>IFERROR(VLOOKUP($X4,[5]Data!$S:$AS,HLOOKUP($AE$2,[5]Data!$T$1:$AS$2,2,FALSE),FALSE),"ERROR")</f>
        <v>40</v>
      </c>
      <c r="AF4" s="109">
        <f>IFERROR(VLOOKUP($X4,[5]Data!$S:$AS,HLOOKUP(CONCATENATE($AE$2,"_","hrs"),[5]Data!$T$1:$AS$2,2,FALSE),FALSE),"ERROR")</f>
        <v>252.71719999999999</v>
      </c>
      <c r="AG4" s="111">
        <f t="shared" ref="AG4:AG37" si="5">AF4/AE4</f>
        <v>6.3179299999999996</v>
      </c>
      <c r="AH4" s="112">
        <v>7.0556400000000004</v>
      </c>
      <c r="AI4" s="104">
        <v>7</v>
      </c>
      <c r="AJ4" s="21">
        <f>IFERROR(IF(AH4="","fill budget",SUM(AH4*AE4)),"ERROR")</f>
        <v>282.22559999999999</v>
      </c>
      <c r="AK4" s="20">
        <f>IFERROR(VLOOKUP($X38,[5]Data!$S:$AS,HLOOKUP($AK$2,[5]Data!$T$1:$AS$2,2,FALSE),FALSE),"ERROR")</f>
        <v>55</v>
      </c>
      <c r="AL4" s="111">
        <v>388.73884999999996</v>
      </c>
      <c r="AM4" s="111">
        <f>AL4/AK4</f>
        <v>7.0679790909090903</v>
      </c>
      <c r="AN4" s="111">
        <v>5.9</v>
      </c>
      <c r="AO4" s="99">
        <v>7</v>
      </c>
      <c r="AP4" s="21">
        <f t="shared" ref="AP4:AP37" si="6">AK4*AN4</f>
        <v>324.5</v>
      </c>
      <c r="AQ4" s="20">
        <f>IFERROR(VLOOKUP($X4,[5]Data!$S:$AS,HLOOKUP($AQ$2,[5]Data!$T$1:$AS$2,2,FALSE),FALSE),"ERROR")</f>
        <v>43</v>
      </c>
      <c r="AR4" s="111">
        <f>IFERROR(VLOOKUP($X4,[5]Data!$S:$AS,HLOOKUP(CONCATENATE($AQ$2,"_","hrs"),[5]Data!$T$1:$AS$2,2,FALSE),FALSE),"ERROR")</f>
        <v>300.71875</v>
      </c>
      <c r="AS4" s="111">
        <f t="shared" ref="AS4:AS37" si="7">AR4/AQ4</f>
        <v>6.9934593023255811</v>
      </c>
      <c r="AT4" s="112">
        <v>7.3842000000000008</v>
      </c>
      <c r="AU4" s="104">
        <v>7</v>
      </c>
      <c r="AV4" s="21">
        <f t="shared" ref="AV4:AV45" si="8">IFERROR(IF(AT4="","fill budget",SUM(AT4*AQ4)),"ERROR")</f>
        <v>317.52060000000006</v>
      </c>
      <c r="AW4" s="20">
        <f>IFERROR(VLOOKUP($X4,[5]Data!$S:$AS,HLOOKUP($AW$2,[5]Data!$T$1:$AS$2,2,FALSE),FALSE),"ERROR")</f>
        <v>61</v>
      </c>
      <c r="AX4" s="111">
        <f>IFERROR(VLOOKUP($X4,[5]Data!$S:$AS,HLOOKUP(CONCATENATE($AW$2,"_","hrs"),[5]Data!$T$1:$AS$2,2,FALSE),FALSE),"ERROR")</f>
        <v>513.60941666666679</v>
      </c>
      <c r="AY4" s="111">
        <f t="shared" ref="AY4:AY37" si="9">AX4/AW4</f>
        <v>8.4198265027322421</v>
      </c>
      <c r="AZ4" s="111">
        <v>10.796410000000002</v>
      </c>
      <c r="BA4" s="104">
        <v>8.4</v>
      </c>
      <c r="BB4" s="21">
        <f t="shared" ref="BB4:BB45" si="10">IFERROR(IF(AZ4="","fill budget",SUM(AZ4*AW4)),"ERROR")</f>
        <v>658.58101000000011</v>
      </c>
      <c r="BC4" s="16">
        <f>IFERROR(VLOOKUP($X4,[5]Data!$S:$AX,HLOOKUP($BC$2,[5]Data!$T$1:$AX$2,2,FALSE),FALSE),"ERROR")</f>
        <v>1</v>
      </c>
      <c r="BD4" s="109">
        <f>IFERROR(VLOOKUP($X4,[5]Data!$S:$AX,HLOOKUP(CONCATENATE($BC$2,"_","hrs"),[5]Data!$T$1:$AX$2,2,FALSE),FALSE),"ERROR")</f>
        <v>21.446649999999998</v>
      </c>
      <c r="BE4" s="109">
        <f t="shared" ref="BE4:BE37" si="11">BD4/BC4</f>
        <v>21.446649999999998</v>
      </c>
      <c r="BF4" s="109">
        <v>16.626999999999999</v>
      </c>
      <c r="BG4" s="103">
        <v>16.600000000000001</v>
      </c>
      <c r="BH4" s="17">
        <f>IFERROR(IF(BF4="","fill budget",SUM(BF4*BC4)),"ERROR")</f>
        <v>16.626999999999999</v>
      </c>
      <c r="BI4" s="20">
        <f>IFERROR(VLOOKUP($X4,[5]Data!$S:$AX,HLOOKUP($BI$2,[5]Data!$T$1:$AX$2,2,FALSE),FALSE),"ERROR")</f>
        <v>99</v>
      </c>
      <c r="BJ4" s="109">
        <f>IFERROR(VLOOKUP($X4,[5]Data!$S:$AX,HLOOKUP(CONCATENATE($BI$2,"_","hrs"),[5]Data!$T$1:$AX$2,2,FALSE),FALSE),"ERROR")</f>
        <v>1015.2248500000002</v>
      </c>
      <c r="BK4" s="111">
        <f t="shared" ref="BK4:BK37" si="12">BJ4/BI4</f>
        <v>10.254796464646466</v>
      </c>
      <c r="BL4" s="111">
        <v>15.847899999999999</v>
      </c>
      <c r="BM4" s="104">
        <v>9.5</v>
      </c>
      <c r="BN4" s="17">
        <f>IFERROR(IF(BL4="","fill budget",SUM(BL4*BI4)),"ERROR")</f>
        <v>1568.9421</v>
      </c>
      <c r="BO4" s="16">
        <f>IFERROR(VLOOKUP($X4,[5]Data!$S:$AX,HLOOKUP($BO$2,[5]Data!$T$1:$AX$2,2,FALSE),FALSE),"ERROR")</f>
        <v>35</v>
      </c>
      <c r="BP4" s="109">
        <f>IFERROR(VLOOKUP($X4,[5]Data!$S:$AX,HLOOKUP(CONCATENATE($BO$2,"_","hrs"),[5]Data!$T$1:$AX$2,2,FALSE),FALSE),"ERROR")</f>
        <v>333.1824166666666</v>
      </c>
      <c r="BQ4" s="109">
        <f t="shared" ref="BQ4:BQ37" si="13">BP4/BO4</f>
        <v>9.5194976190476179</v>
      </c>
      <c r="BR4" s="109">
        <v>20.514849999999999</v>
      </c>
      <c r="BS4" s="103">
        <v>9.5</v>
      </c>
      <c r="BT4" s="17">
        <f>IFERROR(IF(BR4="","fill budget",SUM(BR4*BO4)),"ERROR")</f>
        <v>718.01974999999993</v>
      </c>
    </row>
    <row r="5" spans="1:72" x14ac:dyDescent="0.2">
      <c r="A5" s="108" t="s">
        <v>75</v>
      </c>
      <c r="B5" s="16">
        <f>IFERROR(VLOOKUP($A5,[5]Data!$S:$AT,HLOOKUP($B$2,[5]Data!$T$1:$AT$2,2,FALSE),FALSE),"ERROR")</f>
        <v>36</v>
      </c>
      <c r="C5" s="109">
        <f>IFERROR(VLOOKUP($A5,[5]Data!$S:$AT,HLOOKUP(CONCATENATE($B$2,"_","hrs"),[5]Data!$T$1:$AT$2,2,FALSE),FALSE),"ERROR")</f>
        <v>166.56495000000001</v>
      </c>
      <c r="D5" s="109">
        <f t="shared" si="0"/>
        <v>4.6268041666666671</v>
      </c>
      <c r="E5" s="109">
        <v>4.2240600000000006</v>
      </c>
      <c r="F5" s="103">
        <v>4.5</v>
      </c>
      <c r="G5" s="17">
        <f t="shared" ref="G5:G46" si="14">IFERROR(IF(E5="","fill budget",SUM(E5*B5)),"ERROR")</f>
        <v>152.06616000000002</v>
      </c>
      <c r="H5" s="16">
        <v>92</v>
      </c>
      <c r="I5" s="109">
        <f>IFERROR(VLOOKUP($A5,[5]Data!$S:$AT,HLOOKUP(CONCATENATE($H$2,"_","hrs"),[5]Data!$T$1:$AT$2,2,FALSE),FALSE),"ERROR")</f>
        <v>734.32806666666625</v>
      </c>
      <c r="J5" s="109">
        <f t="shared" si="1"/>
        <v>7.9818268115941979</v>
      </c>
      <c r="K5" s="109">
        <v>6.0101899999999997</v>
      </c>
      <c r="L5" s="103">
        <v>6</v>
      </c>
      <c r="M5" s="17">
        <f t="shared" si="2"/>
        <v>552.93747999999994</v>
      </c>
      <c r="N5" s="110">
        <v>21</v>
      </c>
      <c r="O5" s="109">
        <f>IFERROR(VLOOKUP($A5,[5]Data!$S:$AX,HLOOKUP(CONCATENATE($N$2,"_","hrs"),[5]Data!$T$1:$AX$2,2,FALSE),FALSE),"ERROR")</f>
        <v>198.32439999999997</v>
      </c>
      <c r="P5" s="109">
        <f t="shared" si="3"/>
        <v>9.4440190476190455</v>
      </c>
      <c r="Q5" s="109">
        <v>6.175419999999999</v>
      </c>
      <c r="R5" s="103">
        <v>6</v>
      </c>
      <c r="S5" s="17">
        <f t="shared" si="4"/>
        <v>129.68381999999997</v>
      </c>
      <c r="T5" s="16">
        <f>IFERROR(VLOOKUP($A5,[5]Data!$S:$AT,HLOOKUP($T$2,[5]Data!$T$1:$AT$2,2,FALSE),FALSE),"ERROR")</f>
        <v>0</v>
      </c>
      <c r="U5" s="109">
        <f>IFERROR(VLOOKUP($A5,[5]Data!$S:$AT,HLOOKUP(CONCATENATE($T$2,"_","hrs"),[5]Data!$T$1:$AT$2,2,FALSE),FALSE),"ERROR")</f>
        <v>0</v>
      </c>
      <c r="V5" s="109">
        <v>3.5840000000000001</v>
      </c>
      <c r="W5" s="17">
        <f t="shared" ref="W5:W42" si="15">IFERROR(IF(V5="","fill budget",SUM(V5*T5)),"ERROR")</f>
        <v>0</v>
      </c>
      <c r="X5" s="54" t="s">
        <v>302</v>
      </c>
      <c r="Y5" s="18"/>
      <c r="Z5" s="18"/>
      <c r="AA5" s="19"/>
      <c r="AB5" s="18"/>
      <c r="AC5" s="18"/>
      <c r="AD5" s="18"/>
      <c r="AE5" s="20">
        <f>IFERROR(VLOOKUP($X5,[5]Data!$S:$AS,HLOOKUP($AE$2,[5]Data!$T$1:$AS$2,2,FALSE),FALSE),"ERROR")</f>
        <v>0</v>
      </c>
      <c r="AF5" s="109">
        <f>IFERROR(VLOOKUP($X5,[5]Data!$S:$AS,HLOOKUP(CONCATENATE($AE$2,"_","hrs"),[5]Data!$T$1:$AS$2,2,FALSE),FALSE),"ERROR")</f>
        <v>0</v>
      </c>
      <c r="AG5" s="111"/>
      <c r="AH5" s="112">
        <v>0</v>
      </c>
      <c r="AI5" s="104">
        <v>0</v>
      </c>
      <c r="AJ5" s="21">
        <f t="shared" ref="AJ5:AJ45" si="16">IFERROR(IF(AH5="","fill budget",SUM(AH5*AE5)),"ERROR")</f>
        <v>0</v>
      </c>
      <c r="AK5" s="20">
        <f>IFERROR(VLOOKUP($X39,[5]Data!$S:$AS,HLOOKUP($AK$2,[5]Data!$T$1:$AS$2,2,FALSE),FALSE),"ERROR")</f>
        <v>56</v>
      </c>
      <c r="AL5" s="111">
        <v>0.17971666666666666</v>
      </c>
      <c r="AM5" s="111">
        <f t="shared" ref="AM5:AM37" si="17">AL5/AK5</f>
        <v>3.2092261904761903E-3</v>
      </c>
      <c r="AN5" s="112">
        <v>0</v>
      </c>
      <c r="AO5" s="104">
        <v>0</v>
      </c>
      <c r="AP5" s="21">
        <f t="shared" si="6"/>
        <v>0</v>
      </c>
      <c r="AQ5" s="20">
        <f>IFERROR(VLOOKUP($X5,[5]Data!$S:$AS,HLOOKUP($AQ$2,[5]Data!$T$1:$AS$2,2,FALSE),FALSE),"ERROR")</f>
        <v>0</v>
      </c>
      <c r="AR5" s="111">
        <f>IFERROR(VLOOKUP($X5,[5]Data!$S:$AS,HLOOKUP(CONCATENATE($AQ$2,"_","hrs"),[5]Data!$T$1:$AS$2,2,FALSE),FALSE),"ERROR")</f>
        <v>0</v>
      </c>
      <c r="AS5" s="111"/>
      <c r="AT5" s="112">
        <v>0</v>
      </c>
      <c r="AU5" s="104">
        <v>0</v>
      </c>
      <c r="AV5" s="21">
        <f t="shared" si="8"/>
        <v>0</v>
      </c>
      <c r="AW5" s="20">
        <f>IFERROR(VLOOKUP($X5,[5]Data!$S:$AS,HLOOKUP($AW$2,[5]Data!$T$1:$AS$2,2,FALSE),FALSE),"ERROR")</f>
        <v>0</v>
      </c>
      <c r="AX5" s="111">
        <f>IFERROR(VLOOKUP($X5,[5]Data!$S:$AS,HLOOKUP(CONCATENATE($AW$2,"_","hrs"),[5]Data!$T$1:$AS$2,2,FALSE),FALSE),"ERROR")</f>
        <v>0</v>
      </c>
      <c r="AY5" s="111"/>
      <c r="AZ5" s="111">
        <v>0</v>
      </c>
      <c r="BA5" s="104">
        <v>0</v>
      </c>
      <c r="BB5" s="21">
        <f t="shared" si="10"/>
        <v>0</v>
      </c>
      <c r="BC5" s="16">
        <f>IFERROR(VLOOKUP($X5,[5]Data!$S:$AX,HLOOKUP($BC$2,[5]Data!$T$1:$AX$2,2,FALSE),FALSE),"ERROR")</f>
        <v>0</v>
      </c>
      <c r="BD5" s="109">
        <f>IFERROR(VLOOKUP($X5,[5]Data!$S:$AX,HLOOKUP(CONCATENATE($BC$2,"_","hrs"),[5]Data!$T$1:$AX$2,2,FALSE),FALSE),"ERROR")</f>
        <v>0</v>
      </c>
      <c r="BE5" s="109"/>
      <c r="BF5" s="109">
        <v>0</v>
      </c>
      <c r="BG5" s="103"/>
      <c r="BH5" s="17">
        <f t="shared" ref="BH5:BH45" si="18">IFERROR(IF(BF5="","fill budget",SUM(BF5*BC5)),"ERROR")</f>
        <v>0</v>
      </c>
      <c r="BI5" s="20">
        <f>IFERROR(VLOOKUP($X5,[5]Data!$S:$AX,HLOOKUP($BI$2,[5]Data!$T$1:$AX$2,2,FALSE),FALSE),"ERROR")</f>
        <v>0</v>
      </c>
      <c r="BJ5" s="109">
        <f>IFERROR(VLOOKUP($X5,[5]Data!$S:$AX,HLOOKUP(CONCATENATE($BI$2,"_","hrs"),[5]Data!$T$1:$AX$2,2,FALSE),FALSE),"ERROR")</f>
        <v>0</v>
      </c>
      <c r="BK5" s="111"/>
      <c r="BL5" s="111">
        <v>0</v>
      </c>
      <c r="BM5" s="104">
        <v>0</v>
      </c>
      <c r="BN5" s="17">
        <f t="shared" ref="BN5:BN45" si="19">IFERROR(IF(BL5="","fill budget",SUM(BL5*BI5)),"ERROR")</f>
        <v>0</v>
      </c>
      <c r="BO5" s="16">
        <f>IFERROR(VLOOKUP($X5,[5]Data!$S:$AX,HLOOKUP($BO$2,[5]Data!$T$1:$AX$2,2,FALSE),FALSE),"ERROR")</f>
        <v>0</v>
      </c>
      <c r="BP5" s="109">
        <f>IFERROR(VLOOKUP($X5,[5]Data!$S:$AX,HLOOKUP(CONCATENATE($BO$2,"_","hrs"),[5]Data!$T$1:$AX$2,2,FALSE),FALSE),"ERROR")</f>
        <v>0</v>
      </c>
      <c r="BQ5" s="109"/>
      <c r="BR5" s="109">
        <v>0</v>
      </c>
      <c r="BS5" s="103">
        <v>0</v>
      </c>
      <c r="BT5" s="17">
        <f t="shared" ref="BT5:BT45" si="20">IFERROR(IF(BR5="","fill budget",SUM(BR5*BO5)),"ERROR")</f>
        <v>0</v>
      </c>
    </row>
    <row r="6" spans="1:72" x14ac:dyDescent="0.2">
      <c r="A6" s="108" t="s">
        <v>131</v>
      </c>
      <c r="B6" s="16">
        <f>IFERROR(VLOOKUP($A6,[5]Data!$S:$AT,HLOOKUP($B$2,[5]Data!$T$1:$AT$2,2,FALSE),FALSE),"ERROR")</f>
        <v>36</v>
      </c>
      <c r="C6" s="109">
        <f>IFERROR(VLOOKUP($A6,[5]Data!$S:$AT,HLOOKUP(CONCATENATE($B$2,"_","hrs"),[5]Data!$T$1:$AT$2,2,FALSE),FALSE),"ERROR")</f>
        <v>143.38160000000002</v>
      </c>
      <c r="D6" s="109">
        <f t="shared" si="0"/>
        <v>3.9828222222222229</v>
      </c>
      <c r="E6" s="109">
        <v>2.45268</v>
      </c>
      <c r="F6" s="103">
        <v>5</v>
      </c>
      <c r="G6" s="17">
        <f t="shared" si="14"/>
        <v>88.296480000000003</v>
      </c>
      <c r="H6" s="16">
        <v>92</v>
      </c>
      <c r="I6" s="109">
        <f>IFERROR(VLOOKUP($A6,[5]Data!$S:$AT,HLOOKUP(CONCATENATE($H$2,"_","hrs"),[5]Data!$T$1:$AT$2,2,FALSE),FALSE),"ERROR")</f>
        <v>661.48043333333305</v>
      </c>
      <c r="J6" s="109">
        <f>I6/H6</f>
        <v>7.1900047101449243</v>
      </c>
      <c r="K6" s="109">
        <v>8.2090399999999999</v>
      </c>
      <c r="L6" s="103">
        <v>6.5</v>
      </c>
      <c r="M6" s="17">
        <f t="shared" si="2"/>
        <v>755.23167999999998</v>
      </c>
      <c r="N6" s="110">
        <v>21</v>
      </c>
      <c r="O6" s="109">
        <f>IFERROR(VLOOKUP($A6,[5]Data!$S:$AX,HLOOKUP(CONCATENATE($N$2,"_","hrs"),[5]Data!$T$1:$AX$2,2,FALSE),FALSE),"ERROR")</f>
        <v>205.20301666666666</v>
      </c>
      <c r="P6" s="109">
        <f t="shared" si="3"/>
        <v>9.7715722222222219</v>
      </c>
      <c r="Q6" s="109">
        <v>8.4347199999999987</v>
      </c>
      <c r="R6" s="103">
        <v>6.5</v>
      </c>
      <c r="S6" s="17">
        <f t="shared" si="4"/>
        <v>177.12911999999997</v>
      </c>
      <c r="T6" s="16">
        <f>IFERROR(VLOOKUP($A6,[5]Data!$S:$AT,HLOOKUP($T$2,[5]Data!$T$1:$AT$2,2,FALSE),FALSE),"ERROR")</f>
        <v>0</v>
      </c>
      <c r="U6" s="109">
        <f>IFERROR(VLOOKUP($A6,[5]Data!$S:$AT,HLOOKUP(CONCATENATE($T$2,"_","hrs"),[5]Data!$T$1:$AT$2,2,FALSE),FALSE),"ERROR")</f>
        <v>0</v>
      </c>
      <c r="V6" s="109">
        <v>8.6015999999999995</v>
      </c>
      <c r="W6" s="17">
        <f t="shared" si="15"/>
        <v>0</v>
      </c>
      <c r="X6" s="54" t="s">
        <v>49</v>
      </c>
      <c r="Y6" s="18">
        <v>4.5</v>
      </c>
      <c r="Z6" s="18">
        <f>(AF6+AL6+AR6+AX6)/(AE6+AK6+AQ6+AW6)</f>
        <v>4.5982031986531995</v>
      </c>
      <c r="AA6" s="19">
        <v>8</v>
      </c>
      <c r="AB6" s="18">
        <f t="shared" ref="AB6:AB19" si="21">(BJ6+BP6)/(BI6+BO6)</f>
        <v>11.301950591016549</v>
      </c>
      <c r="AC6" s="18"/>
      <c r="AD6" s="18"/>
      <c r="AE6" s="20">
        <f>IFERROR(VLOOKUP($X6,[5]Data!$S:$AS,HLOOKUP($AE$2,[5]Data!$T$1:$AS$2,2,FALSE),FALSE),"ERROR")</f>
        <v>39</v>
      </c>
      <c r="AF6" s="109">
        <f>IFERROR(VLOOKUP($X6,[5]Data!$S:$AS,HLOOKUP(CONCATENATE($AE$2,"_","hrs"),[5]Data!$T$1:$AS$2,2,FALSE),FALSE),"ERROR")</f>
        <v>272.29335000000003</v>
      </c>
      <c r="AG6" s="111">
        <f t="shared" si="5"/>
        <v>6.9818807692307701</v>
      </c>
      <c r="AH6" s="112">
        <v>0</v>
      </c>
      <c r="AI6" s="104">
        <v>4.5</v>
      </c>
      <c r="AJ6" s="21">
        <f t="shared" si="16"/>
        <v>0</v>
      </c>
      <c r="AK6" s="20">
        <f>IFERROR(VLOOKUP($X40,[5]Data!$S:$AS,HLOOKUP($AK$2,[5]Data!$T$1:$AS$2,2,FALSE),FALSE),"ERROR")</f>
        <v>55</v>
      </c>
      <c r="AL6" s="111">
        <v>261.77575000000007</v>
      </c>
      <c r="AM6" s="111">
        <f t="shared" si="17"/>
        <v>4.7595590909090921</v>
      </c>
      <c r="AN6" s="111">
        <v>3.9</v>
      </c>
      <c r="AO6" s="104">
        <v>4.5</v>
      </c>
      <c r="AP6" s="21">
        <f t="shared" si="6"/>
        <v>214.5</v>
      </c>
      <c r="AQ6" s="20">
        <f>IFERROR(VLOOKUP($X6,[5]Data!$S:$AS,HLOOKUP($AQ$2,[5]Data!$T$1:$AS$2,2,FALSE),FALSE),"ERROR")</f>
        <v>43</v>
      </c>
      <c r="AR6" s="111">
        <f>IFERROR(VLOOKUP($X6,[5]Data!$S:$AS,HLOOKUP(CONCATENATE($AQ$2,"_","hrs"),[5]Data!$T$1:$AS$2,2,FALSE),FALSE),"ERROR")</f>
        <v>220.67304999999996</v>
      </c>
      <c r="AS6" s="111">
        <f t="shared" si="7"/>
        <v>5.1319313953488361</v>
      </c>
      <c r="AT6" s="112">
        <v>1.1433599999999999</v>
      </c>
      <c r="AU6" s="104">
        <v>4.5</v>
      </c>
      <c r="AV6" s="21">
        <f t="shared" si="8"/>
        <v>49.164479999999998</v>
      </c>
      <c r="AW6" s="20">
        <f>IFERROR(VLOOKUP($X6,[5]Data!$S:$AS,HLOOKUP($AW$2,[5]Data!$T$1:$AS$2,2,FALSE),FALSE),"ERROR")</f>
        <v>61</v>
      </c>
      <c r="AX6" s="111">
        <f>IFERROR(VLOOKUP($X6,[5]Data!$S:$AS,HLOOKUP(CONCATENATE($AW$2,"_","hrs"),[5]Data!$T$1:$AS$2,2,FALSE),FALSE),"ERROR")</f>
        <v>155.70208333333332</v>
      </c>
      <c r="AY6" s="111">
        <f t="shared" si="9"/>
        <v>2.552493169398907</v>
      </c>
      <c r="AZ6" s="111">
        <v>0</v>
      </c>
      <c r="BA6" s="104">
        <v>2.5</v>
      </c>
      <c r="BB6" s="21">
        <f t="shared" si="10"/>
        <v>0</v>
      </c>
      <c r="BC6" s="16">
        <f>IFERROR(VLOOKUP($X6,[5]Data!$S:$AX,HLOOKUP($BC$2,[5]Data!$T$1:$AX$2,2,FALSE),FALSE),"ERROR")</f>
        <v>1</v>
      </c>
      <c r="BD6" s="109">
        <f>IFERROR(VLOOKUP($X6,[5]Data!$S:$AX,HLOOKUP(CONCATENATE($BC$2,"_","hrs"),[5]Data!$T$1:$AX$2,2,FALSE),FALSE),"ERROR")</f>
        <v>0</v>
      </c>
      <c r="BE6" s="109">
        <f t="shared" si="11"/>
        <v>0</v>
      </c>
      <c r="BF6" s="109">
        <v>0</v>
      </c>
      <c r="BG6" s="103"/>
      <c r="BH6" s="17">
        <f t="shared" si="18"/>
        <v>0</v>
      </c>
      <c r="BI6" s="20">
        <f>IFERROR(VLOOKUP($X6,[5]Data!$S:$AX,HLOOKUP($BI$2,[5]Data!$T$1:$AX$2,2,FALSE),FALSE),"ERROR")</f>
        <v>105</v>
      </c>
      <c r="BJ6" s="109">
        <f>IFERROR(VLOOKUP($X6,[5]Data!$S:$AX,HLOOKUP(CONCATENATE($BI$2,"_","hrs"),[5]Data!$T$1:$AX$2,2,FALSE),FALSE),"ERROR")</f>
        <v>1126.7339333333334</v>
      </c>
      <c r="BK6" s="111">
        <f t="shared" si="12"/>
        <v>10.730799365079365</v>
      </c>
      <c r="BL6" s="111">
        <v>5.3382399999999999</v>
      </c>
      <c r="BM6" s="104">
        <v>5.3</v>
      </c>
      <c r="BN6" s="17">
        <f t="shared" si="19"/>
        <v>560.51519999999994</v>
      </c>
      <c r="BO6" s="16">
        <f>IFERROR(VLOOKUP($X6,[5]Data!$S:$AX,HLOOKUP($BO$2,[5]Data!$T$1:$AX$2,2,FALSE),FALSE),"ERROR")</f>
        <v>36</v>
      </c>
      <c r="BP6" s="109">
        <f>IFERROR(VLOOKUP($X6,[5]Data!$S:$AX,HLOOKUP(CONCATENATE($BO$2,"_","hrs"),[5]Data!$T$1:$AX$2,2,FALSE),FALSE),"ERROR")</f>
        <v>466.84110000000004</v>
      </c>
      <c r="BQ6" s="109">
        <f t="shared" si="13"/>
        <v>12.967808333333334</v>
      </c>
      <c r="BR6" s="109">
        <v>0.71356000000000008</v>
      </c>
      <c r="BS6" s="103">
        <v>8</v>
      </c>
      <c r="BT6" s="17">
        <f t="shared" si="20"/>
        <v>25.688160000000003</v>
      </c>
    </row>
    <row r="7" spans="1:72" x14ac:dyDescent="0.2">
      <c r="A7" s="108" t="s">
        <v>134</v>
      </c>
      <c r="B7" s="16">
        <f>IFERROR(VLOOKUP($A7,[5]Data!$S:$AT,HLOOKUP($B$2,[5]Data!$T$1:$AT$2,2,FALSE),FALSE),"ERROR")</f>
        <v>36</v>
      </c>
      <c r="C7" s="109">
        <f>IFERROR(VLOOKUP($A7,[5]Data!$S:$AT,HLOOKUP(CONCATENATE($B$2,"_","hrs"),[5]Data!$T$1:$AT$2,2,FALSE),FALSE),"ERROR")</f>
        <v>256.5656166666667</v>
      </c>
      <c r="D7" s="109">
        <f t="shared" si="0"/>
        <v>7.1268226851851857</v>
      </c>
      <c r="E7" s="109">
        <v>5.04162</v>
      </c>
      <c r="F7" s="103">
        <v>7.1</v>
      </c>
      <c r="G7" s="17">
        <f t="shared" si="14"/>
        <v>181.49832000000001</v>
      </c>
      <c r="H7" s="16">
        <v>92</v>
      </c>
      <c r="I7" s="109">
        <f>IFERROR(VLOOKUP($A7,[5]Data!$S:$AT,HLOOKUP(CONCATENATE($H$2,"_","hrs"),[5]Data!$T$1:$AT$2,2,FALSE),FALSE),"ERROR")</f>
        <v>994.04924999999992</v>
      </c>
      <c r="J7" s="109">
        <f t="shared" si="1"/>
        <v>10.804883152173913</v>
      </c>
      <c r="K7" s="109">
        <v>10.920954999999999</v>
      </c>
      <c r="L7" s="103">
        <v>9</v>
      </c>
      <c r="M7" s="17">
        <f t="shared" si="2"/>
        <v>1004.72786</v>
      </c>
      <c r="N7" s="110">
        <v>21</v>
      </c>
      <c r="O7" s="109">
        <f>IFERROR(VLOOKUP($A7,[5]Data!$S:$AX,HLOOKUP(CONCATENATE($N$2,"_","hrs"),[5]Data!$T$1:$AX$2,2,FALSE),FALSE),"ERROR")</f>
        <v>302.59361666666672</v>
      </c>
      <c r="P7" s="109">
        <f t="shared" si="3"/>
        <v>14.409219841269843</v>
      </c>
      <c r="Q7" s="109">
        <v>11.22119</v>
      </c>
      <c r="R7" s="103">
        <v>9</v>
      </c>
      <c r="S7" s="17">
        <f t="shared" si="4"/>
        <v>235.64499000000001</v>
      </c>
      <c r="T7" s="16">
        <f>IFERROR(VLOOKUP($A7,[5]Data!$S:$AT,HLOOKUP($T$2,[5]Data!$T$1:$AT$2,2,FALSE),FALSE),"ERROR")</f>
        <v>0</v>
      </c>
      <c r="U7" s="109">
        <f>IFERROR(VLOOKUP($A7,[5]Data!$S:$AT,HLOOKUP(CONCATENATE($T$2,"_","hrs"),[5]Data!$T$1:$AT$2,2,FALSE),FALSE),"ERROR")</f>
        <v>0</v>
      </c>
      <c r="V7" s="109">
        <v>9.1391999999999989</v>
      </c>
      <c r="W7" s="17">
        <f t="shared" si="15"/>
        <v>0</v>
      </c>
      <c r="X7" s="54" t="s">
        <v>50</v>
      </c>
      <c r="Y7" s="18">
        <v>7</v>
      </c>
      <c r="Z7" s="18">
        <f>(AF7+AL7+AR7+AX7)/(AE7+AK7+AQ7+AW7)</f>
        <v>8.686954606365159</v>
      </c>
      <c r="AA7" s="19">
        <v>7</v>
      </c>
      <c r="AB7" s="18">
        <f t="shared" si="21"/>
        <v>7.9652799533799534</v>
      </c>
      <c r="AC7" s="18"/>
      <c r="AD7" s="18">
        <v>10</v>
      </c>
      <c r="AE7" s="20">
        <f>IFERROR(VLOOKUP($X7,[5]Data!$S:$AS,HLOOKUP($AE$2,[5]Data!$T$1:$AS$2,2,FALSE),FALSE),"ERROR")</f>
        <v>40</v>
      </c>
      <c r="AF7" s="109">
        <f>IFERROR(VLOOKUP($X7,[5]Data!$S:$AS,HLOOKUP(CONCATENATE($AE$2,"_","hrs"),[5]Data!$T$1:$AS$2,2,FALSE),FALSE),"ERROR")</f>
        <v>429.94729999999987</v>
      </c>
      <c r="AG7" s="111">
        <f t="shared" si="5"/>
        <v>10.748682499999997</v>
      </c>
      <c r="AH7" s="112">
        <v>7.0556400000000004</v>
      </c>
      <c r="AI7" s="104">
        <v>7</v>
      </c>
      <c r="AJ7" s="21">
        <f t="shared" si="16"/>
        <v>282.22559999999999</v>
      </c>
      <c r="AK7" s="20">
        <f>IFERROR(VLOOKUP($X41,[5]Data!$S:$AS,HLOOKUP($AK$2,[5]Data!$T$1:$AS$2,2,FALSE),FALSE),"ERROR")</f>
        <v>55</v>
      </c>
      <c r="AL7" s="111">
        <v>300.17258333333325</v>
      </c>
      <c r="AM7" s="111">
        <f t="shared" si="17"/>
        <v>5.4576833333333319</v>
      </c>
      <c r="AN7" s="111">
        <v>4.4000000000000004</v>
      </c>
      <c r="AO7" s="104">
        <v>6</v>
      </c>
      <c r="AP7" s="21">
        <f t="shared" si="6"/>
        <v>242.00000000000003</v>
      </c>
      <c r="AQ7" s="20">
        <f>IFERROR(VLOOKUP($X7,[5]Data!$S:$AS,HLOOKUP($AQ$2,[5]Data!$T$1:$AS$2,2,FALSE),FALSE),"ERROR")</f>
        <v>43</v>
      </c>
      <c r="AR7" s="111">
        <f>IFERROR(VLOOKUP($X7,[5]Data!$S:$AS,HLOOKUP(CONCATENATE($AQ$2,"_","hrs"),[5]Data!$T$1:$AS$2,2,FALSE),FALSE),"ERROR")</f>
        <v>396.53063333333341</v>
      </c>
      <c r="AS7" s="111">
        <f t="shared" si="7"/>
        <v>9.2216426356589167</v>
      </c>
      <c r="AT7" s="112">
        <v>6.1138000000000003</v>
      </c>
      <c r="AU7" s="104">
        <v>6</v>
      </c>
      <c r="AV7" s="21">
        <f t="shared" si="8"/>
        <v>262.89340000000004</v>
      </c>
      <c r="AW7" s="20">
        <f>IFERROR(VLOOKUP($X7,[5]Data!$S:$AS,HLOOKUP($AW$2,[5]Data!$T$1:$AS$2,2,FALSE),FALSE),"ERROR")</f>
        <v>61</v>
      </c>
      <c r="AX7" s="111">
        <f>IFERROR(VLOOKUP($X7,[5]Data!$S:$AS,HLOOKUP(CONCATENATE($AW$2,"_","hrs"),[5]Data!$T$1:$AS$2,2,FALSE),FALSE),"ERROR")</f>
        <v>602.05345</v>
      </c>
      <c r="AY7" s="111">
        <f t="shared" si="9"/>
        <v>9.8697286885245905</v>
      </c>
      <c r="AZ7" s="111">
        <v>7.8685700000000001</v>
      </c>
      <c r="BA7" s="104">
        <v>6</v>
      </c>
      <c r="BB7" s="21">
        <f t="shared" si="10"/>
        <v>479.98277000000002</v>
      </c>
      <c r="BC7" s="16">
        <f>IFERROR(VLOOKUP($X7,[5]Data!$S:$AX,HLOOKUP($BC$2,[5]Data!$T$1:$AX$2,2,FALSE),FALSE),"ERROR")</f>
        <v>1</v>
      </c>
      <c r="BD7" s="109">
        <f>IFERROR(VLOOKUP($X7,[5]Data!$S:$AX,HLOOKUP(CONCATENATE($BC$2,"_","hrs"),[5]Data!$T$1:$AX$2,2,FALSE),FALSE),"ERROR")</f>
        <v>10.498600000000001</v>
      </c>
      <c r="BE7" s="109">
        <f t="shared" si="11"/>
        <v>10.498600000000001</v>
      </c>
      <c r="BF7" s="109">
        <v>12.576833333333333</v>
      </c>
      <c r="BG7" s="103">
        <v>10.5</v>
      </c>
      <c r="BH7" s="17">
        <f t="shared" si="18"/>
        <v>12.576833333333333</v>
      </c>
      <c r="BI7" s="20">
        <f>IFERROR(VLOOKUP($X7,[5]Data!$S:$AX,HLOOKUP($BI$2,[5]Data!$T$1:$AX$2,2,FALSE),FALSE),"ERROR")</f>
        <v>106</v>
      </c>
      <c r="BJ7" s="109">
        <f>IFERROR(VLOOKUP($X7,[5]Data!$S:$AX,HLOOKUP(CONCATENATE($BI$2,"_","hrs"),[5]Data!$T$1:$AX$2,2,FALSE),FALSE),"ERROR")</f>
        <v>683.86813333333328</v>
      </c>
      <c r="BK7" s="111">
        <f t="shared" si="12"/>
        <v>6.4515861635220118</v>
      </c>
      <c r="BL7" s="111">
        <v>9.8423800000000004</v>
      </c>
      <c r="BM7" s="104">
        <v>6.5</v>
      </c>
      <c r="BN7" s="17">
        <f t="shared" si="19"/>
        <v>1043.2922800000001</v>
      </c>
      <c r="BO7" s="16">
        <f>IFERROR(VLOOKUP($X7,[5]Data!$S:$AX,HLOOKUP($BO$2,[5]Data!$T$1:$AX$2,2,FALSE),FALSE),"ERROR")</f>
        <v>37</v>
      </c>
      <c r="BP7" s="109">
        <f>IFERROR(VLOOKUP($X7,[5]Data!$S:$AX,HLOOKUP(CONCATENATE($BO$2,"_","hrs"),[5]Data!$T$1:$AX$2,2,FALSE),FALSE),"ERROR")</f>
        <v>455.1669</v>
      </c>
      <c r="BQ7" s="109">
        <f t="shared" si="13"/>
        <v>12.301808108108109</v>
      </c>
      <c r="BR7" s="109">
        <v>11.59535</v>
      </c>
      <c r="BS7" s="103">
        <v>7</v>
      </c>
      <c r="BT7" s="17">
        <f t="shared" si="20"/>
        <v>429.02794999999998</v>
      </c>
    </row>
    <row r="8" spans="1:72" x14ac:dyDescent="0.2">
      <c r="A8" s="108" t="s">
        <v>170</v>
      </c>
      <c r="B8" s="16">
        <f>IFERROR(VLOOKUP($A8,[5]Data!$S:$AT,HLOOKUP($B$2,[5]Data!$T$1:$AT$2,2,FALSE),FALSE),"ERROR")</f>
        <v>36</v>
      </c>
      <c r="C8" s="109">
        <f>IFERROR(VLOOKUP($A8,[5]Data!$S:$AT,HLOOKUP(CONCATENATE($B$2,"_","hrs"),[5]Data!$T$1:$AT$2,2,FALSE),FALSE),"ERROR")</f>
        <v>192.85708333333332</v>
      </c>
      <c r="D8" s="109">
        <f t="shared" si="0"/>
        <v>5.3571412037037032</v>
      </c>
      <c r="E8" s="109">
        <v>3.6790200000000004</v>
      </c>
      <c r="F8" s="103">
        <v>5.4</v>
      </c>
      <c r="G8" s="17">
        <f t="shared" si="14"/>
        <v>132.44472000000002</v>
      </c>
      <c r="H8" s="16">
        <v>92</v>
      </c>
      <c r="I8" s="109">
        <f>IFERROR(VLOOKUP($A8,[5]Data!$S:$AT,HLOOKUP(CONCATENATE($H$2,"_","hrs"),[5]Data!$T$1:$AT$2,2,FALSE),FALSE),"ERROR")</f>
        <v>632.48101666666673</v>
      </c>
      <c r="J8" s="109">
        <f t="shared" si="1"/>
        <v>6.8747936594202903</v>
      </c>
      <c r="K8" s="109">
        <v>10.40789</v>
      </c>
      <c r="L8" s="103">
        <v>7.4</v>
      </c>
      <c r="M8" s="17">
        <f t="shared" si="2"/>
        <v>957.52588000000003</v>
      </c>
      <c r="N8" s="110">
        <v>21</v>
      </c>
      <c r="O8" s="109">
        <f>IFERROR(VLOOKUP($A8,[5]Data!$S:$AX,HLOOKUP(CONCATENATE($N$2,"_","hrs"),[5]Data!$T$1:$AX$2,2,FALSE),FALSE),"ERROR")</f>
        <v>161.56209999999999</v>
      </c>
      <c r="P8" s="109">
        <f t="shared" si="3"/>
        <v>7.6934333333333331</v>
      </c>
      <c r="Q8" s="109">
        <v>7.8322400000000005</v>
      </c>
      <c r="R8" s="103">
        <v>3.9</v>
      </c>
      <c r="S8" s="17">
        <f t="shared" si="4"/>
        <v>164.47704000000002</v>
      </c>
      <c r="T8" s="16">
        <f>IFERROR(VLOOKUP($A8,[5]Data!$S:$AT,HLOOKUP($T$2,[5]Data!$T$1:$AT$2,2,FALSE),FALSE),"ERROR")</f>
        <v>0</v>
      </c>
      <c r="U8" s="109">
        <f>IFERROR(VLOOKUP($A8,[5]Data!$S:$AT,HLOOKUP(CONCATENATE($T$2,"_","hrs"),[5]Data!$T$1:$AT$2,2,FALSE),FALSE),"ERROR")</f>
        <v>0</v>
      </c>
      <c r="V8" s="109">
        <v>8.2730666666666668</v>
      </c>
      <c r="W8" s="17">
        <f t="shared" si="15"/>
        <v>0</v>
      </c>
      <c r="X8" s="54" t="s">
        <v>53</v>
      </c>
      <c r="Y8" s="18">
        <v>6</v>
      </c>
      <c r="Z8" s="18">
        <f>(AF8+AL8+AR8+AX8)/(AE8+AK8+AQ8+AW8)</f>
        <v>7.2988973199329985</v>
      </c>
      <c r="AA8" s="19">
        <v>10</v>
      </c>
      <c r="AB8" s="18">
        <f t="shared" si="21"/>
        <v>10.035444444444444</v>
      </c>
      <c r="AC8" s="18"/>
      <c r="AD8" s="18">
        <v>12</v>
      </c>
      <c r="AE8" s="20">
        <f>IFERROR(VLOOKUP($X8,[5]Data!$S:$AS,HLOOKUP($AE$2,[5]Data!$T$1:$AS$2,2,FALSE),FALSE),"ERROR")</f>
        <v>40</v>
      </c>
      <c r="AF8" s="109">
        <f>IFERROR(VLOOKUP($X8,[5]Data!$S:$AS,HLOOKUP(CONCATENATE($AE$2,"_","hrs"),[5]Data!$T$1:$AS$2,2,FALSE),FALSE),"ERROR")</f>
        <v>373.04331666666656</v>
      </c>
      <c r="AG8" s="111">
        <f t="shared" si="5"/>
        <v>9.3260829166666639</v>
      </c>
      <c r="AH8" s="112">
        <v>6.3050400000000009</v>
      </c>
      <c r="AI8" s="104">
        <v>6</v>
      </c>
      <c r="AJ8" s="21">
        <f t="shared" si="16"/>
        <v>252.20160000000004</v>
      </c>
      <c r="AK8" s="20">
        <f>IFERROR(VLOOKUP($X42,[5]Data!$S:$AS,HLOOKUP($AK$2,[5]Data!$T$1:$AS$2,2,FALSE),FALSE),"ERROR")</f>
        <v>55</v>
      </c>
      <c r="AL8" s="111">
        <v>329.43473333333333</v>
      </c>
      <c r="AM8" s="111">
        <f t="shared" si="17"/>
        <v>5.9897224242424238</v>
      </c>
      <c r="AN8" s="111">
        <v>6.5</v>
      </c>
      <c r="AO8" s="104">
        <v>6</v>
      </c>
      <c r="AP8" s="21">
        <f t="shared" si="6"/>
        <v>357.5</v>
      </c>
      <c r="AQ8" s="20">
        <f>IFERROR(VLOOKUP($X8,[5]Data!$S:$AS,HLOOKUP($AQ$2,[5]Data!$T$1:$AS$2,2,FALSE),FALSE),"ERROR")</f>
        <v>43</v>
      </c>
      <c r="AR8" s="111">
        <f>IFERROR(VLOOKUP($X8,[5]Data!$S:$AS,HLOOKUP(CONCATENATE($AQ$2,"_","hrs"),[5]Data!$T$1:$AS$2,2,FALSE),FALSE),"ERROR")</f>
        <v>292.74446666666671</v>
      </c>
      <c r="AS8" s="111">
        <f t="shared" si="7"/>
        <v>6.8080108527131795</v>
      </c>
      <c r="AT8" s="112">
        <v>6.6696000000000009</v>
      </c>
      <c r="AU8" s="104">
        <v>6</v>
      </c>
      <c r="AV8" s="21">
        <f t="shared" si="8"/>
        <v>286.79280000000006</v>
      </c>
      <c r="AW8" s="20">
        <f>IFERROR(VLOOKUP($X8,[5]Data!$S:$AS,HLOOKUP($AW$2,[5]Data!$T$1:$AS$2,2,FALSE),FALSE),"ERROR")</f>
        <v>61</v>
      </c>
      <c r="AX8" s="111">
        <f>IFERROR(VLOOKUP($X8,[5]Data!$S:$AS,HLOOKUP(CONCATENATE($AW$2,"_","hrs"),[5]Data!$T$1:$AS$2,2,FALSE),FALSE),"ERROR")</f>
        <v>457.25805000000003</v>
      </c>
      <c r="AY8" s="111">
        <f t="shared" si="9"/>
        <v>7.4960336065573774</v>
      </c>
      <c r="AZ8" s="111">
        <v>6.7706300000000006</v>
      </c>
      <c r="BA8" s="104">
        <v>7.5</v>
      </c>
      <c r="BB8" s="21">
        <f t="shared" si="10"/>
        <v>413.00843000000003</v>
      </c>
      <c r="BC8" s="16">
        <f>IFERROR(VLOOKUP($X8,[5]Data!$S:$AX,HLOOKUP($BC$2,[5]Data!$T$1:$AX$2,2,FALSE),FALSE),"ERROR")</f>
        <v>1</v>
      </c>
      <c r="BD8" s="109">
        <f>IFERROR(VLOOKUP($X8,[5]Data!$S:$AX,HLOOKUP(CONCATENATE($BC$2,"_","hrs"),[5]Data!$T$1:$AX$2,2,FALSE),FALSE),"ERROR")</f>
        <v>12.095283333333333</v>
      </c>
      <c r="BE8" s="109">
        <f t="shared" si="11"/>
        <v>12.095283333333333</v>
      </c>
      <c r="BF8" s="109">
        <v>9.464599999999999</v>
      </c>
      <c r="BG8" s="103">
        <v>12.1</v>
      </c>
      <c r="BH8" s="17">
        <f t="shared" si="18"/>
        <v>9.464599999999999</v>
      </c>
      <c r="BI8" s="20">
        <f>IFERROR(VLOOKUP($X8,[5]Data!$S:$AX,HLOOKUP($BI$2,[5]Data!$T$1:$AX$2,2,FALSE),FALSE),"ERROR")</f>
        <v>105</v>
      </c>
      <c r="BJ8" s="109">
        <f>IFERROR(VLOOKUP($X8,[5]Data!$S:$AX,HLOOKUP(CONCATENATE($BI$2,"_","hrs"),[5]Data!$T$1:$AX$2,2,FALSE),FALSE),"ERROR")</f>
        <v>1069.6740499999999</v>
      </c>
      <c r="BK8" s="111">
        <f t="shared" si="12"/>
        <v>10.187371904761903</v>
      </c>
      <c r="BL8" s="111">
        <v>7.8405399999999998</v>
      </c>
      <c r="BM8" s="104">
        <v>6.5</v>
      </c>
      <c r="BN8" s="17">
        <f t="shared" si="19"/>
        <v>823.25670000000002</v>
      </c>
      <c r="BO8" s="16">
        <f>IFERROR(VLOOKUP($X8,[5]Data!$S:$AX,HLOOKUP($BO$2,[5]Data!$T$1:$AX$2,2,FALSE),FALSE),"ERROR")</f>
        <v>36</v>
      </c>
      <c r="BP8" s="109">
        <f>IFERROR(VLOOKUP($X8,[5]Data!$S:$AX,HLOOKUP(CONCATENATE($BO$2,"_","hrs"),[5]Data!$T$1:$AX$2,2,FALSE),FALSE),"ERROR")</f>
        <v>345.32361666666668</v>
      </c>
      <c r="BQ8" s="109">
        <f t="shared" si="13"/>
        <v>9.5923226851851862</v>
      </c>
      <c r="BR8" s="109">
        <v>8.3843300000000003</v>
      </c>
      <c r="BS8" s="103">
        <v>7</v>
      </c>
      <c r="BT8" s="17">
        <f t="shared" si="20"/>
        <v>301.83588000000003</v>
      </c>
    </row>
    <row r="9" spans="1:72" ht="15" x14ac:dyDescent="0.2">
      <c r="A9" s="108" t="s">
        <v>238</v>
      </c>
      <c r="B9" s="16">
        <f>IFERROR(VLOOKUP($A9,[5]Data!$S:$AT,HLOOKUP($B$2,[5]Data!$T$1:$AT$2,2,FALSE),FALSE),"ERROR")-10</f>
        <v>36</v>
      </c>
      <c r="C9" s="109">
        <f>IFERROR(VLOOKUP($A9,[5]Data!$S:$AT,HLOOKUP(CONCATENATE($B$2,"_","hrs"),[5]Data!$T$1:$AT$2,2,FALSE),FALSE),"ERROR")</f>
        <v>386.4375</v>
      </c>
      <c r="D9" s="109">
        <f t="shared" si="0"/>
        <v>10.734375</v>
      </c>
      <c r="E9" s="109">
        <v>7.0173900000000007</v>
      </c>
      <c r="F9" s="103">
        <v>7</v>
      </c>
      <c r="G9" s="17">
        <f t="shared" si="14"/>
        <v>252.62604000000002</v>
      </c>
      <c r="H9" s="16">
        <v>79</v>
      </c>
      <c r="I9" s="109">
        <f>IFERROR(VLOOKUP($A9,[5]Data!$S:$AT,HLOOKUP(CONCATENATE($H$2,"_","hrs"),[5]Data!$T$1:$AT$2,2,FALSE),FALSE),"ERROR")</f>
        <v>576.04860000000008</v>
      </c>
      <c r="J9" s="109">
        <f t="shared" si="1"/>
        <v>7.2917544303797479</v>
      </c>
      <c r="K9" s="109">
        <v>12.020379999999999</v>
      </c>
      <c r="L9" s="103">
        <v>7</v>
      </c>
      <c r="M9" s="17">
        <f t="shared" si="2"/>
        <v>949.61001999999996</v>
      </c>
      <c r="N9" s="110">
        <v>22</v>
      </c>
      <c r="O9" s="109">
        <f>IFERROR(VLOOKUP($A9,[5]Data!$S:$AX,HLOOKUP(CONCATENATE($N$2,"_","hrs"),[5]Data!$T$1:$AX$2,2,FALSE),FALSE),"ERROR")</f>
        <v>138.53974999999997</v>
      </c>
      <c r="P9" s="109">
        <f t="shared" si="3"/>
        <v>6.2972613636363626</v>
      </c>
      <c r="Q9" s="109">
        <v>12.0496</v>
      </c>
      <c r="R9" s="103">
        <v>7</v>
      </c>
      <c r="S9" s="17">
        <f t="shared" si="4"/>
        <v>265.09120000000001</v>
      </c>
      <c r="T9" s="16">
        <f>IFERROR(VLOOKUP($A9,[5]Data!$S:$AT,HLOOKUP($T$2,[5]Data!$T$1:$AT$2,2,FALSE),FALSE),"ERROR")</f>
        <v>0</v>
      </c>
      <c r="U9" s="109">
        <f>IFERROR(VLOOKUP($A9,[5]Data!$S:$AT,HLOOKUP(CONCATENATE($T$2,"_","hrs"),[5]Data!$T$1:$AT$2,2,FALSE),FALSE),"ERROR")</f>
        <v>0</v>
      </c>
      <c r="V9" s="109">
        <v>0</v>
      </c>
      <c r="W9" s="17">
        <f t="shared" si="15"/>
        <v>0</v>
      </c>
      <c r="X9" s="54" t="s">
        <v>238</v>
      </c>
      <c r="Y9" s="18">
        <v>7</v>
      </c>
      <c r="Z9" s="22">
        <v>7</v>
      </c>
      <c r="AA9" s="18">
        <f>AVERAGE(BM9,BS9)</f>
        <v>7</v>
      </c>
      <c r="AB9" s="18">
        <f t="shared" si="21"/>
        <v>5.4127029100529098</v>
      </c>
      <c r="AC9" s="18"/>
      <c r="AD9" s="18">
        <v>7</v>
      </c>
      <c r="AE9" s="20">
        <f>IFERROR(VLOOKUP($X9,[5]Data!$S:$AS,HLOOKUP($AE$2,[5]Data!$T$1:$AS$2,2,FALSE),FALSE),"ERROR")+1</f>
        <v>39</v>
      </c>
      <c r="AF9" s="109">
        <f>IFERROR(VLOOKUP($X9,[5]Data!$S:$AS,HLOOKUP(CONCATENATE($AE$2,"_","hrs"),[5]Data!$T$1:$AS$2,2,FALSE),FALSE),"ERROR")</f>
        <v>217.13893333333334</v>
      </c>
      <c r="AG9" s="111">
        <f t="shared" si="5"/>
        <v>5.5676649572649577</v>
      </c>
      <c r="AH9" s="112">
        <v>12.009600000000001</v>
      </c>
      <c r="AI9" s="104">
        <v>7</v>
      </c>
      <c r="AJ9" s="21">
        <f t="shared" si="16"/>
        <v>468.37440000000004</v>
      </c>
      <c r="AK9" s="20">
        <f>IFERROR(VLOOKUP($X9,[5]Data!$S:$AS,HLOOKUP($AK$2,[5]Data!$T$1:$AS$2,2,FALSE),FALSE),"ERROR")</f>
        <v>54</v>
      </c>
      <c r="AL9" s="111">
        <f>IFERROR(VLOOKUP($X9,[5]Data!$S:$AS,HLOOKUP(CONCATENATE($AK$2,"_","hrs"),[5]Data!$T$1:$AS$2,2,FALSE),FALSE),"ERROR")</f>
        <v>604.56428333333338</v>
      </c>
      <c r="AM9" s="111">
        <f t="shared" si="17"/>
        <v>11.195634876543211</v>
      </c>
      <c r="AN9" s="112">
        <v>7.0247113999999993</v>
      </c>
      <c r="AO9" s="104">
        <v>7</v>
      </c>
      <c r="AP9" s="21">
        <f t="shared" si="6"/>
        <v>379.33441559999994</v>
      </c>
      <c r="AQ9" s="20">
        <f>IFERROR(VLOOKUP($X9,[5]Data!$S:$AS,HLOOKUP($AQ$2,[5]Data!$T$1:$AS$2,2,FALSE),FALSE),"ERROR")+3</f>
        <v>43</v>
      </c>
      <c r="AR9" s="111">
        <f>IFERROR(VLOOKUP($X9,[5]Data!$S:$AS,HLOOKUP(CONCATENATE($AQ$2,"_","hrs"),[5]Data!$T$1:$AS$2,2,FALSE),FALSE),"ERROR")</f>
        <v>392.81439999999992</v>
      </c>
      <c r="AS9" s="111">
        <f t="shared" si="7"/>
        <v>9.1352186046511612</v>
      </c>
      <c r="AT9" s="112">
        <v>6.9872000000000005</v>
      </c>
      <c r="AU9" s="104">
        <v>7</v>
      </c>
      <c r="AV9" s="21">
        <f t="shared" si="8"/>
        <v>300.44960000000003</v>
      </c>
      <c r="AW9" s="20">
        <f>IFERROR(VLOOKUP($X9,[5]Data!$S:$AS,HLOOKUP($AW$2,[5]Data!$T$1:$AS$2,2,FALSE),FALSE),"ERROR")+6</f>
        <v>61</v>
      </c>
      <c r="AX9" s="111">
        <f>IFERROR(VLOOKUP($X9,[5]Data!$S:$AS,HLOOKUP(CONCATENATE($AW$2,"_","hrs"),[5]Data!$T$1:$AS$2,2,FALSE),FALSE),"ERROR")</f>
        <v>470.44753333333335</v>
      </c>
      <c r="AY9" s="111">
        <f t="shared" si="9"/>
        <v>7.7122546448087439</v>
      </c>
      <c r="AZ9" s="111">
        <v>7.0451150000000009</v>
      </c>
      <c r="BA9" s="104">
        <v>7</v>
      </c>
      <c r="BB9" s="21">
        <f t="shared" si="10"/>
        <v>429.75201500000003</v>
      </c>
      <c r="BC9" s="16">
        <f>IFERROR(VLOOKUP($X9,[5]Data!$S:$AX,HLOOKUP($BC$2,[5]Data!$T$1:$AX$2,2,FALSE),FALSE),"ERROR")+1</f>
        <v>1</v>
      </c>
      <c r="BD9" s="109">
        <f>IFERROR(VLOOKUP($X9,[5]Data!$S:$AX,HLOOKUP(CONCATENATE($BC$2,"_","hrs"),[5]Data!$T$1:$AX$2,2,FALSE),FALSE),"ERROR")</f>
        <v>0</v>
      </c>
      <c r="BE9" s="109">
        <f t="shared" si="11"/>
        <v>0</v>
      </c>
      <c r="BF9" s="109">
        <v>12</v>
      </c>
      <c r="BG9" s="103">
        <v>7</v>
      </c>
      <c r="BH9" s="17">
        <f t="shared" si="18"/>
        <v>12</v>
      </c>
      <c r="BI9" s="20">
        <f>IFERROR(VLOOKUP($X9,[5]Data!$S:$AX,HLOOKUP($BI$2,[5]Data!$T$1:$AX$2,2,FALSE),FALSE),"ERROR")</f>
        <v>99</v>
      </c>
      <c r="BJ9" s="109">
        <f>IFERROR(VLOOKUP($X9,[5]Data!$S:$AX,HLOOKUP(CONCATENATE($BI$2,"_","hrs"),[5]Data!$T$1:$AX$2,2,FALSE),FALSE),"ERROR")</f>
        <v>543.2736666666666</v>
      </c>
      <c r="BK9" s="111">
        <f t="shared" si="12"/>
        <v>5.4876127946127937</v>
      </c>
      <c r="BL9" s="102">
        <v>12.5115</v>
      </c>
      <c r="BM9" s="104">
        <v>7</v>
      </c>
      <c r="BN9" s="17">
        <f t="shared" si="19"/>
        <v>1238.6385</v>
      </c>
      <c r="BO9" s="16">
        <f>IFERROR(VLOOKUP($X9,[5]Data!$S:$AX,HLOOKUP($BO$2,[5]Data!$T$1:$AX$2,2,FALSE),FALSE),"ERROR")</f>
        <v>27</v>
      </c>
      <c r="BP9" s="109">
        <f>IFERROR(VLOOKUP($X9,[5]Data!$S:$AX,HLOOKUP(CONCATENATE($BO$2,"_","hrs"),[5]Data!$T$1:$AX$2,2,FALSE),FALSE),"ERROR")</f>
        <v>138.72690000000003</v>
      </c>
      <c r="BQ9" s="109">
        <f t="shared" si="13"/>
        <v>5.1380333333333343</v>
      </c>
      <c r="BR9" s="101">
        <v>12.041325000000001</v>
      </c>
      <c r="BS9" s="103">
        <v>7</v>
      </c>
      <c r="BT9" s="17">
        <f t="shared" si="20"/>
        <v>325.11577499999999</v>
      </c>
    </row>
    <row r="10" spans="1:72" x14ac:dyDescent="0.2">
      <c r="A10" s="108" t="s">
        <v>154</v>
      </c>
      <c r="B10" s="16">
        <f>IFERROR(VLOOKUP($A10,[5]Data!$S:$AT,HLOOKUP($B$2,[5]Data!$T$1:$AT$2,2,FALSE),FALSE),"ERROR")</f>
        <v>36</v>
      </c>
      <c r="C10" s="109">
        <f>IFERROR(VLOOKUP($A10,[5]Data!$S:$AT,HLOOKUP(CONCATENATE($B$2,"_","hrs"),[5]Data!$T$1:$AT$2,2,FALSE),FALSE),"ERROR")</f>
        <v>139.2921</v>
      </c>
      <c r="D10" s="109">
        <f t="shared" si="0"/>
        <v>3.8692250000000001</v>
      </c>
      <c r="E10" s="109">
        <v>1.20363</v>
      </c>
      <c r="F10" s="103">
        <v>2.5</v>
      </c>
      <c r="G10" s="17">
        <f t="shared" si="14"/>
        <v>43.330680000000001</v>
      </c>
      <c r="H10" s="16">
        <v>90</v>
      </c>
      <c r="I10" s="109">
        <f>IFERROR(VLOOKUP($A10,[5]Data!$S:$AT,HLOOKUP(CONCATENATE($H$2,"_","hrs"),[5]Data!$T$1:$AT$2,2,FALSE),FALSE),"ERROR")</f>
        <v>495.04668333333336</v>
      </c>
      <c r="J10" s="109">
        <f t="shared" si="1"/>
        <v>5.5005187037037038</v>
      </c>
      <c r="K10" s="109">
        <v>3.3715699999999997</v>
      </c>
      <c r="L10" s="103">
        <v>3</v>
      </c>
      <c r="M10" s="17">
        <f t="shared" si="2"/>
        <v>303.44129999999996</v>
      </c>
      <c r="N10" s="110">
        <v>21</v>
      </c>
      <c r="O10" s="109">
        <f>IFERROR(VLOOKUP($A10,[5]Data!$S:$AX,HLOOKUP(CONCATENATE($N$2,"_","hrs"),[5]Data!$T$1:$AX$2,2,FALSE),FALSE),"ERROR")</f>
        <v>106.92276666666667</v>
      </c>
      <c r="P10" s="109">
        <f t="shared" si="3"/>
        <v>5.0915603174603179</v>
      </c>
      <c r="Q10" s="109">
        <v>2.7362633333333335</v>
      </c>
      <c r="R10" s="103">
        <v>3</v>
      </c>
      <c r="S10" s="17">
        <f t="shared" si="4"/>
        <v>57.461530000000003</v>
      </c>
      <c r="T10" s="16">
        <f>IFERROR(VLOOKUP($A10,[5]Data!$S:$AT,HLOOKUP($T$2,[5]Data!$T$1:$AT$2,2,FALSE),FALSE),"ERROR")</f>
        <v>0</v>
      </c>
      <c r="U10" s="109">
        <f>IFERROR(VLOOKUP($A10,[5]Data!$S:$AT,HLOOKUP(CONCATENATE($T$2,"_","hrs"),[5]Data!$T$1:$AT$2,2,FALSE),FALSE),"ERROR")</f>
        <v>0</v>
      </c>
      <c r="V10" s="109">
        <v>1.792</v>
      </c>
      <c r="W10" s="17">
        <f t="shared" si="15"/>
        <v>0</v>
      </c>
      <c r="X10" s="54" t="s">
        <v>117</v>
      </c>
      <c r="Y10" s="18">
        <v>2.5</v>
      </c>
      <c r="Z10" s="18">
        <f t="shared" ref="Z10:Z18" si="22">(AF10+AL10+AR10+AX10)/(AE10+AK10+AQ10+AW10)</f>
        <v>2.1128067010309275</v>
      </c>
      <c r="AA10" s="18">
        <v>2.5</v>
      </c>
      <c r="AB10" s="18">
        <f t="shared" si="21"/>
        <v>1.1271390547263682</v>
      </c>
      <c r="AC10" s="18"/>
      <c r="AD10" s="18">
        <v>4</v>
      </c>
      <c r="AE10" s="20">
        <f>IFERROR(VLOOKUP($X10,[5]Data!$S:$AS,HLOOKUP($AE$2,[5]Data!$T$1:$AS$2,2,FALSE),FALSE),"ERROR")</f>
        <v>40</v>
      </c>
      <c r="AF10" s="109">
        <f>IFERROR(VLOOKUP($X10,[5]Data!$S:$AS,HLOOKUP(CONCATENATE($AE$2,"_","hrs"),[5]Data!$T$1:$AS$2,2,FALSE),FALSE),"ERROR")</f>
        <v>108.16194999999999</v>
      </c>
      <c r="AG10" s="111">
        <f t="shared" si="5"/>
        <v>2.7040487499999997</v>
      </c>
      <c r="AH10" s="112">
        <v>2.4019200000000005</v>
      </c>
      <c r="AI10" s="104">
        <v>3</v>
      </c>
      <c r="AJ10" s="21">
        <f t="shared" si="16"/>
        <v>96.07680000000002</v>
      </c>
      <c r="AK10" s="20">
        <f>IFERROR(VLOOKUP($X43,[5]Data!$S:$AS,HLOOKUP($AK$2,[5]Data!$T$1:$AS$2,2,FALSE),FALSE),"ERROR")+1</f>
        <v>51</v>
      </c>
      <c r="AL10" s="111">
        <v>192.69113333333331</v>
      </c>
      <c r="AM10" s="111">
        <f>AL43/AK10</f>
        <v>0</v>
      </c>
      <c r="AN10" s="111">
        <v>2.4</v>
      </c>
      <c r="AO10" s="104">
        <v>3</v>
      </c>
      <c r="AP10" s="21">
        <f t="shared" si="6"/>
        <v>122.39999999999999</v>
      </c>
      <c r="AQ10" s="20">
        <f>IFERROR(VLOOKUP($X10,[5]Data!$S:$AS,HLOOKUP($AQ$2,[5]Data!$T$1:$AS$2,2,FALSE),FALSE),"ERROR")</f>
        <v>43</v>
      </c>
      <c r="AR10" s="111">
        <f>IFERROR(VLOOKUP($X10,[5]Data!$S:$AS,HLOOKUP(CONCATENATE($AQ$2,"_","hrs"),[5]Data!$T$1:$AS$2,2,FALSE),FALSE),"ERROR")</f>
        <v>73.902783333333318</v>
      </c>
      <c r="AS10" s="111">
        <f t="shared" si="7"/>
        <v>1.7186693798449608</v>
      </c>
      <c r="AT10" s="112">
        <v>2.5408000000000004</v>
      </c>
      <c r="AU10" s="104">
        <v>3</v>
      </c>
      <c r="AV10" s="21">
        <f t="shared" si="8"/>
        <v>109.25440000000002</v>
      </c>
      <c r="AW10" s="20">
        <f>IFERROR(VLOOKUP($X10,[5]Data!$S:$AS,HLOOKUP($AW$2,[5]Data!$T$1:$AS$2,2,FALSE),FALSE),"ERROR")</f>
        <v>60</v>
      </c>
      <c r="AX10" s="111">
        <f>IFERROR(VLOOKUP($X10,[5]Data!$S:$AS,HLOOKUP(CONCATENATE($AW$2,"_","hrs"),[5]Data!$T$1:$AS$2,2,FALSE),FALSE),"ERROR")</f>
        <v>35.128633333333333</v>
      </c>
      <c r="AY10" s="111">
        <f t="shared" si="9"/>
        <v>0.5854772222222222</v>
      </c>
      <c r="AZ10" s="111">
        <v>2.37887</v>
      </c>
      <c r="BA10" s="104">
        <v>3</v>
      </c>
      <c r="BB10" s="21">
        <f t="shared" si="10"/>
        <v>142.73220000000001</v>
      </c>
      <c r="BC10" s="16">
        <f>IFERROR(VLOOKUP($X10,[5]Data!$S:$AX,HLOOKUP($BC$2,[5]Data!$T$1:$AX$2,2,FALSE),FALSE),"ERROR")</f>
        <v>1</v>
      </c>
      <c r="BD10" s="109">
        <f>IFERROR(VLOOKUP($X10,[5]Data!$S:$AX,HLOOKUP(CONCATENATE($BC$2,"_","hrs"),[5]Data!$T$1:$AX$2,2,FALSE),FALSE),"ERROR")</f>
        <v>4.1666666666666666E-3</v>
      </c>
      <c r="BE10" s="109">
        <f t="shared" si="11"/>
        <v>4.1666666666666666E-3</v>
      </c>
      <c r="BF10" s="109">
        <v>4.0927999999999995</v>
      </c>
      <c r="BG10" s="103">
        <v>4</v>
      </c>
      <c r="BH10" s="17">
        <f t="shared" si="18"/>
        <v>4.0927999999999995</v>
      </c>
      <c r="BI10" s="20">
        <f>IFERROR(VLOOKUP($X10,[5]Data!$S:$AX,HLOOKUP($BI$2,[5]Data!$T$1:$AX$2,2,FALSE),FALSE),"ERROR")</f>
        <v>98</v>
      </c>
      <c r="BJ10" s="109">
        <f>IFERROR(VLOOKUP($X10,[5]Data!$S:$AX,HLOOKUP(CONCATENATE($BI$2,"_","hrs"),[5]Data!$T$1:$AX$2,2,FALSE),FALSE),"ERROR")</f>
        <v>91.099733333333333</v>
      </c>
      <c r="BK10" s="111">
        <f t="shared" si="12"/>
        <v>0.92958911564625846</v>
      </c>
      <c r="BL10" s="111">
        <v>5.1714199999999995</v>
      </c>
      <c r="BM10" s="104">
        <v>3</v>
      </c>
      <c r="BN10" s="17">
        <f t="shared" si="19"/>
        <v>506.79915999999997</v>
      </c>
      <c r="BO10" s="16">
        <f>IFERROR(VLOOKUP($X10,[5]Data!$S:$AX,HLOOKUP($BO$2,[5]Data!$T$1:$AX$2,2,FALSE),FALSE),"ERROR")</f>
        <v>36</v>
      </c>
      <c r="BP10" s="109">
        <f>IFERROR(VLOOKUP($X10,[5]Data!$S:$AX,HLOOKUP(CONCATENATE($BO$2,"_","hrs"),[5]Data!$T$1:$AX$2,2,FALSE),FALSE),"ERROR")</f>
        <v>59.936900000000009</v>
      </c>
      <c r="BQ10" s="109">
        <f t="shared" si="13"/>
        <v>1.664913888888889</v>
      </c>
      <c r="BR10" s="109">
        <v>5.5300900000000004</v>
      </c>
      <c r="BS10" s="103">
        <v>3</v>
      </c>
      <c r="BT10" s="17">
        <f t="shared" si="20"/>
        <v>199.08324000000002</v>
      </c>
    </row>
    <row r="11" spans="1:72" x14ac:dyDescent="0.2">
      <c r="A11" s="108" t="s">
        <v>164</v>
      </c>
      <c r="B11" s="16">
        <f>IFERROR(VLOOKUP($A11,[5]Data!$S:$AT,HLOOKUP($B$2,[5]Data!$T$1:$AT$2,2,FALSE),FALSE),"ERROR")</f>
        <v>36</v>
      </c>
      <c r="C11" s="109">
        <f>IFERROR(VLOOKUP($A11,[5]Data!$S:$AT,HLOOKUP(CONCATENATE($B$2,"_","hrs"),[5]Data!$T$1:$AT$2,2,FALSE),FALSE),"ERROR")</f>
        <v>52.545300000000005</v>
      </c>
      <c r="D11" s="109">
        <f t="shared" si="0"/>
        <v>1.4595916666666668</v>
      </c>
      <c r="E11" s="109">
        <v>2.6797800000000001</v>
      </c>
      <c r="F11" s="103">
        <v>2.5</v>
      </c>
      <c r="G11" s="17">
        <f t="shared" si="14"/>
        <v>96.472080000000005</v>
      </c>
      <c r="H11" s="16">
        <v>89</v>
      </c>
      <c r="I11" s="109">
        <f>IFERROR(VLOOKUP($A11,[5]Data!$S:$AT,HLOOKUP(CONCATENATE($H$2,"_","hrs"),[5]Data!$T$1:$AT$2,2,FALSE),FALSE),"ERROR")</f>
        <v>228.74611666666672</v>
      </c>
      <c r="J11" s="109">
        <f t="shared" si="1"/>
        <v>2.5701810861423229</v>
      </c>
      <c r="K11" s="109">
        <v>4.9840599999999995</v>
      </c>
      <c r="L11" s="103">
        <v>3</v>
      </c>
      <c r="M11" s="17">
        <f t="shared" si="2"/>
        <v>443.58133999999995</v>
      </c>
      <c r="N11" s="110">
        <v>21</v>
      </c>
      <c r="O11" s="109">
        <f>IFERROR(VLOOKUP($A11,[5]Data!$S:$AX,HLOOKUP(CONCATENATE($N$2,"_","hrs"),[5]Data!$T$1:$AX$2,2,FALSE),FALSE),"ERROR")</f>
        <v>90.045533333333353</v>
      </c>
      <c r="P11" s="109">
        <f t="shared" si="3"/>
        <v>4.2878825396825402</v>
      </c>
      <c r="Q11" s="109">
        <v>5.1210800000000001</v>
      </c>
      <c r="R11" s="103">
        <v>3</v>
      </c>
      <c r="S11" s="17">
        <f t="shared" si="4"/>
        <v>107.54268</v>
      </c>
      <c r="T11" s="16">
        <f>IFERROR(VLOOKUP($A11,[5]Data!$S:$AT,HLOOKUP($T$2,[5]Data!$T$1:$AT$2,2,FALSE),FALSE),"ERROR")</f>
        <v>0</v>
      </c>
      <c r="U11" s="109">
        <f>IFERROR(VLOOKUP($A11,[5]Data!$S:$AT,HLOOKUP(CONCATENATE($T$2,"_","hrs"),[5]Data!$T$1:$AT$2,2,FALSE),FALSE),"ERROR")</f>
        <v>0</v>
      </c>
      <c r="V11" s="109">
        <v>5.2266666666666666</v>
      </c>
      <c r="W11" s="17">
        <f t="shared" si="15"/>
        <v>0</v>
      </c>
      <c r="X11" s="54" t="s">
        <v>121</v>
      </c>
      <c r="Y11" s="18">
        <v>4.5</v>
      </c>
      <c r="Z11" s="18">
        <f t="shared" si="22"/>
        <v>4.4266351468048359</v>
      </c>
      <c r="AA11" s="18">
        <v>4.5</v>
      </c>
      <c r="AB11" s="18">
        <f t="shared" si="21"/>
        <v>6.315954260651627</v>
      </c>
      <c r="AC11" s="18"/>
      <c r="AD11" s="18">
        <v>4</v>
      </c>
      <c r="AE11" s="20">
        <f>IFERROR(VLOOKUP($X11,[5]Data!$S:$AS,HLOOKUP($AE$2,[5]Data!$T$1:$AS$2,2,FALSE),FALSE),"ERROR")</f>
        <v>39</v>
      </c>
      <c r="AF11" s="109">
        <f>IFERROR(VLOOKUP($X11,[5]Data!$S:$AS,HLOOKUP(CONCATENATE($AE$2,"_","hrs"),[5]Data!$T$1:$AS$2,2,FALSE),FALSE),"ERROR")</f>
        <v>136.49778333333333</v>
      </c>
      <c r="AG11" s="111">
        <f t="shared" si="5"/>
        <v>3.4999431623931625</v>
      </c>
      <c r="AH11" s="112">
        <v>3.0024000000000002</v>
      </c>
      <c r="AI11" s="104">
        <v>3</v>
      </c>
      <c r="AJ11" s="21">
        <f t="shared" si="16"/>
        <v>117.09360000000001</v>
      </c>
      <c r="AK11" s="20">
        <f>IFERROR(VLOOKUP($X44,[5]Data!$S:$AS,HLOOKUP($AK$2,[5]Data!$T$1:$AS$2,2,FALSE),FALSE),"ERROR")+1</f>
        <v>51</v>
      </c>
      <c r="AL11" s="111">
        <v>132.82943333333336</v>
      </c>
      <c r="AM11" s="111">
        <f>AL44/AK11</f>
        <v>0</v>
      </c>
      <c r="AN11" s="111">
        <v>3</v>
      </c>
      <c r="AO11" s="104">
        <v>3</v>
      </c>
      <c r="AP11" s="21">
        <f t="shared" si="6"/>
        <v>153</v>
      </c>
      <c r="AQ11" s="20">
        <f>IFERROR(VLOOKUP($X11,[5]Data!$S:$AS,HLOOKUP($AQ$2,[5]Data!$T$1:$AS$2,2,FALSE),FALSE),"ERROR")</f>
        <v>43</v>
      </c>
      <c r="AR11" s="111">
        <f>IFERROR(VLOOKUP($X11,[5]Data!$S:$AS,HLOOKUP(CONCATENATE($AQ$2,"_","hrs"),[5]Data!$T$1:$AS$2,2,FALSE),FALSE),"ERROR")</f>
        <v>219.61751666666666</v>
      </c>
      <c r="AS11" s="111">
        <f t="shared" si="7"/>
        <v>5.1073841085271319</v>
      </c>
      <c r="AT11" s="112">
        <v>3.1760000000000002</v>
      </c>
      <c r="AU11" s="104">
        <v>3</v>
      </c>
      <c r="AV11" s="21">
        <f t="shared" si="8"/>
        <v>136.56800000000001</v>
      </c>
      <c r="AW11" s="20">
        <f>IFERROR(VLOOKUP($X11,[5]Data!$S:$AS,HLOOKUP($AW$2,[5]Data!$T$1:$AS$2,2,FALSE),FALSE),"ERROR")</f>
        <v>60</v>
      </c>
      <c r="AX11" s="111">
        <f>IFERROR(VLOOKUP($X11,[5]Data!$S:$AS,HLOOKUP(CONCATENATE($AW$2,"_","hrs"),[5]Data!$T$1:$AS$2,2,FALSE),FALSE),"ERROR")</f>
        <v>365.39585</v>
      </c>
      <c r="AY11" s="111">
        <f t="shared" si="9"/>
        <v>6.0899308333333328</v>
      </c>
      <c r="AZ11" s="111">
        <v>3.5988033333333331</v>
      </c>
      <c r="BA11" s="104">
        <v>3</v>
      </c>
      <c r="BB11" s="21">
        <f t="shared" si="10"/>
        <v>215.92819999999998</v>
      </c>
      <c r="BC11" s="16">
        <f>IFERROR(VLOOKUP($X11,[5]Data!$S:$AX,HLOOKUP($BC$2,[5]Data!$T$1:$AX$2,2,FALSE),FALSE),"ERROR")</f>
        <v>1</v>
      </c>
      <c r="BD11" s="109">
        <f>IFERROR(VLOOKUP($X11,[5]Data!$S:$AX,HLOOKUP(CONCATENATE($BC$2,"_","hrs"),[5]Data!$T$1:$AX$2,2,FALSE),FALSE),"ERROR")</f>
        <v>9.2677833333333339</v>
      </c>
      <c r="BE11" s="109">
        <f t="shared" si="11"/>
        <v>9.2677833333333339</v>
      </c>
      <c r="BF11" s="109">
        <v>5.0307333333333331</v>
      </c>
      <c r="BG11" s="103">
        <v>4</v>
      </c>
      <c r="BH11" s="17">
        <f t="shared" si="18"/>
        <v>5.0307333333333331</v>
      </c>
      <c r="BI11" s="20">
        <f>IFERROR(VLOOKUP($X11,[5]Data!$S:$AX,HLOOKUP($BI$2,[5]Data!$T$1:$AX$2,2,FALSE),FALSE),"ERROR")</f>
        <v>98</v>
      </c>
      <c r="BJ11" s="109">
        <f>IFERROR(VLOOKUP($X11,[5]Data!$S:$AX,HLOOKUP(CONCATENATE($BI$2,"_","hrs"),[5]Data!$T$1:$AX$2,2,FALSE),FALSE),"ERROR")</f>
        <v>615.4338666666664</v>
      </c>
      <c r="BK11" s="111">
        <f t="shared" si="12"/>
        <v>6.2799374149659837</v>
      </c>
      <c r="BL11" s="111">
        <v>3.9758766666666663</v>
      </c>
      <c r="BM11" s="104">
        <v>3</v>
      </c>
      <c r="BN11" s="17">
        <f t="shared" si="19"/>
        <v>389.63591333333329</v>
      </c>
      <c r="BO11" s="16">
        <f>IFERROR(VLOOKUP($X11,[5]Data!$S:$AX,HLOOKUP($BO$2,[5]Data!$T$1:$AX$2,2,FALSE),FALSE),"ERROR")</f>
        <v>35</v>
      </c>
      <c r="BP11" s="109">
        <f>IFERROR(VLOOKUP($X11,[5]Data!$S:$AX,HLOOKUP(CONCATENATE($BO$2,"_","hrs"),[5]Data!$T$1:$AX$2,2,FALSE),FALSE),"ERROR")</f>
        <v>224.58804999999995</v>
      </c>
      <c r="BQ11" s="109">
        <f t="shared" si="13"/>
        <v>6.4168014285714277</v>
      </c>
      <c r="BR11" s="109">
        <v>4.2516283333333336</v>
      </c>
      <c r="BS11" s="103">
        <v>3</v>
      </c>
      <c r="BT11" s="17">
        <f t="shared" si="20"/>
        <v>148.80699166666668</v>
      </c>
    </row>
    <row r="12" spans="1:72" x14ac:dyDescent="0.2">
      <c r="A12" s="108" t="s">
        <v>193</v>
      </c>
      <c r="B12" s="16">
        <f>IFERROR(VLOOKUP($A12,[5]Data!$S:$AT,HLOOKUP($B$2,[5]Data!$T$1:$AT$2,2,FALSE),FALSE),"ERROR")</f>
        <v>36</v>
      </c>
      <c r="C12" s="109">
        <f>IFERROR(VLOOKUP($A12,[5]Data!$S:$AT,HLOOKUP(CONCATENATE($B$2,"_","hrs"),[5]Data!$T$1:$AT$2,2,FALSE),FALSE),"ERROR")</f>
        <v>125.90471666666666</v>
      </c>
      <c r="D12" s="109">
        <f t="shared" si="0"/>
        <v>3.4973532407407406</v>
      </c>
      <c r="E12" s="109">
        <v>1.0900800000000002</v>
      </c>
      <c r="F12" s="103">
        <v>3.5</v>
      </c>
      <c r="G12" s="17">
        <f t="shared" si="14"/>
        <v>39.242880000000007</v>
      </c>
      <c r="H12" s="16">
        <v>89</v>
      </c>
      <c r="I12" s="109">
        <f>IFERROR(VLOOKUP($A12,[5]Data!$S:$AT,HLOOKUP(CONCATENATE($H$2,"_","hrs"),[5]Data!$T$1:$AT$2,2,FALSE),FALSE),"ERROR")</f>
        <v>748.44465000000014</v>
      </c>
      <c r="J12" s="109">
        <f t="shared" si="1"/>
        <v>8.4094904494382039</v>
      </c>
      <c r="K12" s="109">
        <v>14.658999999999999</v>
      </c>
      <c r="L12" s="103">
        <v>8.8000000000000007</v>
      </c>
      <c r="M12" s="17">
        <f t="shared" si="2"/>
        <v>1304.6509999999998</v>
      </c>
      <c r="N12" s="110">
        <v>21</v>
      </c>
      <c r="O12" s="109">
        <f>IFERROR(VLOOKUP($A12,[5]Data!$S:$AX,HLOOKUP(CONCATENATE($N$2,"_","hrs"),[5]Data!$T$1:$AX$2,2,FALSE),FALSE),"ERROR")</f>
        <v>197.46329999999998</v>
      </c>
      <c r="P12" s="109">
        <f t="shared" si="3"/>
        <v>9.4030142857142849</v>
      </c>
      <c r="Q12" s="109">
        <v>13.254560000000001</v>
      </c>
      <c r="R12" s="103">
        <v>7.1</v>
      </c>
      <c r="S12" s="17">
        <f t="shared" si="4"/>
        <v>278.34576000000004</v>
      </c>
      <c r="T12" s="16">
        <f>IFERROR(VLOOKUP($A12,[5]Data!$S:$AT,HLOOKUP($T$2,[5]Data!$T$1:$AT$2,2,FALSE),FALSE),"ERROR")</f>
        <v>0</v>
      </c>
      <c r="U12" s="109">
        <f>IFERROR(VLOOKUP($A12,[5]Data!$S:$AT,HLOOKUP(CONCATENATE($T$2,"_","hrs"),[5]Data!$T$1:$AT$2,2,FALSE),FALSE),"ERROR")</f>
        <v>0</v>
      </c>
      <c r="V12" s="109">
        <v>16.307199999999998</v>
      </c>
      <c r="W12" s="17">
        <f t="shared" si="15"/>
        <v>0</v>
      </c>
      <c r="X12" s="54" t="s">
        <v>193</v>
      </c>
      <c r="Y12" s="18">
        <v>5.7</v>
      </c>
      <c r="Z12" s="18">
        <f t="shared" si="22"/>
        <v>5.7712460276338513</v>
      </c>
      <c r="AA12" s="18">
        <v>5.7</v>
      </c>
      <c r="AB12" s="18">
        <f t="shared" si="21"/>
        <v>6.1730408045976999</v>
      </c>
      <c r="AC12" s="18"/>
      <c r="AD12" s="18">
        <v>8</v>
      </c>
      <c r="AE12" s="20">
        <f>IFERROR(VLOOKUP($X12,[5]Data!$S:$AS,HLOOKUP($AE$2,[5]Data!$T$1:$AS$2,2,FALSE),FALSE),"ERROR")</f>
        <v>39</v>
      </c>
      <c r="AF12" s="109">
        <f>IFERROR(VLOOKUP($X12,[5]Data!$S:$AS,HLOOKUP(CONCATENATE($AE$2,"_","hrs"),[5]Data!$T$1:$AS$2,2,FALSE),FALSE),"ERROR")</f>
        <v>230.39616666666672</v>
      </c>
      <c r="AG12" s="111">
        <f t="shared" si="5"/>
        <v>5.9075940170940182</v>
      </c>
      <c r="AH12" s="112">
        <v>8.40672</v>
      </c>
      <c r="AI12" s="104">
        <v>5.7</v>
      </c>
      <c r="AJ12" s="21">
        <f t="shared" si="16"/>
        <v>327.86207999999999</v>
      </c>
      <c r="AK12" s="20">
        <f>IFERROR(VLOOKUP($X12,[5]Data!$S:$AS,HLOOKUP($AK$2,[5]Data!$T$1:$AS$2,2,FALSE),FALSE),"ERROR")</f>
        <v>51</v>
      </c>
      <c r="AL12" s="111">
        <f>IFERROR(VLOOKUP($X12,[5]Data!$S:$AS,HLOOKUP(CONCATENATE($AK$2,"_","hrs"),[5]Data!$T$1:$AS$2,2,FALSE),FALSE),"ERROR")</f>
        <v>298.10503333333332</v>
      </c>
      <c r="AM12" s="111">
        <f t="shared" si="17"/>
        <v>5.8451967320261433</v>
      </c>
      <c r="AN12" s="112">
        <v>9.7164800000000007</v>
      </c>
      <c r="AO12" s="104">
        <v>5.7</v>
      </c>
      <c r="AP12" s="21">
        <f t="shared" si="6"/>
        <v>495.54048000000006</v>
      </c>
      <c r="AQ12" s="20">
        <f>IFERROR(VLOOKUP($X12,[5]Data!$S:$AS,HLOOKUP($AQ$2,[5]Data!$T$1:$AS$2,2,FALSE),FALSE),"ERROR")</f>
        <v>43</v>
      </c>
      <c r="AR12" s="111">
        <f>IFERROR(VLOOKUP($X12,[5]Data!$S:$AS,HLOOKUP(CONCATENATE($AQ$2,"_","hrs"),[5]Data!$T$1:$AS$2,2,FALSE),FALSE),"ERROR")</f>
        <v>243.95118333333332</v>
      </c>
      <c r="AS12" s="111">
        <f t="shared" si="7"/>
        <v>5.673283333333333</v>
      </c>
      <c r="AT12" s="112">
        <v>10.4808</v>
      </c>
      <c r="AU12" s="104">
        <v>5.7</v>
      </c>
      <c r="AV12" s="21">
        <f t="shared" si="8"/>
        <v>450.67439999999999</v>
      </c>
      <c r="AW12" s="20">
        <f>IFERROR(VLOOKUP($X12,[5]Data!$S:$AS,HLOOKUP($AW$2,[5]Data!$T$1:$AS$2,2,FALSE),FALSE),"ERROR")</f>
        <v>60</v>
      </c>
      <c r="AX12" s="111">
        <f>IFERROR(VLOOKUP($X12,[5]Data!$S:$AS,HLOOKUP(CONCATENATE($AW$2,"_","hrs"),[5]Data!$T$1:$AS$2,2,FALSE),FALSE),"ERROR")</f>
        <v>341.3981</v>
      </c>
      <c r="AY12" s="111">
        <f t="shared" si="9"/>
        <v>5.6899683333333337</v>
      </c>
      <c r="AZ12" s="111">
        <v>13.358270000000001</v>
      </c>
      <c r="BA12" s="104">
        <v>5.7</v>
      </c>
      <c r="BB12" s="21">
        <f t="shared" si="10"/>
        <v>801.49620000000004</v>
      </c>
      <c r="BC12" s="16">
        <f>IFERROR(VLOOKUP($X12,[5]Data!$S:$AX,HLOOKUP($BC$2,[5]Data!$T$1:$AX$2,2,FALSE),FALSE),"ERROR")</f>
        <v>1</v>
      </c>
      <c r="BD12" s="109">
        <f>IFERROR(VLOOKUP($X12,[5]Data!$S:$AX,HLOOKUP(CONCATENATE($BC$2,"_","hrs"),[5]Data!$T$1:$AX$2,2,FALSE),FALSE),"ERROR")</f>
        <v>8.5538833333333333</v>
      </c>
      <c r="BE12" s="109">
        <f t="shared" si="11"/>
        <v>8.5538833333333333</v>
      </c>
      <c r="BF12" s="109">
        <v>16.8828</v>
      </c>
      <c r="BG12" s="103">
        <v>8.6</v>
      </c>
      <c r="BH12" s="17">
        <f t="shared" si="18"/>
        <v>16.8828</v>
      </c>
      <c r="BI12" s="20">
        <f>IFERROR(VLOOKUP($X12,[5]Data!$S:$AX,HLOOKUP($BI$2,[5]Data!$T$1:$AX$2,2,FALSE),FALSE),"ERROR")</f>
        <v>108</v>
      </c>
      <c r="BJ12" s="109">
        <f>IFERROR(VLOOKUP($X12,[5]Data!$S:$AX,HLOOKUP(CONCATENATE($BI$2,"_","hrs"),[5]Data!$T$1:$AX$2,2,FALSE),FALSE),"ERROR")</f>
        <v>691.21898333333309</v>
      </c>
      <c r="BK12" s="111">
        <f t="shared" si="12"/>
        <v>6.4001757716049363</v>
      </c>
      <c r="BL12" s="111">
        <v>13.345599999999999</v>
      </c>
      <c r="BM12" s="104">
        <v>6.4</v>
      </c>
      <c r="BN12" s="17">
        <f t="shared" si="19"/>
        <v>1441.3247999999999</v>
      </c>
      <c r="BO12" s="16">
        <f>IFERROR(VLOOKUP($X12,[5]Data!$S:$AX,HLOOKUP($BO$2,[5]Data!$T$1:$AX$2,2,FALSE),FALSE),"ERROR")</f>
        <v>37</v>
      </c>
      <c r="BP12" s="109">
        <f>IFERROR(VLOOKUP($X12,[5]Data!$S:$AX,HLOOKUP(CONCATENATE($BO$2,"_","hrs"),[5]Data!$T$1:$AX$2,2,FALSE),FALSE),"ERROR")</f>
        <v>203.87193333333335</v>
      </c>
      <c r="BQ12" s="109">
        <f t="shared" si="13"/>
        <v>5.5100522522522528</v>
      </c>
      <c r="BR12" s="109">
        <v>12.487300000000001</v>
      </c>
      <c r="BS12" s="103">
        <v>5.5</v>
      </c>
      <c r="BT12" s="17">
        <f t="shared" si="20"/>
        <v>462.03010000000006</v>
      </c>
    </row>
    <row r="13" spans="1:72" ht="15" x14ac:dyDescent="0.2">
      <c r="A13" s="108" t="s">
        <v>239</v>
      </c>
      <c r="B13" s="16">
        <f>IFERROR(VLOOKUP($A13,[5]Data!$S:$AT,HLOOKUP($B$2,[5]Data!$T$1:$AT$2,2,FALSE),FALSE),"ERROR")</f>
        <v>36</v>
      </c>
      <c r="C13" s="109">
        <f>IFERROR(VLOOKUP($A13,[5]Data!$S:$AT,HLOOKUP(CONCATENATE($B$2,"_","hrs"),[5]Data!$T$1:$AT$2,2,FALSE),FALSE),"ERROR")</f>
        <v>0</v>
      </c>
      <c r="D13" s="109">
        <f t="shared" si="0"/>
        <v>0</v>
      </c>
      <c r="E13" s="109">
        <v>0</v>
      </c>
      <c r="F13" s="103">
        <v>0</v>
      </c>
      <c r="G13" s="17">
        <f t="shared" si="14"/>
        <v>0</v>
      </c>
      <c r="H13" s="16">
        <v>92</v>
      </c>
      <c r="I13" s="109">
        <f>IFERROR(VLOOKUP($A13,[5]Data!$S:$AT,HLOOKUP(CONCATENATE($H$2,"_","hrs"),[5]Data!$T$1:$AT$2,2,FALSE),FALSE),"ERROR")</f>
        <v>0</v>
      </c>
      <c r="J13" s="109">
        <f t="shared" si="1"/>
        <v>0</v>
      </c>
      <c r="K13" s="109">
        <v>0</v>
      </c>
      <c r="L13" s="103">
        <v>0</v>
      </c>
      <c r="M13" s="17">
        <f t="shared" si="2"/>
        <v>0</v>
      </c>
      <c r="N13" s="110">
        <v>22</v>
      </c>
      <c r="O13" s="109">
        <f>IFERROR(VLOOKUP($A13,[5]Data!$S:$AX,HLOOKUP(CONCATENATE($N$2,"_","hrs"),[5]Data!$T$1:$AX$2,2,FALSE),FALSE),"ERROR")</f>
        <v>24.797500000000003</v>
      </c>
      <c r="P13" s="109">
        <f t="shared" si="3"/>
        <v>1.1271590909090909</v>
      </c>
      <c r="Q13" s="109">
        <v>0</v>
      </c>
      <c r="R13" s="103">
        <v>0</v>
      </c>
      <c r="S13" s="17">
        <f t="shared" si="4"/>
        <v>0</v>
      </c>
      <c r="T13" s="16">
        <f>IFERROR(VLOOKUP($A13,[5]Data!$S:$AT,HLOOKUP($T$2,[5]Data!$T$1:$AT$2,2,FALSE),FALSE),"ERROR")</f>
        <v>0</v>
      </c>
      <c r="U13" s="109">
        <f>IFERROR(VLOOKUP($A13,[5]Data!$S:$AT,HLOOKUP(CONCATENATE($T$2,"_","hrs"),[5]Data!$T$1:$AT$2,2,FALSE),FALSE),"ERROR")</f>
        <v>0</v>
      </c>
      <c r="V13" s="109">
        <v>0</v>
      </c>
      <c r="W13" s="17">
        <f t="shared" si="15"/>
        <v>0</v>
      </c>
      <c r="X13" s="54" t="s">
        <v>239</v>
      </c>
      <c r="Y13" s="18">
        <v>0</v>
      </c>
      <c r="Z13" s="18">
        <f t="shared" si="22"/>
        <v>0.67478495726495724</v>
      </c>
      <c r="AA13" s="18">
        <v>0</v>
      </c>
      <c r="AB13" s="18">
        <f t="shared" si="21"/>
        <v>0.67298210784313728</v>
      </c>
      <c r="AC13" s="18"/>
      <c r="AD13" s="18"/>
      <c r="AE13" s="20">
        <f>IFERROR(VLOOKUP($X13,[5]Data!$S:$AS,HLOOKUP($AE$2,[5]Data!$T$1:$AS$2,2,FALSE),FALSE),"ERROR")</f>
        <v>39</v>
      </c>
      <c r="AF13" s="109">
        <f>IFERROR(VLOOKUP($X13,[5]Data!$S:$AS,HLOOKUP(CONCATENATE($AE$2,"_","hrs"),[5]Data!$T$1:$AS$2,2,FALSE),FALSE),"ERROR")</f>
        <v>29.541116666666664</v>
      </c>
      <c r="AG13" s="111">
        <f t="shared" si="5"/>
        <v>0.75746452991452984</v>
      </c>
      <c r="AH13" s="112">
        <v>0</v>
      </c>
      <c r="AI13" s="104">
        <v>0</v>
      </c>
      <c r="AJ13" s="21">
        <f t="shared" si="16"/>
        <v>0</v>
      </c>
      <c r="AK13" s="20">
        <f>IFERROR(VLOOKUP($X13,[5]Data!$S:$AS,HLOOKUP($AK$2,[5]Data!$T$1:$AS$2,2,FALSE),FALSE),"ERROR")</f>
        <v>53</v>
      </c>
      <c r="AL13" s="111">
        <f>IFERROR(VLOOKUP($X13,[5]Data!$S:$AS,HLOOKUP(CONCATENATE($AK$2,"_","hrs"),[5]Data!$T$1:$AS$2,2,FALSE),FALSE),"ERROR")</f>
        <v>0</v>
      </c>
      <c r="AM13" s="111">
        <f t="shared" si="17"/>
        <v>0</v>
      </c>
      <c r="AN13" s="112">
        <v>0</v>
      </c>
      <c r="AO13" s="104">
        <v>0</v>
      </c>
      <c r="AP13" s="21">
        <f t="shared" si="6"/>
        <v>0</v>
      </c>
      <c r="AQ13" s="20">
        <f>IFERROR(VLOOKUP($X13,[5]Data!$S:$AS,HLOOKUP($AQ$2,[5]Data!$T$1:$AS$2,2,FALSE),FALSE),"ERROR")</f>
        <v>43</v>
      </c>
      <c r="AR13" s="111">
        <f>IFERROR(VLOOKUP($X13,[5]Data!$S:$AS,HLOOKUP(CONCATENATE($AQ$2,"_","hrs"),[5]Data!$T$1:$AS$2,2,FALSE),FALSE),"ERROR")</f>
        <v>45.361666666666672</v>
      </c>
      <c r="AS13" s="111">
        <f t="shared" si="7"/>
        <v>1.0549224806201551</v>
      </c>
      <c r="AT13" s="112">
        <v>0</v>
      </c>
      <c r="AU13" s="104">
        <v>0</v>
      </c>
      <c r="AV13" s="21">
        <f t="shared" si="8"/>
        <v>0</v>
      </c>
      <c r="AW13" s="20">
        <f>IFERROR(VLOOKUP($X13,[5]Data!$S:$AS,HLOOKUP($AW$2,[5]Data!$T$1:$AS$2,2,FALSE),FALSE),"ERROR")</f>
        <v>60</v>
      </c>
      <c r="AX13" s="111">
        <f>IFERROR(VLOOKUP($X13,[5]Data!$S:$AS,HLOOKUP(CONCATENATE($AW$2,"_","hrs"),[5]Data!$T$1:$AS$2,2,FALSE),FALSE),"ERROR")</f>
        <v>56.680283333333335</v>
      </c>
      <c r="AY13" s="111">
        <f t="shared" si="9"/>
        <v>0.94467138888888891</v>
      </c>
      <c r="AZ13" s="102">
        <v>0</v>
      </c>
      <c r="BA13" s="104">
        <v>0</v>
      </c>
      <c r="BB13" s="21">
        <f t="shared" si="10"/>
        <v>0</v>
      </c>
      <c r="BC13" s="16">
        <f>IFERROR(VLOOKUP($X13,[5]Data!$S:$AX,HLOOKUP($BC$2,[5]Data!$T$1:$AX$2,2,FALSE),FALSE),"ERROR")</f>
        <v>1</v>
      </c>
      <c r="BD13" s="109">
        <f>IFERROR(VLOOKUP($X13,[5]Data!$S:$AX,HLOOKUP(CONCATENATE($BC$2,"_","hrs"),[5]Data!$T$1:$AX$2,2,FALSE),FALSE),"ERROR")</f>
        <v>0</v>
      </c>
      <c r="BE13" s="109">
        <f t="shared" si="11"/>
        <v>0</v>
      </c>
      <c r="BF13" s="101">
        <v>0</v>
      </c>
      <c r="BG13" s="103"/>
      <c r="BH13" s="17">
        <f t="shared" si="18"/>
        <v>0</v>
      </c>
      <c r="BI13" s="20">
        <f>IFERROR(VLOOKUP($X13,[5]Data!$S:$AX,HLOOKUP($BI$2,[5]Data!$T$1:$AX$2,2,FALSE),FALSE),"ERROR")</f>
        <v>101</v>
      </c>
      <c r="BJ13" s="109">
        <f>IFERROR(VLOOKUP($X13,[5]Data!$S:$AX,HLOOKUP(CONCATENATE($BI$2,"_","hrs"),[5]Data!$T$1:$AX$2,2,FALSE),FALSE),"ERROR")</f>
        <v>70.456683333333331</v>
      </c>
      <c r="BK13" s="111">
        <f t="shared" si="12"/>
        <v>0.69759092409240919</v>
      </c>
      <c r="BL13" s="102">
        <v>0</v>
      </c>
      <c r="BM13" s="104">
        <v>0</v>
      </c>
      <c r="BN13" s="17">
        <f t="shared" si="19"/>
        <v>0</v>
      </c>
      <c r="BO13" s="16">
        <f>IFERROR(VLOOKUP($X13,[5]Data!$S:$AX,HLOOKUP($BO$2,[5]Data!$T$1:$AX$2,2,FALSE),FALSE),"ERROR")</f>
        <v>35</v>
      </c>
      <c r="BP13" s="109">
        <f>IFERROR(VLOOKUP($X13,[5]Data!$S:$AX,HLOOKUP(CONCATENATE($BO$2,"_","hrs"),[5]Data!$T$1:$AX$2,2,FALSE),FALSE),"ERROR")</f>
        <v>21.068883333333336</v>
      </c>
      <c r="BQ13" s="109">
        <f t="shared" si="13"/>
        <v>0.60196809523809536</v>
      </c>
      <c r="BR13" s="101">
        <v>0</v>
      </c>
      <c r="BS13" s="109">
        <v>0</v>
      </c>
      <c r="BT13" s="17">
        <f t="shared" si="20"/>
        <v>0</v>
      </c>
    </row>
    <row r="14" spans="1:72" x14ac:dyDescent="0.2">
      <c r="A14" s="108" t="s">
        <v>142</v>
      </c>
      <c r="B14" s="16">
        <f>IFERROR(VLOOKUP($A14,[5]Data!$S:$AT,HLOOKUP($B$2,[5]Data!$T$1:$AT$2,2,FALSE),FALSE),"ERROR")</f>
        <v>36</v>
      </c>
      <c r="C14" s="109">
        <f>IFERROR(VLOOKUP($A14,[5]Data!$S:$AT,HLOOKUP(CONCATENATE($B$2,"_","hrs"),[5]Data!$T$1:$AT$2,2,FALSE),FALSE),"ERROR")</f>
        <v>198.94863333333331</v>
      </c>
      <c r="D14" s="109">
        <f t="shared" si="0"/>
        <v>5.5263509259259251</v>
      </c>
      <c r="E14" s="109">
        <v>4.5874199999999998</v>
      </c>
      <c r="F14" s="109">
        <v>5.5263509259259251</v>
      </c>
      <c r="G14" s="17">
        <f t="shared" si="14"/>
        <v>165.14712</v>
      </c>
      <c r="H14" s="16">
        <v>89</v>
      </c>
      <c r="I14" s="109">
        <f>IFERROR(VLOOKUP($A14,[5]Data!$S:$AT,HLOOKUP(CONCATENATE($H$2,"_","hrs"),[5]Data!$T$1:$AT$2,2,FALSE),FALSE),"ERROR")</f>
        <v>625.98476666666659</v>
      </c>
      <c r="J14" s="109">
        <f t="shared" si="1"/>
        <v>7.0335367041198493</v>
      </c>
      <c r="K14" s="109">
        <v>4.5931533333333334</v>
      </c>
      <c r="L14" s="109">
        <v>4.5999999999999996</v>
      </c>
      <c r="M14" s="17">
        <f t="shared" si="2"/>
        <v>408.7906466666667</v>
      </c>
      <c r="N14" s="110">
        <v>22</v>
      </c>
      <c r="O14" s="109">
        <f>IFERROR(VLOOKUP($A14,[5]Data!$S:$AX,HLOOKUP(CONCATENATE($N$2,"_","hrs"),[5]Data!$T$1:$AX$2,2,FALSE),FALSE),"ERROR")</f>
        <v>144.08416666666665</v>
      </c>
      <c r="P14" s="109">
        <f t="shared" si="3"/>
        <v>6.5492803030303017</v>
      </c>
      <c r="Q14" s="109">
        <v>4.7194266666666662</v>
      </c>
      <c r="R14" s="109">
        <v>4.5999999999999996</v>
      </c>
      <c r="S14" s="17">
        <f t="shared" si="4"/>
        <v>103.82738666666665</v>
      </c>
      <c r="T14" s="16">
        <f>IFERROR(VLOOKUP($A14,[5]Data!$S:$AT,HLOOKUP($T$2,[5]Data!$T$1:$AT$2,2,FALSE),FALSE),"ERROR")</f>
        <v>0</v>
      </c>
      <c r="U14" s="109">
        <f>IFERROR(VLOOKUP($A14,[5]Data!$S:$AT,HLOOKUP(CONCATENATE($T$2,"_","hrs"),[5]Data!$T$1:$AT$2,2,FALSE),FALSE),"ERROR")</f>
        <v>0</v>
      </c>
      <c r="V14" s="109">
        <v>6.0330666666666666</v>
      </c>
      <c r="W14" s="17">
        <f t="shared" si="15"/>
        <v>0</v>
      </c>
      <c r="X14" s="54" t="s">
        <v>142</v>
      </c>
      <c r="Y14" s="18">
        <v>4.5</v>
      </c>
      <c r="Z14" s="18">
        <f t="shared" si="22"/>
        <v>4.534380138169257</v>
      </c>
      <c r="AA14" s="18">
        <v>4.5</v>
      </c>
      <c r="AB14" s="18">
        <f t="shared" si="21"/>
        <v>4.60610684079602</v>
      </c>
      <c r="AC14" s="18"/>
      <c r="AD14" s="18">
        <v>4.5</v>
      </c>
      <c r="AE14" s="20">
        <f>IFERROR(VLOOKUP($X14,[5]Data!$S:$AS,HLOOKUP($AE$2,[5]Data!$T$1:$AS$2,2,FALSE),FALSE),"ERROR")</f>
        <v>39</v>
      </c>
      <c r="AF14" s="109">
        <f>IFERROR(VLOOKUP($X14,[5]Data!$S:$AS,HLOOKUP(CONCATENATE($AE$2,"_","hrs"),[5]Data!$T$1:$AS$2,2,FALSE),FALSE),"ERROR")</f>
        <v>204.09471666666667</v>
      </c>
      <c r="AG14" s="111">
        <f t="shared" si="5"/>
        <v>5.2331978632478631</v>
      </c>
      <c r="AH14" s="112">
        <v>4.20336</v>
      </c>
      <c r="AI14" s="111">
        <v>5.2331978632478631</v>
      </c>
      <c r="AJ14" s="21">
        <f t="shared" si="16"/>
        <v>163.93104</v>
      </c>
      <c r="AK14" s="20">
        <f>IFERROR(VLOOKUP($X14,[5]Data!$S:$AS,HLOOKUP($AK$2,[5]Data!$T$1:$AS$2,2,FALSE),FALSE),"ERROR")</f>
        <v>51</v>
      </c>
      <c r="AL14" s="111">
        <f>IFERROR(VLOOKUP($X14,[5]Data!$S:$AS,HLOOKUP(CONCATENATE($AK$2,"_","hrs"),[5]Data!$T$1:$AS$2,2,FALSE),FALSE),"ERROR")</f>
        <v>197.01974999999999</v>
      </c>
      <c r="AM14" s="111">
        <f t="shared" si="17"/>
        <v>3.8631323529411761</v>
      </c>
      <c r="AN14" s="112">
        <v>4.301566666666667</v>
      </c>
      <c r="AO14" s="111">
        <v>3.8631323529411761</v>
      </c>
      <c r="AP14" s="21">
        <f t="shared" si="6"/>
        <v>219.37990000000002</v>
      </c>
      <c r="AQ14" s="20">
        <f>IFERROR(VLOOKUP($X14,[5]Data!$S:$AS,HLOOKUP($AQ$2,[5]Data!$T$1:$AS$2,2,FALSE),FALSE),"ERROR")</f>
        <v>43</v>
      </c>
      <c r="AR14" s="111">
        <f>IFERROR(VLOOKUP($X14,[5]Data!$S:$AS,HLOOKUP(CONCATENATE($AQ$2,"_","hrs"),[5]Data!$T$1:$AS$2,2,FALSE),FALSE),"ERROR")</f>
        <v>194.42164999999997</v>
      </c>
      <c r="AS14" s="111">
        <f t="shared" si="7"/>
        <v>4.521433720930232</v>
      </c>
      <c r="AT14" s="112">
        <v>4.4463999999999997</v>
      </c>
      <c r="AU14" s="111">
        <v>4.521433720930232</v>
      </c>
      <c r="AV14" s="21">
        <f t="shared" si="8"/>
        <v>191.1952</v>
      </c>
      <c r="AW14" s="20">
        <f>IFERROR(VLOOKUP($X14,[5]Data!$S:$AS,HLOOKUP($AW$2,[5]Data!$T$1:$AS$2,2,FALSE),FALSE),"ERROR")</f>
        <v>60</v>
      </c>
      <c r="AX14" s="111">
        <f>IFERROR(VLOOKUP($X14,[5]Data!$S:$AS,HLOOKUP(CONCATENATE($AW$2,"_","hrs"),[5]Data!$T$1:$AS$2,2,FALSE),FALSE),"ERROR")</f>
        <v>279.59925000000004</v>
      </c>
      <c r="AY14" s="111">
        <f t="shared" si="9"/>
        <v>4.6599875000000006</v>
      </c>
      <c r="AZ14" s="111">
        <v>5.1847166666666675</v>
      </c>
      <c r="BA14" s="113">
        <v>4.6599875000000006</v>
      </c>
      <c r="BB14" s="21">
        <f t="shared" si="10"/>
        <v>311.08300000000003</v>
      </c>
      <c r="BC14" s="16">
        <f>IFERROR(VLOOKUP($X14,[5]Data!$S:$AX,HLOOKUP($BC$2,[5]Data!$T$1:$AX$2,2,FALSE),FALSE),"ERROR")</f>
        <v>1</v>
      </c>
      <c r="BD14" s="109">
        <f>IFERROR(VLOOKUP($X14,[5]Data!$S:$AX,HLOOKUP(CONCATENATE($BC$2,"_","hrs"),[5]Data!$T$1:$AX$2,2,FALSE),FALSE),"ERROR")</f>
        <v>3.1544499999999998</v>
      </c>
      <c r="BE14" s="109">
        <f t="shared" si="11"/>
        <v>3.1544499999999998</v>
      </c>
      <c r="BF14" s="109">
        <v>7.2476666666666665</v>
      </c>
      <c r="BG14" s="114">
        <v>3.1544499999999998</v>
      </c>
      <c r="BH14" s="17">
        <f t="shared" si="18"/>
        <v>7.2476666666666665</v>
      </c>
      <c r="BI14" s="20">
        <f>IFERROR(VLOOKUP($X14,[5]Data!$S:$AX,HLOOKUP($BI$2,[5]Data!$T$1:$AX$2,2,FALSE),FALSE),"ERROR")</f>
        <v>99</v>
      </c>
      <c r="BJ14" s="109">
        <f>IFERROR(VLOOKUP($X14,[5]Data!$S:$AX,HLOOKUP(CONCATENATE($BI$2,"_","hrs"),[5]Data!$T$1:$AX$2,2,FALSE),FALSE),"ERROR")</f>
        <v>433.58998333333329</v>
      </c>
      <c r="BK14" s="111">
        <f t="shared" si="12"/>
        <v>4.3796968013468005</v>
      </c>
      <c r="BL14" s="111">
        <v>4.7265666666666668</v>
      </c>
      <c r="BM14" s="111">
        <v>4.3796968013468005</v>
      </c>
      <c r="BN14" s="17">
        <f t="shared" si="19"/>
        <v>467.93010000000004</v>
      </c>
      <c r="BO14" s="16">
        <f>IFERROR(VLOOKUP($X14,[5]Data!$S:$AX,HLOOKUP($BO$2,[5]Data!$T$1:$AX$2,2,FALSE),FALSE),"ERROR")</f>
        <v>35</v>
      </c>
      <c r="BP14" s="109">
        <f>IFERROR(VLOOKUP($X14,[5]Data!$S:$AX,HLOOKUP(CONCATENATE($BO$2,"_","hrs"),[5]Data!$T$1:$AX$2,2,FALSE),FALSE),"ERROR")</f>
        <v>183.62833333333336</v>
      </c>
      <c r="BQ14" s="109">
        <f t="shared" si="13"/>
        <v>5.2465238095238105</v>
      </c>
      <c r="BR14" s="109">
        <v>5.0543833333333339</v>
      </c>
      <c r="BS14" s="109">
        <v>5.2465238095238105</v>
      </c>
      <c r="BT14" s="17">
        <f t="shared" si="20"/>
        <v>176.90341666666669</v>
      </c>
    </row>
    <row r="15" spans="1:72" x14ac:dyDescent="0.2">
      <c r="A15" s="108" t="s">
        <v>240</v>
      </c>
      <c r="B15" s="16">
        <f>IFERROR(VLOOKUP($A15,[5]Data!$S:$AT,HLOOKUP($B$2,[5]Data!$T$1:$AT$2,2,FALSE),FALSE),"ERROR")</f>
        <v>36</v>
      </c>
      <c r="C15" s="109">
        <f>IFERROR(VLOOKUP($A15,[5]Data!$S:$AT,HLOOKUP(CONCATENATE($B$2,"_","hrs"),[5]Data!$T$1:$AT$2,2,FALSE),FALSE),"ERROR")</f>
        <v>310.93666666666667</v>
      </c>
      <c r="D15" s="109">
        <f t="shared" si="0"/>
        <v>8.63712962962963</v>
      </c>
      <c r="E15" s="109">
        <v>12.127140000000001</v>
      </c>
      <c r="F15" s="109">
        <v>8.63712962962963</v>
      </c>
      <c r="G15" s="17">
        <f t="shared" si="14"/>
        <v>436.57704000000001</v>
      </c>
      <c r="H15" s="16">
        <v>89</v>
      </c>
      <c r="I15" s="109">
        <f>IFERROR(VLOOKUP($A15,[5]Data!$S:$AT,HLOOKUP(CONCATENATE($H$2,"_","hrs"),[5]Data!$T$1:$AT$2,2,FALSE),FALSE),"ERROR")</f>
        <v>1377.4588166666663</v>
      </c>
      <c r="J15" s="109">
        <f t="shared" si="1"/>
        <v>15.477065355805239</v>
      </c>
      <c r="K15" s="109">
        <v>13.63287</v>
      </c>
      <c r="L15" s="109">
        <v>13</v>
      </c>
      <c r="M15" s="17">
        <f t="shared" si="2"/>
        <v>1213.3254300000001</v>
      </c>
      <c r="N15" s="110">
        <v>21</v>
      </c>
      <c r="O15" s="109">
        <f>IFERROR(VLOOKUP($A15,[5]Data!$S:$AX,HLOOKUP(CONCATENATE($N$2,"_","hrs"),[5]Data!$T$1:$AX$2,2,FALSE),FALSE),"ERROR")</f>
        <v>352.93525000000005</v>
      </c>
      <c r="P15" s="109">
        <f t="shared" si="3"/>
        <v>16.806440476190478</v>
      </c>
      <c r="Q15" s="109">
        <v>14.007660000000001</v>
      </c>
      <c r="R15" s="109">
        <v>13</v>
      </c>
      <c r="S15" s="17">
        <f t="shared" si="4"/>
        <v>294.16086000000001</v>
      </c>
      <c r="T15" s="16">
        <f>IFERROR(VLOOKUP($A15,[5]Data!$S:$AT,HLOOKUP($T$2,[5]Data!$T$1:$AT$2,2,FALSE),FALSE),"ERROR")</f>
        <v>0</v>
      </c>
      <c r="U15" s="109">
        <f>IFERROR(VLOOKUP($A15,[5]Data!$S:$AT,HLOOKUP(CONCATENATE($T$2,"_","hrs"),[5]Data!$T$1:$AT$2,2,FALSE),FALSE),"ERROR")</f>
        <v>0</v>
      </c>
      <c r="V15" s="109">
        <v>7.5264000000000006</v>
      </c>
      <c r="W15" s="17">
        <f t="shared" si="15"/>
        <v>0</v>
      </c>
      <c r="X15" s="54" t="s">
        <v>150</v>
      </c>
      <c r="Y15" s="18">
        <v>13</v>
      </c>
      <c r="Z15" s="18">
        <f t="shared" si="22"/>
        <v>13.766872673434856</v>
      </c>
      <c r="AA15" s="18">
        <v>13</v>
      </c>
      <c r="AB15" s="18">
        <f t="shared" si="21"/>
        <v>13.67791111111111</v>
      </c>
      <c r="AC15" s="18"/>
      <c r="AD15" s="18">
        <v>24</v>
      </c>
      <c r="AE15" s="20">
        <f>IFERROR(VLOOKUP($X15,[5]Data!$S:$AS,HLOOKUP($AE$2,[5]Data!$T$1:$AS$2,2,FALSE),FALSE),"ERROR")</f>
        <v>38</v>
      </c>
      <c r="AF15" s="109">
        <f>IFERROR(VLOOKUP($X15,[5]Data!$S:$AS,HLOOKUP(CONCATENATE($AE$2,"_","hrs"),[5]Data!$T$1:$AS$2,2,FALSE),FALSE),"ERROR")</f>
        <v>546.91393333333338</v>
      </c>
      <c r="AG15" s="111">
        <f t="shared" si="5"/>
        <v>14.392471929824563</v>
      </c>
      <c r="AH15" s="112">
        <v>12.760200000000001</v>
      </c>
      <c r="AI15" s="111">
        <v>14.392471929824563</v>
      </c>
      <c r="AJ15" s="21">
        <f t="shared" si="16"/>
        <v>484.88760000000002</v>
      </c>
      <c r="AK15" s="20">
        <f>IFERROR(VLOOKUP($X45,[5]Data!$S:$AS,HLOOKUP($AK$2,[5]Data!$T$1:$AS$2,2,FALSE),FALSE),"ERROR")+4</f>
        <v>53</v>
      </c>
      <c r="AL15" s="111">
        <v>735.11501666666652</v>
      </c>
      <c r="AM15" s="111">
        <f>AL45/AK15</f>
        <v>0</v>
      </c>
      <c r="AN15" s="111">
        <v>12.9</v>
      </c>
      <c r="AO15" s="113">
        <v>12</v>
      </c>
      <c r="AP15" s="21">
        <f t="shared" si="6"/>
        <v>683.7</v>
      </c>
      <c r="AQ15" s="20">
        <f>IFERROR(VLOOKUP($X15,[5]Data!$S:$AS,HLOOKUP($AQ$2,[5]Data!$T$1:$AS$2,2,FALSE),FALSE),"ERROR")</f>
        <v>43</v>
      </c>
      <c r="AR15" s="111">
        <f>IFERROR(VLOOKUP($X15,[5]Data!$S:$AS,HLOOKUP(CONCATENATE($AQ$2,"_","hrs"),[5]Data!$T$1:$AS$2,2,FALSE),FALSE),"ERROR")</f>
        <v>557.09781666666674</v>
      </c>
      <c r="AS15" s="111">
        <f t="shared" si="7"/>
        <v>12.955763178294575</v>
      </c>
      <c r="AT15" s="112">
        <v>13.498000000000001</v>
      </c>
      <c r="AU15" s="111">
        <v>12.955763178294575</v>
      </c>
      <c r="AV15" s="21">
        <f t="shared" si="8"/>
        <v>580.4140000000001</v>
      </c>
      <c r="AW15" s="20">
        <f>IFERROR(VLOOKUP($X15,[5]Data!$S:$AS,HLOOKUP($AW$2,[5]Data!$T$1:$AS$2,2,FALSE),FALSE),"ERROR")</f>
        <v>63</v>
      </c>
      <c r="AX15" s="111">
        <f>IFERROR(VLOOKUP($X15,[5]Data!$S:$AS,HLOOKUP(CONCATENATE($AW$2,"_","hrs"),[5]Data!$T$1:$AS$2,2,FALSE),FALSE),"ERROR")</f>
        <v>872.94714999999997</v>
      </c>
      <c r="AY15" s="111">
        <f t="shared" si="9"/>
        <v>13.856303968253968</v>
      </c>
      <c r="AZ15" s="111">
        <v>17.384050000000002</v>
      </c>
      <c r="BA15" s="113">
        <v>13.856303968253968</v>
      </c>
      <c r="BB15" s="21">
        <f t="shared" si="10"/>
        <v>1095.19515</v>
      </c>
      <c r="BC15" s="16">
        <f>IFERROR(VLOOKUP($X15,[5]Data!$S:$AX,HLOOKUP($BC$2,[5]Data!$T$1:$AX$2,2,FALSE),FALSE),"ERROR")</f>
        <v>1</v>
      </c>
      <c r="BD15" s="109">
        <f>IFERROR(VLOOKUP($X15,[5]Data!$S:$AX,HLOOKUP(CONCATENATE($BC$2,"_","hrs"),[5]Data!$T$1:$AX$2,2,FALSE),FALSE),"ERROR")</f>
        <v>24.010850000000001</v>
      </c>
      <c r="BE15" s="109">
        <f t="shared" si="11"/>
        <v>24.010850000000001</v>
      </c>
      <c r="BF15" s="109">
        <v>28.9054</v>
      </c>
      <c r="BG15" s="114">
        <v>24.010850000000001</v>
      </c>
      <c r="BH15" s="17">
        <f t="shared" si="18"/>
        <v>28.9054</v>
      </c>
      <c r="BI15" s="20">
        <f>IFERROR(VLOOKUP($X15,[5]Data!$S:$AX,HLOOKUP($BI$2,[5]Data!$T$1:$AX$2,2,FALSE),FALSE),"ERROR")</f>
        <v>99</v>
      </c>
      <c r="BJ15" s="109">
        <f>IFERROR(VLOOKUP($X15,[5]Data!$S:$AX,HLOOKUP(CONCATENATE($BI$2,"_","hrs"),[5]Data!$T$1:$AX$2,2,FALSE),FALSE),"ERROR")</f>
        <v>1372.7118833333332</v>
      </c>
      <c r="BK15" s="111">
        <f t="shared" si="12"/>
        <v>13.865776599326598</v>
      </c>
      <c r="BL15" s="111">
        <v>17.682919999999999</v>
      </c>
      <c r="BM15" s="111">
        <v>13.865776599326598</v>
      </c>
      <c r="BN15" s="17">
        <f t="shared" si="19"/>
        <v>1750.6090799999999</v>
      </c>
      <c r="BO15" s="16">
        <f>IFERROR(VLOOKUP($X15,[5]Data!$S:$AX,HLOOKUP($BO$2,[5]Data!$T$1:$AX$2,2,FALSE),FALSE),"ERROR")</f>
        <v>33</v>
      </c>
      <c r="BP15" s="109">
        <f>IFERROR(VLOOKUP($X15,[5]Data!$S:$AX,HLOOKUP(CONCATENATE($BO$2,"_","hrs"),[5]Data!$T$1:$AX$2,2,FALSE),FALSE),"ERROR")</f>
        <v>432.77238333333332</v>
      </c>
      <c r="BQ15" s="109">
        <f t="shared" si="13"/>
        <v>13.114314646464646</v>
      </c>
      <c r="BR15" s="109">
        <v>12.130520000000001</v>
      </c>
      <c r="BS15" s="109">
        <v>13.114314646464646</v>
      </c>
      <c r="BT15" s="17">
        <f t="shared" si="20"/>
        <v>400.30716000000001</v>
      </c>
    </row>
    <row r="16" spans="1:72" x14ac:dyDescent="0.2">
      <c r="A16" s="108" t="s">
        <v>241</v>
      </c>
      <c r="B16" s="16">
        <f>IFERROR(VLOOKUP($A16,[5]Data!$S:$AT,HLOOKUP($B$2,[5]Data!$T$1:$AT$2,2,FALSE),FALSE),"ERROR")-2</f>
        <v>42</v>
      </c>
      <c r="C16" s="109">
        <f>IFERROR(VLOOKUP($A16,[5]Data!$S:$AT,HLOOKUP(CONCATENATE($B$2,"_","hrs"),[5]Data!$T$1:$AT$2,2,FALSE),FALSE),"ERROR")</f>
        <v>166.85811666666669</v>
      </c>
      <c r="D16" s="109">
        <f t="shared" si="0"/>
        <v>3.972812301587302</v>
      </c>
      <c r="E16" s="109">
        <v>2.7252000000000001</v>
      </c>
      <c r="F16" s="109">
        <v>3.972812301587302</v>
      </c>
      <c r="G16" s="17">
        <f t="shared" si="14"/>
        <v>114.4584</v>
      </c>
      <c r="H16" s="16">
        <v>95</v>
      </c>
      <c r="I16" s="109">
        <f>IFERROR(VLOOKUP($A16,[5]Data!$S:$AT,HLOOKUP(CONCATENATE($H$2,"_","hrs"),[5]Data!$T$1:$AT$2,2,FALSE),FALSE),"ERROR")</f>
        <v>367.31278333333324</v>
      </c>
      <c r="J16" s="109">
        <f t="shared" si="1"/>
        <v>3.8664503508771921</v>
      </c>
      <c r="K16" s="109">
        <v>5.8635999999999999</v>
      </c>
      <c r="L16" s="109">
        <v>4.3213268627450967</v>
      </c>
      <c r="M16" s="17">
        <f t="shared" si="2"/>
        <v>557.04200000000003</v>
      </c>
      <c r="N16" s="110">
        <v>22</v>
      </c>
      <c r="O16" s="109">
        <f>IFERROR(VLOOKUP($A16,[5]Data!$S:$AX,HLOOKUP(CONCATENATE($N$2,"_","hrs"),[5]Data!$T$1:$AX$2,2,FALSE),FALSE),"ERROR")</f>
        <v>32.244733333333343</v>
      </c>
      <c r="P16" s="109">
        <f t="shared" si="3"/>
        <v>1.4656696969696974</v>
      </c>
      <c r="Q16" s="109">
        <v>6.0247999999999999</v>
      </c>
      <c r="R16" s="109">
        <v>1.1515976190476194</v>
      </c>
      <c r="S16" s="17">
        <f t="shared" si="4"/>
        <v>132.54560000000001</v>
      </c>
      <c r="T16" s="16">
        <f>IFERROR(VLOOKUP($A16,[5]Data!$S:$AT,HLOOKUP($T$2,[5]Data!$T$1:$AT$2,2,FALSE),FALSE),"ERROR")</f>
        <v>0</v>
      </c>
      <c r="U16" s="109">
        <f>IFERROR(VLOOKUP($A16,[5]Data!$S:$AT,HLOOKUP(CONCATENATE($T$2,"_","hrs"),[5]Data!$T$1:$AT$2,2,FALSE),FALSE),"ERROR")</f>
        <v>0</v>
      </c>
      <c r="V16" s="109">
        <v>3.5840000000000001</v>
      </c>
      <c r="W16" s="17">
        <f t="shared" si="15"/>
        <v>0</v>
      </c>
      <c r="X16" s="54" t="s">
        <v>241</v>
      </c>
      <c r="Y16" s="18">
        <v>3</v>
      </c>
      <c r="Z16" s="18">
        <f t="shared" si="22"/>
        <v>5.1401354471544716</v>
      </c>
      <c r="AA16" s="18">
        <v>3</v>
      </c>
      <c r="AB16" s="18">
        <f t="shared" si="21"/>
        <v>6.3893270512820521</v>
      </c>
      <c r="AC16" s="18"/>
      <c r="AD16" s="18">
        <v>4</v>
      </c>
      <c r="AE16" s="20">
        <f>IFERROR(VLOOKUP($X16,[5]Data!$S:$AS,HLOOKUP($AE$2,[5]Data!$T$1:$AS$2,2,FALSE),FALSE),"ERROR")</f>
        <v>39</v>
      </c>
      <c r="AF16" s="109">
        <f>IFERROR(VLOOKUP($X16,[5]Data!$S:$AS,HLOOKUP(CONCATENATE($AE$2,"_","hrs"),[5]Data!$T$1:$AS$2,2,FALSE),FALSE),"ERROR")</f>
        <v>174.37318333333332</v>
      </c>
      <c r="AG16" s="111">
        <f t="shared" si="5"/>
        <v>4.4711072649572641</v>
      </c>
      <c r="AH16" s="112">
        <v>3.0024000000000002</v>
      </c>
      <c r="AI16" s="111">
        <v>4.4711072649572641</v>
      </c>
      <c r="AJ16" s="21">
        <f t="shared" si="16"/>
        <v>117.09360000000001</v>
      </c>
      <c r="AK16" s="20">
        <f>IFERROR(VLOOKUP($X16,[5]Data!$S:$AS,HLOOKUP($AK$2,[5]Data!$T$1:$AS$2,2,FALSE),FALSE),"ERROR")</f>
        <v>66</v>
      </c>
      <c r="AL16" s="111">
        <f>IFERROR(VLOOKUP($X16,[5]Data!$S:$AS,HLOOKUP(CONCATENATE($AK$2,"_","hrs"),[5]Data!$T$1:$AS$2,2,FALSE),FALSE),"ERROR")</f>
        <v>344.18541666666664</v>
      </c>
      <c r="AM16" s="111">
        <f t="shared" si="17"/>
        <v>5.2149305555555552</v>
      </c>
      <c r="AN16" s="112">
        <v>3.0364</v>
      </c>
      <c r="AO16" s="111">
        <v>5.2149305555555552</v>
      </c>
      <c r="AP16" s="21">
        <f t="shared" si="6"/>
        <v>200.4024</v>
      </c>
      <c r="AQ16" s="20">
        <f>IFERROR(VLOOKUP($X16,[5]Data!$S:$AS,HLOOKUP($AQ$2,[5]Data!$T$1:$AS$2,2,FALSE),FALSE),"ERROR")</f>
        <v>48</v>
      </c>
      <c r="AR16" s="111">
        <f>IFERROR(VLOOKUP($X16,[5]Data!$S:$AS,HLOOKUP(CONCATENATE($AQ$2,"_","hrs"),[5]Data!$T$1:$AS$2,2,FALSE),FALSE),"ERROR")</f>
        <v>278.29446666666661</v>
      </c>
      <c r="AS16" s="111">
        <f t="shared" si="7"/>
        <v>5.797801388888888</v>
      </c>
      <c r="AT16" s="112">
        <v>3.1760000000000002</v>
      </c>
      <c r="AU16" s="111">
        <v>5.797801388888888</v>
      </c>
      <c r="AV16" s="21">
        <f t="shared" si="8"/>
        <v>152.44800000000001</v>
      </c>
      <c r="AW16" s="20">
        <f>IFERROR(VLOOKUP($X16,[5]Data!$S:$AS,HLOOKUP($AW$2,[5]Data!$T$1:$AS$2,2,FALSE),FALSE),"ERROR")</f>
        <v>52</v>
      </c>
      <c r="AX16" s="111">
        <f>IFERROR(VLOOKUP($X16,[5]Data!$S:$AS,HLOOKUP(CONCATENATE($AW$2,"_","hrs"),[5]Data!$T$1:$AS$2,2,FALSE),FALSE),"ERROR")</f>
        <v>256.87470000000002</v>
      </c>
      <c r="AY16" s="111">
        <f t="shared" si="9"/>
        <v>4.9398980769230771</v>
      </c>
      <c r="AZ16" s="111">
        <v>3.6598000000000002</v>
      </c>
      <c r="BA16" s="113">
        <v>4.9398980769230771</v>
      </c>
      <c r="BB16" s="21">
        <f t="shared" si="10"/>
        <v>190.30960000000002</v>
      </c>
      <c r="BC16" s="16">
        <f>IFERROR(VLOOKUP($X16,[5]Data!$S:$AX,HLOOKUP($BC$2,[5]Data!$T$1:$AX$2,2,FALSE),FALSE),"ERROR")</f>
        <v>1</v>
      </c>
      <c r="BD16" s="109">
        <f>IFERROR(VLOOKUP($X16,[5]Data!$S:$AX,HLOOKUP(CONCATENATE($BC$2,"_","hrs"),[5]Data!$T$1:$AX$2,2,FALSE),FALSE),"ERROR")</f>
        <v>3.9264000000000001</v>
      </c>
      <c r="BE16" s="109">
        <f t="shared" si="11"/>
        <v>3.9264000000000001</v>
      </c>
      <c r="BF16" s="109">
        <v>5.1159999999999997</v>
      </c>
      <c r="BG16" s="114">
        <v>3.9264000000000001</v>
      </c>
      <c r="BH16" s="17">
        <f t="shared" si="18"/>
        <v>5.1159999999999997</v>
      </c>
      <c r="BI16" s="20">
        <f>IFERROR(VLOOKUP($X16,[5]Data!$S:$AX,HLOOKUP($BI$2,[5]Data!$T$1:$AX$2,2,FALSE),FALSE),"ERROR")</f>
        <v>102</v>
      </c>
      <c r="BJ16" s="109">
        <f>IFERROR(VLOOKUP($X16,[5]Data!$S:$AX,HLOOKUP(CONCATENATE($BI$2,"_","hrs"),[5]Data!$T$1:$AX$2,2,FALSE),FALSE),"ERROR")</f>
        <v>641.76775000000021</v>
      </c>
      <c r="BK16" s="111">
        <f t="shared" si="12"/>
        <v>6.2918406862745115</v>
      </c>
      <c r="BL16" s="111">
        <v>3.3363999999999998</v>
      </c>
      <c r="BM16" s="111">
        <v>6.2918406862745115</v>
      </c>
      <c r="BN16" s="17">
        <f t="shared" si="19"/>
        <v>340.31279999999998</v>
      </c>
      <c r="BO16" s="16">
        <f>IFERROR(VLOOKUP($X16,[5]Data!$S:$AX,HLOOKUP($BO$2,[5]Data!$T$1:$AX$2,2,FALSE),FALSE),"ERROR")</f>
        <v>28</v>
      </c>
      <c r="BP16" s="109">
        <f>IFERROR(VLOOKUP($X16,[5]Data!$S:$AX,HLOOKUP(CONCATENATE($BO$2,"_","hrs"),[5]Data!$T$1:$AX$2,2,FALSE),FALSE),"ERROR")</f>
        <v>188.84476666666666</v>
      </c>
      <c r="BQ16" s="109">
        <f t="shared" si="13"/>
        <v>6.7444559523809522</v>
      </c>
      <c r="BR16" s="109">
        <v>3.5678000000000001</v>
      </c>
      <c r="BS16" s="109">
        <v>6.7444559523809522</v>
      </c>
      <c r="BT16" s="17">
        <f t="shared" si="20"/>
        <v>99.898400000000009</v>
      </c>
    </row>
    <row r="17" spans="1:72" x14ac:dyDescent="0.2">
      <c r="A17" s="108" t="s">
        <v>203</v>
      </c>
      <c r="B17" s="16">
        <f>IFERROR(VLOOKUP($A17,[5]Data!$S:$AT,HLOOKUP($B$2,[5]Data!$T$1:$AT$2,2,FALSE),FALSE),"ERROR")</f>
        <v>42</v>
      </c>
      <c r="C17" s="109">
        <f>IFERROR(VLOOKUP($A17,[5]Data!$S:$AT,HLOOKUP(CONCATENATE($B$2,"_","hrs"),[5]Data!$T$1:$AT$2,2,FALSE),FALSE),"ERROR")</f>
        <v>131.80051666666668</v>
      </c>
      <c r="D17" s="109">
        <f t="shared" si="0"/>
        <v>3.1381075396825402</v>
      </c>
      <c r="E17" s="109">
        <v>2.0438999999999998</v>
      </c>
      <c r="F17" s="109">
        <v>3.1381075396825402</v>
      </c>
      <c r="G17" s="17">
        <f t="shared" si="14"/>
        <v>85.843799999999987</v>
      </c>
      <c r="H17" s="16">
        <v>96</v>
      </c>
      <c r="I17" s="109">
        <f>IFERROR(VLOOKUP($A17,[5]Data!$S:$AT,HLOOKUP(CONCATENATE($H$2,"_","hrs"),[5]Data!$T$1:$AT$2,2,FALSE),FALSE),"ERROR")</f>
        <v>296.15586666666667</v>
      </c>
      <c r="J17" s="109">
        <f t="shared" si="1"/>
        <v>3.0849569444444445</v>
      </c>
      <c r="K17" s="109">
        <v>2.9318</v>
      </c>
      <c r="L17" s="109">
        <v>3.4841866666666665</v>
      </c>
      <c r="M17" s="17">
        <f t="shared" si="2"/>
        <v>281.45280000000002</v>
      </c>
      <c r="N17" s="110">
        <v>22</v>
      </c>
      <c r="O17" s="109">
        <f>IFERROR(VLOOKUP($A17,[5]Data!$S:$AX,HLOOKUP(CONCATENATE($N$2,"_","hrs"),[5]Data!$T$1:$AX$2,2,FALSE),FALSE),"ERROR")</f>
        <v>0</v>
      </c>
      <c r="P17" s="109">
        <f t="shared" si="3"/>
        <v>0</v>
      </c>
      <c r="Q17" s="109">
        <v>3.0124</v>
      </c>
      <c r="R17" s="109">
        <v>0</v>
      </c>
      <c r="S17" s="17">
        <f t="shared" si="4"/>
        <v>66.272800000000004</v>
      </c>
      <c r="T17" s="16">
        <f>IFERROR(VLOOKUP($A17,[5]Data!$S:$AT,HLOOKUP($T$2,[5]Data!$T$1:$AT$2,2,FALSE),FALSE),"ERROR")</f>
        <v>0</v>
      </c>
      <c r="U17" s="109">
        <f>IFERROR(VLOOKUP($A17,[5]Data!$S:$AT,HLOOKUP(CONCATENATE($T$2,"_","hrs"),[5]Data!$T$1:$AT$2,2,FALSE),FALSE),"ERROR")</f>
        <v>0</v>
      </c>
      <c r="V17" s="109">
        <v>2.6880000000000002</v>
      </c>
      <c r="W17" s="17">
        <f t="shared" si="15"/>
        <v>0</v>
      </c>
      <c r="X17" s="54" t="s">
        <v>203</v>
      </c>
      <c r="Y17" s="18">
        <v>2.5</v>
      </c>
      <c r="Z17" s="18">
        <f t="shared" si="22"/>
        <v>3.3662708333333331</v>
      </c>
      <c r="AA17" s="18">
        <v>2.5</v>
      </c>
      <c r="AB17" s="18">
        <f t="shared" si="21"/>
        <v>3.2515609452736314</v>
      </c>
      <c r="AC17" s="18"/>
      <c r="AD17" s="18">
        <v>4</v>
      </c>
      <c r="AE17" s="20">
        <f>IFERROR(VLOOKUP($X17,[5]Data!$S:$AS,HLOOKUP($AE$2,[5]Data!$T$1:$AS$2,2,FALSE),FALSE),"ERROR")</f>
        <v>39</v>
      </c>
      <c r="AF17" s="109">
        <f>IFERROR(VLOOKUP($X17,[5]Data!$S:$AS,HLOOKUP(CONCATENATE($AE$2,"_","hrs"),[5]Data!$T$1:$AS$2,2,FALSE),FALSE),"ERROR")</f>
        <v>115.92473333333332</v>
      </c>
      <c r="AG17" s="111">
        <f t="shared" si="5"/>
        <v>2.9724290598290595</v>
      </c>
      <c r="AH17" s="112">
        <v>2.2518000000000002</v>
      </c>
      <c r="AI17" s="111">
        <v>2.9724290598290595</v>
      </c>
      <c r="AJ17" s="21">
        <f t="shared" si="16"/>
        <v>87.820200000000014</v>
      </c>
      <c r="AK17" s="20">
        <f>IFERROR(VLOOKUP($X17,[5]Data!$S:$AS,HLOOKUP($AK$2,[5]Data!$T$1:$AS$2,2,FALSE),FALSE),"ERROR")</f>
        <v>67</v>
      </c>
      <c r="AL17" s="111">
        <f>IFERROR(VLOOKUP($X17,[5]Data!$S:$AS,HLOOKUP(CONCATENATE($AK$2,"_","hrs"),[5]Data!$T$1:$AS$2,2,FALSE),FALSE),"ERROR")</f>
        <v>216.09733333333332</v>
      </c>
      <c r="AM17" s="111">
        <f t="shared" si="17"/>
        <v>3.2253333333333334</v>
      </c>
      <c r="AN17" s="112">
        <v>2.2772999999999999</v>
      </c>
      <c r="AO17" s="111">
        <v>3.2253333333333334</v>
      </c>
      <c r="AP17" s="21">
        <f t="shared" si="6"/>
        <v>152.57909999999998</v>
      </c>
      <c r="AQ17" s="20">
        <f>IFERROR(VLOOKUP($X17,[5]Data!$S:$AS,HLOOKUP($AQ$2,[5]Data!$T$1:$AS$2,2,FALSE),FALSE),"ERROR")</f>
        <v>47</v>
      </c>
      <c r="AR17" s="111">
        <f>IFERROR(VLOOKUP($X17,[5]Data!$S:$AS,HLOOKUP(CONCATENATE($AQ$2,"_","hrs"),[5]Data!$T$1:$AS$2,2,FALSE),FALSE),"ERROR")</f>
        <v>132.63</v>
      </c>
      <c r="AS17" s="111">
        <f t="shared" si="7"/>
        <v>2.8219148936170213</v>
      </c>
      <c r="AT17" s="112">
        <v>2.3820000000000001</v>
      </c>
      <c r="AU17" s="111">
        <v>2.8219148936170213</v>
      </c>
      <c r="AV17" s="21">
        <f t="shared" si="8"/>
        <v>111.95400000000001</v>
      </c>
      <c r="AW17" s="20">
        <f>IFERROR(VLOOKUP($X17,[5]Data!$S:$AS,HLOOKUP($AW$2,[5]Data!$T$1:$AS$2,2,FALSE),FALSE),"ERROR")</f>
        <v>51</v>
      </c>
      <c r="AX17" s="111">
        <f>IFERROR(VLOOKUP($X17,[5]Data!$S:$AS,HLOOKUP(CONCATENATE($AW$2,"_","hrs"),[5]Data!$T$1:$AS$2,2,FALSE),FALSE),"ERROR")</f>
        <v>222.06718333333336</v>
      </c>
      <c r="AY17" s="111">
        <f t="shared" si="9"/>
        <v>4.3542584967320268</v>
      </c>
      <c r="AZ17" s="111">
        <v>2.74485</v>
      </c>
      <c r="BA17" s="113">
        <v>4.3542584967320268</v>
      </c>
      <c r="BB17" s="21">
        <f t="shared" si="10"/>
        <v>139.98734999999999</v>
      </c>
      <c r="BC17" s="16">
        <f>IFERROR(VLOOKUP($X17,[5]Data!$S:$AX,HLOOKUP($BC$2,[5]Data!$T$1:$AX$2,2,FALSE),FALSE),"ERROR")+1</f>
        <v>1</v>
      </c>
      <c r="BD17" s="109">
        <f>IFERROR(VLOOKUP($X17,[5]Data!$S:$AX,HLOOKUP(CONCATENATE($BC$2,"_","hrs"),[5]Data!$T$1:$AX$2,2,FALSE),FALSE),"ERROR")</f>
        <v>0</v>
      </c>
      <c r="BE17" s="109">
        <f t="shared" si="11"/>
        <v>0</v>
      </c>
      <c r="BF17" s="109">
        <v>3.8369999999999997</v>
      </c>
      <c r="BG17" s="114">
        <v>0</v>
      </c>
      <c r="BH17" s="17">
        <f t="shared" si="18"/>
        <v>3.8369999999999997</v>
      </c>
      <c r="BI17" s="20">
        <f>IFERROR(VLOOKUP($X17,[5]Data!$S:$AX,HLOOKUP($BI$2,[5]Data!$T$1:$AX$2,2,FALSE),FALSE),"ERROR")</f>
        <v>104</v>
      </c>
      <c r="BJ17" s="109">
        <f>IFERROR(VLOOKUP($X17,[5]Data!$S:$AX,HLOOKUP(CONCATENATE($BI$2,"_","hrs"),[5]Data!$T$1:$AX$2,2,FALSE),FALSE),"ERROR")</f>
        <v>332.54671666666661</v>
      </c>
      <c r="BK17" s="111">
        <f t="shared" si="12"/>
        <v>3.1975645833333326</v>
      </c>
      <c r="BL17" s="111">
        <v>2.5023</v>
      </c>
      <c r="BM17" s="111">
        <v>3.1975645833333326</v>
      </c>
      <c r="BN17" s="17">
        <f t="shared" si="19"/>
        <v>260.23919999999998</v>
      </c>
      <c r="BO17" s="16">
        <f>IFERROR(VLOOKUP($X17,[5]Data!$S:$AX,HLOOKUP($BO$2,[5]Data!$T$1:$AX$2,2,FALSE),FALSE),"ERROR")</f>
        <v>30</v>
      </c>
      <c r="BP17" s="109">
        <f>IFERROR(VLOOKUP($X17,[5]Data!$S:$AX,HLOOKUP(CONCATENATE($BO$2,"_","hrs"),[5]Data!$T$1:$AX$2,2,FALSE),FALSE),"ERROR")</f>
        <v>103.16244999999999</v>
      </c>
      <c r="BQ17" s="109">
        <f t="shared" si="13"/>
        <v>3.4387483333333333</v>
      </c>
      <c r="BR17" s="109">
        <v>2.6758500000000001</v>
      </c>
      <c r="BS17" s="109">
        <v>3.4387483333333333</v>
      </c>
      <c r="BT17" s="17">
        <f t="shared" si="20"/>
        <v>80.275500000000008</v>
      </c>
    </row>
    <row r="18" spans="1:72" x14ac:dyDescent="0.2">
      <c r="A18" s="108" t="s">
        <v>204</v>
      </c>
      <c r="B18" s="16">
        <f>IFERROR(VLOOKUP($A18,[5]Data!$S:$AT,HLOOKUP($B$2,[5]Data!$T$1:$AT$2,2,FALSE),FALSE),"ERROR")</f>
        <v>36</v>
      </c>
      <c r="C18" s="109">
        <f>IFERROR(VLOOKUP($A18,[5]Data!$S:$AT,HLOOKUP(CONCATENATE($B$2,"_","hrs"),[5]Data!$T$1:$AT$2,2,FALSE),FALSE),"ERROR")</f>
        <v>120.31078333333333</v>
      </c>
      <c r="D18" s="109">
        <f t="shared" si="0"/>
        <v>3.3419662037037039</v>
      </c>
      <c r="E18" s="109">
        <v>3.5427600000000004</v>
      </c>
      <c r="F18" s="109">
        <v>3.3419662037037039</v>
      </c>
      <c r="G18" s="17">
        <f t="shared" si="14"/>
        <v>127.53936000000002</v>
      </c>
      <c r="H18" s="16">
        <v>86</v>
      </c>
      <c r="I18" s="109">
        <f>IFERROR(VLOOKUP($A18,[5]Data!$S:$AT,HLOOKUP(CONCATENATE($H$2,"_","hrs"),[5]Data!$T$1:$AT$2,2,FALSE),FALSE),"ERROR")</f>
        <v>325.79996666666665</v>
      </c>
      <c r="J18" s="109">
        <f t="shared" si="1"/>
        <v>3.7883717054263566</v>
      </c>
      <c r="K18" s="109">
        <v>1.4659</v>
      </c>
      <c r="L18" s="109">
        <v>3.8329407843137253</v>
      </c>
      <c r="M18" s="17">
        <f t="shared" si="2"/>
        <v>126.06739999999999</v>
      </c>
      <c r="N18" s="110">
        <v>21</v>
      </c>
      <c r="O18" s="109">
        <f>IFERROR(VLOOKUP($A18,[5]Data!$S:$AX,HLOOKUP(CONCATENATE($N$2,"_","hrs"),[5]Data!$T$1:$AX$2,2,FALSE),FALSE),"ERROR")</f>
        <v>53.153500000000001</v>
      </c>
      <c r="P18" s="109">
        <f t="shared" si="3"/>
        <v>2.5311190476190477</v>
      </c>
      <c r="Q18" s="109">
        <v>1.6568200000000002</v>
      </c>
      <c r="R18" s="109">
        <v>1.8983392857142858</v>
      </c>
      <c r="S18" s="17">
        <f t="shared" si="4"/>
        <v>34.793220000000005</v>
      </c>
      <c r="T18" s="16">
        <f>IFERROR(VLOOKUP($A18,[5]Data!$S:$AT,HLOOKUP($T$2,[5]Data!$T$1:$AT$2,2,FALSE),FALSE),"ERROR")</f>
        <v>0</v>
      </c>
      <c r="U18" s="109">
        <f>IFERROR(VLOOKUP($A18,[5]Data!$S:$AT,HLOOKUP(CONCATENATE($T$2,"_","hrs"),[5]Data!$T$1:$AT$2,2,FALSE),FALSE),"ERROR")</f>
        <v>0</v>
      </c>
      <c r="V18" s="109">
        <v>4.3007999999999997</v>
      </c>
      <c r="W18" s="17">
        <f t="shared" si="15"/>
        <v>0</v>
      </c>
      <c r="X18" s="54" t="s">
        <v>204</v>
      </c>
      <c r="Y18" s="18">
        <v>2.5</v>
      </c>
      <c r="Z18" s="18">
        <f t="shared" si="22"/>
        <v>3.8951734375</v>
      </c>
      <c r="AA18" s="18">
        <v>2.5</v>
      </c>
      <c r="AB18" s="18">
        <f t="shared" si="21"/>
        <v>4.5533572463768124</v>
      </c>
      <c r="AC18" s="18"/>
      <c r="AD18" s="18">
        <v>4</v>
      </c>
      <c r="AE18" s="20">
        <f>IFERROR(VLOOKUP($X18,[5]Data!$S:$AS,HLOOKUP($AE$2,[5]Data!$T$1:$AS$2,2,FALSE),FALSE),"ERROR")</f>
        <v>39</v>
      </c>
      <c r="AF18" s="109">
        <f>IFERROR(VLOOKUP($X18,[5]Data!$S:$AS,HLOOKUP(CONCATENATE($AE$2,"_","hrs"),[5]Data!$T$1:$AS$2,2,FALSE),FALSE),"ERROR")</f>
        <v>154.14051666666668</v>
      </c>
      <c r="AG18" s="111">
        <f t="shared" si="5"/>
        <v>3.9523209401709405</v>
      </c>
      <c r="AH18" s="112">
        <v>3.3026400000000007</v>
      </c>
      <c r="AI18" s="111">
        <v>3.9523209401709405</v>
      </c>
      <c r="AJ18" s="21">
        <f t="shared" si="16"/>
        <v>128.80296000000001</v>
      </c>
      <c r="AK18" s="20">
        <f>IFERROR(VLOOKUP($X18,[5]Data!$S:$AS,HLOOKUP($AK$2,[5]Data!$T$1:$AS$2,2,FALSE),FALSE),"ERROR")</f>
        <v>55</v>
      </c>
      <c r="AL18" s="111">
        <f>IFERROR(VLOOKUP($X18,[5]Data!$S:$AS,HLOOKUP(CONCATENATE($AK$2,"_","hrs"),[5]Data!$T$1:$AS$2,2,FALSE),FALSE),"ERROR")</f>
        <v>189.99411666666668</v>
      </c>
      <c r="AM18" s="111">
        <f t="shared" si="17"/>
        <v>3.454438484848485</v>
      </c>
      <c r="AN18" s="112">
        <v>3.4918599999999995</v>
      </c>
      <c r="AO18" s="111">
        <v>3.454438484848485</v>
      </c>
      <c r="AP18" s="21">
        <f t="shared" si="6"/>
        <v>192.05229999999997</v>
      </c>
      <c r="AQ18" s="20">
        <f>IFERROR(VLOOKUP($X18,[5]Data!$S:$AS,HLOOKUP($AQ$2,[5]Data!$T$1:$AS$2,2,FALSE),FALSE),"ERROR")</f>
        <v>44</v>
      </c>
      <c r="AR18" s="111">
        <f>IFERROR(VLOOKUP($X18,[5]Data!$S:$AS,HLOOKUP(CONCATENATE($AQ$2,"_","hrs"),[5]Data!$T$1:$AS$2,2,FALSE),FALSE),"ERROR")</f>
        <v>190.65913333333339</v>
      </c>
      <c r="AS18" s="111">
        <f t="shared" si="7"/>
        <v>4.3331621212121227</v>
      </c>
      <c r="AT18" s="112">
        <v>4.7640000000000002</v>
      </c>
      <c r="AU18" s="111">
        <v>4.3331621212121227</v>
      </c>
      <c r="AV18" s="21">
        <f t="shared" si="8"/>
        <v>209.61600000000001</v>
      </c>
      <c r="AW18" s="20">
        <f>IFERROR(VLOOKUP($X18,[5]Data!$S:$AS,HLOOKUP($AW$2,[5]Data!$T$1:$AS$2,2,FALSE),FALSE),"ERROR")</f>
        <v>54</v>
      </c>
      <c r="AX18" s="111">
        <f>IFERROR(VLOOKUP($X18,[5]Data!$S:$AS,HLOOKUP(CONCATENATE($AW$2,"_","hrs"),[5]Data!$T$1:$AS$2,2,FALSE),FALSE),"ERROR")</f>
        <v>213.07953333333336</v>
      </c>
      <c r="AY18" s="111">
        <f t="shared" si="9"/>
        <v>3.9459172839506178</v>
      </c>
      <c r="AZ18" s="111">
        <v>4.7577400000000001</v>
      </c>
      <c r="BA18" s="113">
        <v>3.9459172839506178</v>
      </c>
      <c r="BB18" s="21">
        <f t="shared" si="10"/>
        <v>256.91795999999999</v>
      </c>
      <c r="BC18" s="16">
        <f>IFERROR(VLOOKUP($X18,[5]Data!$S:$AX,HLOOKUP($BC$2,[5]Data!$T$1:$AX$2,2,FALSE),FALSE),"ERROR")</f>
        <v>1</v>
      </c>
      <c r="BD18" s="109">
        <f>IFERROR(VLOOKUP($X18,[5]Data!$S:$AX,HLOOKUP(CONCATENATE($BC$2,"_","hrs"),[5]Data!$T$1:$AX$2,2,FALSE),FALSE),"ERROR")</f>
        <v>8.5569333333333351</v>
      </c>
      <c r="BE18" s="109">
        <f t="shared" si="11"/>
        <v>8.5569333333333351</v>
      </c>
      <c r="BF18" s="109">
        <v>6.6507999999999994</v>
      </c>
      <c r="BG18" s="114">
        <v>8.5569333333333351</v>
      </c>
      <c r="BH18" s="17">
        <f t="shared" si="18"/>
        <v>6.6507999999999994</v>
      </c>
      <c r="BI18" s="20">
        <f>IFERROR(VLOOKUP($X18,[5]Data!$S:$AX,HLOOKUP($BI$2,[5]Data!$T$1:$AX$2,2,FALSE),FALSE),"ERROR")</f>
        <v>103</v>
      </c>
      <c r="BJ18" s="109">
        <f>IFERROR(VLOOKUP($X18,[5]Data!$S:$AX,HLOOKUP(CONCATENATE($BI$2,"_","hrs"),[5]Data!$T$1:$AX$2,2,FALSE),FALSE),"ERROR")</f>
        <v>472.86663333333343</v>
      </c>
      <c r="BK18" s="111">
        <f t="shared" si="12"/>
        <v>4.5909381877022666</v>
      </c>
      <c r="BL18" s="111">
        <v>3.1695799999999998</v>
      </c>
      <c r="BM18" s="111">
        <v>4.5909381877022666</v>
      </c>
      <c r="BN18" s="17">
        <f t="shared" si="19"/>
        <v>326.46673999999996</v>
      </c>
      <c r="BO18" s="16">
        <f>IFERROR(VLOOKUP($X18,[5]Data!$S:$AX,HLOOKUP($BO$2,[5]Data!$T$1:$AX$2,2,FALSE),FALSE),"ERROR")</f>
        <v>35</v>
      </c>
      <c r="BP18" s="109">
        <f>IFERROR(VLOOKUP($X18,[5]Data!$S:$AX,HLOOKUP(CONCATENATE($BO$2,"_","hrs"),[5]Data!$T$1:$AX$2,2,FALSE),FALSE),"ERROR")</f>
        <v>155.49666666666664</v>
      </c>
      <c r="BQ18" s="109">
        <f t="shared" si="13"/>
        <v>4.4427619047619045</v>
      </c>
      <c r="BR18" s="109">
        <v>2.8542400000000003</v>
      </c>
      <c r="BS18" s="109">
        <v>4.4427619047619045</v>
      </c>
      <c r="BT18" s="17">
        <f t="shared" si="20"/>
        <v>99.898400000000009</v>
      </c>
    </row>
    <row r="19" spans="1:72" x14ac:dyDescent="0.2">
      <c r="A19" s="108" t="s">
        <v>242</v>
      </c>
      <c r="B19" s="16">
        <f>IFERROR(VLOOKUP($A19,[5]Data!$S:$AT,HLOOKUP($B$2,[5]Data!$T$1:$AT$2,2,FALSE),FALSE),"ERROR")-4</f>
        <v>42</v>
      </c>
      <c r="C19" s="109">
        <f>IFERROR(VLOOKUP($A19,[5]Data!$S:$AT,HLOOKUP(CONCATENATE($B$2,"_","hrs"),[5]Data!$T$1:$AT$2,2,FALSE),FALSE),"ERROR")</f>
        <v>168.76175000000003</v>
      </c>
      <c r="D19" s="109">
        <f t="shared" si="0"/>
        <v>4.0181369047619055</v>
      </c>
      <c r="E19" s="109">
        <v>7.0173900000000007</v>
      </c>
      <c r="F19" s="103">
        <v>4.0181369047619055</v>
      </c>
      <c r="G19" s="17">
        <f t="shared" si="14"/>
        <v>294.73038000000003</v>
      </c>
      <c r="H19" s="16">
        <v>93</v>
      </c>
      <c r="I19" s="109">
        <f>IFERROR(VLOOKUP($A19,[5]Data!$S:$AT,HLOOKUP(CONCATENATE($H$2,"_","hrs"),[5]Data!$T$1:$AT$2,2,FALSE),FALSE),"ERROR")</f>
        <v>1975.4971833333332</v>
      </c>
      <c r="J19" s="109">
        <f t="shared" si="1"/>
        <v>21.241905197132613</v>
      </c>
      <c r="K19" s="109">
        <v>12.020379999999999</v>
      </c>
      <c r="L19" s="103">
        <v>12</v>
      </c>
      <c r="M19" s="17">
        <f t="shared" si="2"/>
        <v>1117.89534</v>
      </c>
      <c r="N19" s="110">
        <v>22</v>
      </c>
      <c r="O19" s="109">
        <f>IFERROR(VLOOKUP($A19,[5]Data!$S:$AX,HLOOKUP(CONCATENATE($N$2,"_","hrs"),[5]Data!$T$1:$AX$2,2,FALSE),FALSE),"ERROR")</f>
        <v>85.871966666666651</v>
      </c>
      <c r="P19" s="109">
        <f t="shared" si="3"/>
        <v>3.9032712121212114</v>
      </c>
      <c r="Q19" s="109">
        <v>12.0496</v>
      </c>
      <c r="R19" s="103">
        <v>12</v>
      </c>
      <c r="S19" s="17">
        <f t="shared" si="4"/>
        <v>265.09120000000001</v>
      </c>
      <c r="T19" s="16">
        <f>IFERROR(VLOOKUP($A19,[5]Data!$S:$AT,HLOOKUP($T$2,[5]Data!$T$1:$AT$2,2,FALSE),FALSE),"ERROR")</f>
        <v>0</v>
      </c>
      <c r="U19" s="109">
        <f>IFERROR(VLOOKUP($A19,[5]Data!$S:$AT,HLOOKUP(CONCATENATE($T$2,"_","hrs"),[5]Data!$T$1:$AT$2,2,FALSE),FALSE),"ERROR")</f>
        <v>0</v>
      </c>
      <c r="V19" s="109">
        <v>10</v>
      </c>
      <c r="W19" s="17">
        <f t="shared" si="15"/>
        <v>0</v>
      </c>
      <c r="X19" s="54" t="s">
        <v>242</v>
      </c>
      <c r="Y19" s="23">
        <v>7</v>
      </c>
      <c r="Z19" s="23">
        <v>7</v>
      </c>
      <c r="AA19" s="23">
        <f>AVERAGE(BM19,BS19)</f>
        <v>7</v>
      </c>
      <c r="AB19" s="23">
        <f t="shared" si="21"/>
        <v>8.4413138020833323</v>
      </c>
      <c r="AC19" s="23"/>
      <c r="AD19" s="23">
        <v>7</v>
      </c>
      <c r="AE19" s="20">
        <f>IFERROR(VLOOKUP($X19,[5]Data!$S:$AS,HLOOKUP($AE$2,[5]Data!$T$1:$AS$2,2,FALSE),FALSE),"ERROR")+1</f>
        <v>39</v>
      </c>
      <c r="AF19" s="109">
        <f>IFERROR(VLOOKUP($X19,[5]Data!$S:$AS,HLOOKUP(CONCATENATE($AE$2,"_","hrs"),[5]Data!$T$1:$AS$2,2,FALSE),FALSE),"ERROR")</f>
        <v>352.33360000000005</v>
      </c>
      <c r="AG19" s="111">
        <f t="shared" si="5"/>
        <v>9.0341948717948721</v>
      </c>
      <c r="AH19" s="112">
        <v>7.0556400000000004</v>
      </c>
      <c r="AI19" s="111">
        <v>7</v>
      </c>
      <c r="AJ19" s="21">
        <f t="shared" si="16"/>
        <v>275.16996</v>
      </c>
      <c r="AK19" s="20">
        <f>IFERROR(VLOOKUP($X19,[5]Data!$S:$AS,HLOOKUP($AK$2,[5]Data!$T$1:$AS$2,2,FALSE),FALSE),"ERROR")</f>
        <v>61</v>
      </c>
      <c r="AL19" s="111">
        <f>IFERROR(VLOOKUP($X19,[5]Data!$S:$AS,HLOOKUP(CONCATENATE($AK$2,"_","hrs"),[5]Data!$T$1:$AS$2,2,FALSE),FALSE),"ERROR")</f>
        <v>557.68169999999998</v>
      </c>
      <c r="AM19" s="111">
        <f t="shared" si="17"/>
        <v>9.1423229508196719</v>
      </c>
      <c r="AN19" s="112">
        <v>7.0247113999999993</v>
      </c>
      <c r="AO19" s="111">
        <v>7</v>
      </c>
      <c r="AP19" s="21">
        <f t="shared" si="6"/>
        <v>428.50739539999995</v>
      </c>
      <c r="AQ19" s="20">
        <f>IFERROR(VLOOKUP($X19,[5]Data!$S:$AS,HLOOKUP($AQ$2,[5]Data!$T$1:$AS$2,2,FALSE),FALSE),"ERROR")</f>
        <v>46</v>
      </c>
      <c r="AR19" s="111">
        <f>IFERROR(VLOOKUP($X19,[5]Data!$S:$AS,HLOOKUP(CONCATENATE($AQ$2,"_","hrs"),[5]Data!$T$1:$AS$2,2,FALSE),FALSE),"ERROR")</f>
        <v>429.91694999999999</v>
      </c>
      <c r="AS19" s="111">
        <f t="shared" si="7"/>
        <v>9.3460206521739124</v>
      </c>
      <c r="AT19" s="112">
        <v>6.9872000000000005</v>
      </c>
      <c r="AU19" s="111">
        <v>7</v>
      </c>
      <c r="AV19" s="21">
        <f t="shared" si="8"/>
        <v>321.41120000000001</v>
      </c>
      <c r="AW19" s="20">
        <f>IFERROR(VLOOKUP($X19,[5]Data!$S:$AS,HLOOKUP($AW$2,[5]Data!$T$1:$AS$2,2,FALSE),FALSE),"ERROR")</f>
        <v>52</v>
      </c>
      <c r="AX19" s="111">
        <f>IFERROR(VLOOKUP($X19,[5]Data!$S:$AS,HLOOKUP(CONCATENATE($AW$2,"_","hrs"),[5]Data!$T$1:$AS$2,2,FALSE),FALSE),"ERROR")</f>
        <v>530.40853333333325</v>
      </c>
      <c r="AY19" s="111">
        <f t="shared" si="9"/>
        <v>10.2001641025641</v>
      </c>
      <c r="AZ19" s="111">
        <v>7.0451150000000009</v>
      </c>
      <c r="BA19" s="113">
        <v>7</v>
      </c>
      <c r="BB19" s="21">
        <f t="shared" si="10"/>
        <v>366.34598000000005</v>
      </c>
      <c r="BC19" s="16">
        <f>IFERROR(VLOOKUP($X19,[5]Data!$S:$AX,HLOOKUP($BC$2,[5]Data!$T$1:$AX$2,2,FALSE),FALSE),"ERROR")</f>
        <v>1</v>
      </c>
      <c r="BD19" s="109">
        <f>IFERROR(VLOOKUP($X19,[5]Data!$S:$AX,HLOOKUP(CONCATENATE($BC$2,"_","hrs"),[5]Data!$T$1:$AX$2,2,FALSE),FALSE),"ERROR")</f>
        <v>17.307500000000001</v>
      </c>
      <c r="BE19" s="109">
        <f t="shared" si="11"/>
        <v>17.307500000000001</v>
      </c>
      <c r="BF19" s="109">
        <v>7</v>
      </c>
      <c r="BG19" s="114">
        <v>7</v>
      </c>
      <c r="BH19" s="17">
        <f t="shared" si="18"/>
        <v>7</v>
      </c>
      <c r="BI19" s="20">
        <f>IFERROR(VLOOKUP($X19,[5]Data!$S:$AX,HLOOKUP($BI$2,[5]Data!$T$1:$AX$2,2,FALSE),FALSE),"ERROR")</f>
        <v>100</v>
      </c>
      <c r="BJ19" s="109">
        <f>IFERROR(VLOOKUP($X19,[5]Data!$S:$AX,HLOOKUP(CONCATENATE($BI$2,"_","hrs"),[5]Data!$T$1:$AX$2,2,FALSE),FALSE),"ERROR")</f>
        <v>893.77504999999974</v>
      </c>
      <c r="BK19" s="111">
        <f t="shared" si="12"/>
        <v>8.9377504999999982</v>
      </c>
      <c r="BL19" s="111">
        <v>7.3400800000000004</v>
      </c>
      <c r="BM19" s="111">
        <v>7</v>
      </c>
      <c r="BN19" s="17">
        <f t="shared" si="19"/>
        <v>734.00800000000004</v>
      </c>
      <c r="BO19" s="16">
        <f>IFERROR(VLOOKUP($X19,[5]Data!$S:$AX,HLOOKUP($BO$2,[5]Data!$T$1:$AX$2,2,FALSE),FALSE),"ERROR")</f>
        <v>28</v>
      </c>
      <c r="BP19" s="109">
        <f>IFERROR(VLOOKUP($X19,[5]Data!$S:$AX,HLOOKUP(CONCATENATE($BO$2,"_","hrs"),[5]Data!$T$1:$AX$2,2,FALSE),FALSE),"ERROR")</f>
        <v>186.71311666666668</v>
      </c>
      <c r="BQ19" s="109">
        <f t="shared" si="13"/>
        <v>6.6683255952380955</v>
      </c>
      <c r="BR19" s="109">
        <v>7.0464050000000009</v>
      </c>
      <c r="BS19" s="109">
        <v>7</v>
      </c>
      <c r="BT19" s="17">
        <f t="shared" si="20"/>
        <v>197.29934000000003</v>
      </c>
    </row>
    <row r="20" spans="1:72" x14ac:dyDescent="0.2">
      <c r="A20" s="108" t="s">
        <v>243</v>
      </c>
      <c r="B20" s="16">
        <f>IFERROR(VLOOKUP($A20,[5]Data!$S:$AT,HLOOKUP($B$2,[5]Data!$T$1:$AT$2,2,FALSE),FALSE),"ERROR")+7</f>
        <v>36</v>
      </c>
      <c r="C20" s="109">
        <f>IFERROR(VLOOKUP($A20,[5]Data!$S:$AT,HLOOKUP(CONCATENATE($B$2,"_","hrs"),[5]Data!$T$1:$AT$2,2,FALSE),FALSE),"ERROR")</f>
        <v>199.18416666666673</v>
      </c>
      <c r="D20" s="109">
        <f t="shared" si="0"/>
        <v>5.5328935185185202</v>
      </c>
      <c r="E20" s="109">
        <v>5.5</v>
      </c>
      <c r="F20" s="103">
        <v>5.5328935185185202</v>
      </c>
      <c r="G20" s="17">
        <f t="shared" si="14"/>
        <v>198</v>
      </c>
      <c r="H20" s="16">
        <v>78</v>
      </c>
      <c r="I20" s="109">
        <f>IFERROR(VLOOKUP($A20,[5]Data!$S:$AT,HLOOKUP(CONCATENATE($H$2,"_","hrs"),[5]Data!$T$1:$AT$2,2,FALSE),FALSE),"ERROR")</f>
        <v>676.86194999999987</v>
      </c>
      <c r="J20" s="109">
        <f t="shared" si="1"/>
        <v>8.6777173076923066</v>
      </c>
      <c r="K20" s="109">
        <v>13</v>
      </c>
      <c r="L20" s="109">
        <v>13</v>
      </c>
      <c r="M20" s="17">
        <f t="shared" si="2"/>
        <v>1014</v>
      </c>
      <c r="N20" s="110">
        <v>0</v>
      </c>
      <c r="O20" s="109">
        <f>IFERROR(VLOOKUP($A20,[5]Data!$S:$AX,HLOOKUP(CONCATENATE($N$2,"_","hrs"),[5]Data!$T$1:$AX$2,2,FALSE),FALSE),"ERROR")</f>
        <v>0</v>
      </c>
      <c r="P20" s="109"/>
      <c r="Q20" s="109">
        <v>0</v>
      </c>
      <c r="R20" s="103">
        <v>0</v>
      </c>
      <c r="S20" s="17">
        <f t="shared" si="4"/>
        <v>0</v>
      </c>
      <c r="T20" s="16">
        <f>IFERROR(VLOOKUP($A20,[5]Data!$S:$AT,HLOOKUP($T$2,[5]Data!$T$1:$AT$2,2,FALSE),FALSE),"ERROR")</f>
        <v>0</v>
      </c>
      <c r="U20" s="109">
        <f>IFERROR(VLOOKUP($A20,[5]Data!$S:$AT,HLOOKUP(CONCATENATE($T$2,"_","hrs"),[5]Data!$T$1:$AT$2,2,FALSE),FALSE),"ERROR")</f>
        <v>0</v>
      </c>
      <c r="V20" s="109">
        <v>0</v>
      </c>
      <c r="W20" s="17">
        <f t="shared" si="15"/>
        <v>0</v>
      </c>
      <c r="X20" s="54" t="s">
        <v>243</v>
      </c>
      <c r="Y20" s="23">
        <v>5.5</v>
      </c>
      <c r="Z20" s="23">
        <v>5.5</v>
      </c>
      <c r="AA20" s="23">
        <f>AVERAGE(BM20,BS20)</f>
        <v>5.5</v>
      </c>
      <c r="AB20" s="23">
        <f>(BJ20+BP20)/(BI20+BO20)</f>
        <v>4.2311846726190492</v>
      </c>
      <c r="AC20" s="23"/>
      <c r="AD20" s="23">
        <v>5.5</v>
      </c>
      <c r="AE20" s="20">
        <f>IFERROR(VLOOKUP($X20,[5]Data!$S:$AS,HLOOKUP($AE$2,[5]Data!$T$1:$AS$2,2,FALSE),FALSE),"ERROR")+29</f>
        <v>39</v>
      </c>
      <c r="AF20" s="109">
        <f>IFERROR(VLOOKUP($X20,[5]Data!$S:$AS,HLOOKUP(CONCATENATE($AE$2,"_","hrs"),[5]Data!$T$1:$AS$2,2,FALSE),FALSE),"ERROR")</f>
        <v>66.586916666666667</v>
      </c>
      <c r="AG20" s="111">
        <f t="shared" si="5"/>
        <v>1.7073568376068375</v>
      </c>
      <c r="AH20" s="112">
        <v>5.5</v>
      </c>
      <c r="AI20" s="111">
        <v>5.5</v>
      </c>
      <c r="AJ20" s="21">
        <f t="shared" si="16"/>
        <v>214.5</v>
      </c>
      <c r="AK20" s="20">
        <f>IFERROR(VLOOKUP($X20,[5]Data!$S:$AS,HLOOKUP($AK$2,[5]Data!$T$1:$AS$2,2,FALSE),FALSE),"ERROR")</f>
        <v>79</v>
      </c>
      <c r="AL20" s="111">
        <f>IFERROR(VLOOKUP($X20,[5]Data!$S:$AS,HLOOKUP(CONCATENATE($AK$2,"_","hrs"),[5]Data!$T$1:$AS$2,2,FALSE),FALSE),"ERROR")</f>
        <v>665.10503333333327</v>
      </c>
      <c r="AM20" s="111">
        <f t="shared" si="17"/>
        <v>8.4190510548523196</v>
      </c>
      <c r="AN20" s="112">
        <v>5.5</v>
      </c>
      <c r="AO20" s="111">
        <v>5.5</v>
      </c>
      <c r="AP20" s="21">
        <f t="shared" si="6"/>
        <v>434.5</v>
      </c>
      <c r="AQ20" s="20">
        <f>IFERROR(VLOOKUP($X20,[5]Data!$S:$AS,HLOOKUP($AQ$2,[5]Data!$T$1:$AS$2,2,FALSE),FALSE),"ERROR")</f>
        <v>74</v>
      </c>
      <c r="AR20" s="111">
        <f>IFERROR(VLOOKUP($X20,[5]Data!$S:$AS,HLOOKUP(CONCATENATE($AQ$2,"_","hrs"),[5]Data!$T$1:$AS$2,2,FALSE),FALSE),"ERROR")</f>
        <v>580.70246666666685</v>
      </c>
      <c r="AS20" s="111">
        <f t="shared" si="7"/>
        <v>7.8473306306306334</v>
      </c>
      <c r="AT20" s="111">
        <v>5.5</v>
      </c>
      <c r="AU20" s="111">
        <v>5.5</v>
      </c>
      <c r="AV20" s="21">
        <f t="shared" si="8"/>
        <v>407</v>
      </c>
      <c r="AW20" s="20">
        <f>IFERROR(VLOOKUP($X20,[5]Data!$S:$AS,HLOOKUP($AW$2,[5]Data!$T$1:$AS$2,2,FALSE),FALSE),"ERROR")</f>
        <v>33</v>
      </c>
      <c r="AX20" s="111">
        <f>IFERROR(VLOOKUP($X20,[5]Data!$S:$AS,HLOOKUP(CONCATENATE($AW$2,"_","hrs"),[5]Data!$T$1:$AS$2,2,FALSE),FALSE),"ERROR")</f>
        <v>178.67466666666664</v>
      </c>
      <c r="AY20" s="111">
        <f t="shared" si="9"/>
        <v>5.4143838383838379</v>
      </c>
      <c r="AZ20" s="111">
        <v>5.5</v>
      </c>
      <c r="BA20" s="113">
        <v>5.5</v>
      </c>
      <c r="BB20" s="21">
        <f t="shared" si="10"/>
        <v>181.5</v>
      </c>
      <c r="BC20" s="16">
        <f>IFERROR(VLOOKUP($X20,[5]Data!$S:$AX,HLOOKUP($BC$2,[5]Data!$T$1:$AX$2,2,FALSE),FALSE),"ERROR")+1</f>
        <v>1</v>
      </c>
      <c r="BD20" s="109">
        <f>IFERROR(VLOOKUP($X20,[5]Data!$S:$AX,HLOOKUP(CONCATENATE($BC$2,"_","hrs"),[5]Data!$T$1:$AX$2,2,FALSE),FALSE),"ERROR")</f>
        <v>0</v>
      </c>
      <c r="BE20" s="109">
        <f t="shared" si="11"/>
        <v>0</v>
      </c>
      <c r="BF20" s="109">
        <v>5.5</v>
      </c>
      <c r="BG20" s="109">
        <v>5.5</v>
      </c>
      <c r="BH20" s="17">
        <f t="shared" si="18"/>
        <v>5.5</v>
      </c>
      <c r="BI20" s="20">
        <f>IFERROR(VLOOKUP($X20,[5]Data!$S:$AX,HLOOKUP($BI$2,[5]Data!$T$1:$AX$2,2,FALSE),FALSE),"ERROR")</f>
        <v>86</v>
      </c>
      <c r="BJ20" s="109">
        <f>IFERROR(VLOOKUP($X20,[5]Data!$S:$AX,HLOOKUP(CONCATENATE($BI$2,"_","hrs"),[5]Data!$T$1:$AX$2,2,FALSE),FALSE),"ERROR")</f>
        <v>443.82848333333345</v>
      </c>
      <c r="BK20" s="111">
        <f t="shared" si="12"/>
        <v>5.1607963178294591</v>
      </c>
      <c r="BL20" s="111">
        <v>5.5</v>
      </c>
      <c r="BM20" s="111">
        <v>5.5</v>
      </c>
      <c r="BN20" s="17">
        <f t="shared" si="19"/>
        <v>473</v>
      </c>
      <c r="BO20" s="16">
        <f>IFERROR(VLOOKUP($X20,[5]Data!$S:$AX,HLOOKUP($BO$2,[5]Data!$T$1:$AX$2,2,FALSE),FALSE),"ERROR")</f>
        <v>26</v>
      </c>
      <c r="BP20" s="109">
        <f>IFERROR(VLOOKUP($X20,[5]Data!$S:$AX,HLOOKUP(CONCATENATE($BO$2,"_","hrs"),[5]Data!$T$1:$AX$2,2,FALSE),FALSE),"ERROR")</f>
        <v>30.064200000000007</v>
      </c>
      <c r="BQ20" s="109">
        <f t="shared" si="13"/>
        <v>1.1563153846153849</v>
      </c>
      <c r="BR20" s="109">
        <v>5.5</v>
      </c>
      <c r="BS20" s="109">
        <v>5.5</v>
      </c>
      <c r="BT20" s="17">
        <f t="shared" si="20"/>
        <v>143</v>
      </c>
    </row>
    <row r="21" spans="1:72" x14ac:dyDescent="0.2">
      <c r="A21" s="108" t="s">
        <v>244</v>
      </c>
      <c r="B21" s="16">
        <f>IFERROR(VLOOKUP($A21,[5]Data!$S:$AT,HLOOKUP($B$2,[5]Data!$T$1:$AT$2,2,FALSE),FALSE),"ERROR")</f>
        <v>0</v>
      </c>
      <c r="C21" s="109">
        <f>IFERROR(VLOOKUP($A21,[5]Data!$S:$AT,HLOOKUP(CONCATENATE($B$2,"_","hrs"),[5]Data!$T$1:$AT$2,2,FALSE),FALSE),"ERROR")</f>
        <v>0</v>
      </c>
      <c r="D21" s="109"/>
      <c r="E21" s="109">
        <v>0</v>
      </c>
      <c r="F21" s="103"/>
      <c r="G21" s="17">
        <f t="shared" si="14"/>
        <v>0</v>
      </c>
      <c r="H21" s="16">
        <v>102</v>
      </c>
      <c r="I21" s="109">
        <f>IFERROR(VLOOKUP($A21,[5]Data!$S:$AT,HLOOKUP(CONCATENATE($H$2,"_","hrs"),[5]Data!$T$1:$AT$2,2,FALSE),FALSE),"ERROR")</f>
        <v>963.7930166666664</v>
      </c>
      <c r="J21" s="109">
        <f t="shared" si="1"/>
        <v>9.4489511437908469</v>
      </c>
      <c r="K21" s="109">
        <v>0.366475</v>
      </c>
      <c r="L21" s="103">
        <v>0.4</v>
      </c>
      <c r="M21" s="17">
        <f t="shared" si="2"/>
        <v>37.380449999999996</v>
      </c>
      <c r="N21" s="110">
        <v>21</v>
      </c>
      <c r="O21" s="109">
        <f>IFERROR(VLOOKUP($A21,[5]Data!$S:$AX,HLOOKUP(CONCATENATE($N$2,"_","hrs"),[5]Data!$T$1:$AX$2,2,FALSE),FALSE),"ERROR")</f>
        <v>335.77526666666671</v>
      </c>
      <c r="P21" s="109">
        <f t="shared" si="3"/>
        <v>15.989298412698414</v>
      </c>
      <c r="Q21" s="109">
        <v>12.501460000000002</v>
      </c>
      <c r="R21" s="109">
        <v>11.991973809523811</v>
      </c>
      <c r="S21" s="17">
        <f t="shared" si="4"/>
        <v>262.53066000000001</v>
      </c>
      <c r="T21" s="16">
        <f>IFERROR(VLOOKUP($A21,[5]Data!$S:$AT,HLOOKUP($T$2,[5]Data!$T$1:$AT$2,2,FALSE),FALSE),"ERROR")</f>
        <v>0</v>
      </c>
      <c r="U21" s="109">
        <f>IFERROR(VLOOKUP($A21,[5]Data!$S:$AT,HLOOKUP(CONCATENATE($T$2,"_","hrs"),[5]Data!$T$1:$AT$2,2,FALSE),FALSE),"ERROR")</f>
        <v>0</v>
      </c>
      <c r="V21" s="109">
        <v>0</v>
      </c>
      <c r="W21" s="17">
        <f t="shared" si="15"/>
        <v>0</v>
      </c>
      <c r="X21" s="54" t="s">
        <v>244</v>
      </c>
      <c r="Y21" s="18">
        <v>1</v>
      </c>
      <c r="Z21" s="18">
        <f>(AF21+AL21+AR21+AX21)/(AE21+AK21+AQ21+AW21)</f>
        <v>1.0818353174603175</v>
      </c>
      <c r="AA21" s="18">
        <v>4</v>
      </c>
      <c r="AB21" s="18">
        <f>(BJ21+BP21)/(BI21+BO21)</f>
        <v>3.8323942786069654</v>
      </c>
      <c r="AC21" s="18"/>
      <c r="AD21" s="18">
        <v>1</v>
      </c>
      <c r="AE21" s="20">
        <f>IFERROR(VLOOKUP($X21,[5]Data!$S:$AS,HLOOKUP($AE$2,[5]Data!$T$1:$AS$2,2,FALSE),FALSE),"ERROR")</f>
        <v>37</v>
      </c>
      <c r="AF21" s="109">
        <f>IFERROR(VLOOKUP($X21,[5]Data!$S:$AS,HLOOKUP(CONCATENATE($AE$2,"_","hrs"),[5]Data!$T$1:$AS$2,2,FALSE),FALSE),"ERROR")</f>
        <v>48.853633333333342</v>
      </c>
      <c r="AG21" s="111">
        <f t="shared" si="5"/>
        <v>1.3203684684684687</v>
      </c>
      <c r="AH21" s="112">
        <v>4.5036000000000005</v>
      </c>
      <c r="AI21" s="111">
        <v>1.3203684684684687</v>
      </c>
      <c r="AJ21" s="21">
        <f t="shared" si="16"/>
        <v>166.63320000000002</v>
      </c>
      <c r="AK21" s="20">
        <f>IFERROR(VLOOKUP($X21,[5]Data!$S:$AS,HLOOKUP($AK$2,[5]Data!$T$1:$AS$2,2,FALSE),FALSE),"ERROR")</f>
        <v>49</v>
      </c>
      <c r="AL21" s="111">
        <f>IFERROR(VLOOKUP($X21,[5]Data!$S:$AS,HLOOKUP(CONCATENATE($AK$2,"_","hrs"),[5]Data!$T$1:$AS$2,2,FALSE),FALSE),"ERROR")</f>
        <v>67.389716666666658</v>
      </c>
      <c r="AM21" s="111">
        <f t="shared" si="17"/>
        <v>1.3753003401360542</v>
      </c>
      <c r="AN21" s="112">
        <v>4.5545999999999998</v>
      </c>
      <c r="AO21" s="111">
        <v>1.3753003401360542</v>
      </c>
      <c r="AP21" s="21">
        <f t="shared" si="6"/>
        <v>223.1754</v>
      </c>
      <c r="AQ21" s="20">
        <f>IFERROR(VLOOKUP($X21,[5]Data!$S:$AS,HLOOKUP($AQ$2,[5]Data!$T$1:$AS$2,2,FALSE),FALSE),"ERROR")</f>
        <v>36</v>
      </c>
      <c r="AR21" s="111">
        <f>IFERROR(VLOOKUP($X21,[5]Data!$S:$AS,HLOOKUP(CONCATENATE($AQ$2,"_","hrs"),[5]Data!$T$1:$AS$2,2,FALSE),FALSE),"ERROR")</f>
        <v>39.607466666666667</v>
      </c>
      <c r="AS21" s="111">
        <f t="shared" si="7"/>
        <v>1.1002074074074075</v>
      </c>
      <c r="AT21" s="111">
        <v>4.7640000000000002</v>
      </c>
      <c r="AU21" s="111">
        <v>1.1002074074074075</v>
      </c>
      <c r="AV21" s="21">
        <f t="shared" si="8"/>
        <v>171.50400000000002</v>
      </c>
      <c r="AW21" s="20">
        <f>IFERROR(VLOOKUP($X21,[5]Data!$S:$AS,HLOOKUP($AW$2,[5]Data!$T$1:$AS$2,2,FALSE),FALSE),"ERROR")</f>
        <v>46</v>
      </c>
      <c r="AX21" s="111">
        <f>IFERROR(VLOOKUP($X21,[5]Data!$S:$AS,HLOOKUP(CONCATENATE($AW$2,"_","hrs"),[5]Data!$T$1:$AS$2,2,FALSE),FALSE),"ERROR")</f>
        <v>25.897516666666668</v>
      </c>
      <c r="AY21" s="111">
        <f t="shared" si="9"/>
        <v>0.5629894927536232</v>
      </c>
      <c r="AZ21" s="111">
        <v>0</v>
      </c>
      <c r="BA21" s="113">
        <v>0.5629894927536232</v>
      </c>
      <c r="BB21" s="21">
        <f t="shared" si="10"/>
        <v>0</v>
      </c>
      <c r="BC21" s="16">
        <f>IFERROR(VLOOKUP($X21,[5]Data!$S:$AX,HLOOKUP($BC$2,[5]Data!$T$1:$AX$2,2,FALSE),FALSE),"ERROR")</f>
        <v>0</v>
      </c>
      <c r="BD21" s="109">
        <f>IFERROR(VLOOKUP($X21,[5]Data!$S:$AX,HLOOKUP(CONCATENATE($BC$2,"_","hrs"),[5]Data!$T$1:$AX$2,2,FALSE),FALSE),"ERROR")</f>
        <v>0</v>
      </c>
      <c r="BE21" s="109"/>
      <c r="BF21" s="109">
        <v>0</v>
      </c>
      <c r="BG21" s="103"/>
      <c r="BH21" s="17">
        <f t="shared" si="18"/>
        <v>0</v>
      </c>
      <c r="BI21" s="20">
        <f>IFERROR(VLOOKUP($X21,[5]Data!$S:$AX,HLOOKUP($BI$2,[5]Data!$T$1:$AX$2,2,FALSE),FALSE),"ERROR")</f>
        <v>101</v>
      </c>
      <c r="BJ21" s="109">
        <f>IFERROR(VLOOKUP($X21,[5]Data!$S:$AX,HLOOKUP(CONCATENATE($BI$2,"_","hrs"),[5]Data!$T$1:$AX$2,2,FALSE),FALSE),"ERROR")</f>
        <v>357.37554999999998</v>
      </c>
      <c r="BK21" s="111">
        <f t="shared" si="12"/>
        <v>3.5383717821782175</v>
      </c>
      <c r="BL21" s="111">
        <v>5.0045999999999999</v>
      </c>
      <c r="BM21" s="111">
        <v>3.5383717821782175</v>
      </c>
      <c r="BN21" s="17">
        <f t="shared" si="19"/>
        <v>505.46460000000002</v>
      </c>
      <c r="BO21" s="16">
        <f>IFERROR(VLOOKUP($X21,[5]Data!$S:$AX,HLOOKUP($BO$2,[5]Data!$T$1:$AX$2,2,FALSE),FALSE),"ERROR")</f>
        <v>33</v>
      </c>
      <c r="BP21" s="109">
        <f>IFERROR(VLOOKUP($X21,[5]Data!$S:$AX,HLOOKUP(CONCATENATE($BO$2,"_","hrs"),[5]Data!$T$1:$AX$2,2,FALSE),FALSE),"ERROR")</f>
        <v>156.16528333333335</v>
      </c>
      <c r="BQ21" s="109">
        <f t="shared" si="13"/>
        <v>4.7322813131313133</v>
      </c>
      <c r="BR21" s="109">
        <v>5.3517000000000001</v>
      </c>
      <c r="BS21" s="109">
        <v>4.7322813131313133</v>
      </c>
      <c r="BT21" s="17">
        <f t="shared" si="20"/>
        <v>176.6061</v>
      </c>
    </row>
    <row r="22" spans="1:72" x14ac:dyDescent="0.2">
      <c r="A22" s="108" t="s">
        <v>245</v>
      </c>
      <c r="B22" s="16">
        <f>IFERROR(VLOOKUP($A22,[5]Data!$S:$AT,HLOOKUP($B$2,[5]Data!$T$1:$AT$2,2,FALSE),FALSE),"ERROR")</f>
        <v>0</v>
      </c>
      <c r="C22" s="109">
        <f>IFERROR(VLOOKUP($A22,[5]Data!$S:$AT,HLOOKUP(CONCATENATE($B$2,"_","hrs"),[5]Data!$T$1:$AT$2,2,FALSE),FALSE),"ERROR")</f>
        <v>0</v>
      </c>
      <c r="D22" s="109"/>
      <c r="E22" s="109">
        <v>0</v>
      </c>
      <c r="F22" s="103"/>
      <c r="G22" s="17">
        <f t="shared" si="14"/>
        <v>0</v>
      </c>
      <c r="H22" s="16">
        <v>0</v>
      </c>
      <c r="I22" s="109">
        <f>IFERROR(VLOOKUP($A22,[5]Data!$S:$AT,HLOOKUP(CONCATENATE($H$2,"_","hrs"),[5]Data!$T$1:$AT$2,2,FALSE),FALSE),"ERROR")</f>
        <v>0</v>
      </c>
      <c r="J22" s="109"/>
      <c r="K22" s="109">
        <v>0</v>
      </c>
      <c r="L22" s="103">
        <v>0</v>
      </c>
      <c r="M22" s="17">
        <f t="shared" si="2"/>
        <v>0</v>
      </c>
      <c r="N22" s="110">
        <v>0</v>
      </c>
      <c r="O22" s="109">
        <f>IFERROR(VLOOKUP($A22,[5]Data!$S:$AX,HLOOKUP(CONCATENATE($N$2,"_","hrs"),[5]Data!$T$1:$AX$2,2,FALSE),FALSE),"ERROR")</f>
        <v>0</v>
      </c>
      <c r="P22" s="109"/>
      <c r="Q22" s="109">
        <v>0</v>
      </c>
      <c r="R22" s="103">
        <v>0</v>
      </c>
      <c r="S22" s="17">
        <f t="shared" si="4"/>
        <v>0</v>
      </c>
      <c r="T22" s="16">
        <f>IFERROR(VLOOKUP($A22,[5]Data!$S:$AT,HLOOKUP($T$2,[5]Data!$T$1:$AT$2,2,FALSE),FALSE),"ERROR")</f>
        <v>0</v>
      </c>
      <c r="U22" s="109">
        <f>IFERROR(VLOOKUP($A22,[5]Data!$S:$AT,HLOOKUP(CONCATENATE($T$2,"_","hrs"),[5]Data!$T$1:$AT$2,2,FALSE),FALSE),"ERROR")</f>
        <v>0</v>
      </c>
      <c r="V22" s="109">
        <v>0</v>
      </c>
      <c r="W22" s="17">
        <f t="shared" si="15"/>
        <v>0</v>
      </c>
      <c r="X22" s="54" t="s">
        <v>245</v>
      </c>
      <c r="Y22" s="18"/>
      <c r="Z22" s="18"/>
      <c r="AA22" s="18"/>
      <c r="AB22" s="18"/>
      <c r="AC22" s="18"/>
      <c r="AD22" s="18"/>
      <c r="AE22" s="20">
        <f>IFERROR(VLOOKUP($X22,[5]Data!$S:$AS,HLOOKUP($AE$2,[5]Data!$T$1:$AS$2,2,FALSE),FALSE),"ERROR")</f>
        <v>0</v>
      </c>
      <c r="AF22" s="109">
        <f>IFERROR(VLOOKUP($X22,[5]Data!$S:$AS,HLOOKUP(CONCATENATE($AE$2,"_","hrs"),[5]Data!$T$1:$AS$2,2,FALSE),FALSE),"ERROR")</f>
        <v>0</v>
      </c>
      <c r="AG22" s="111"/>
      <c r="AH22" s="112">
        <v>0</v>
      </c>
      <c r="AI22" s="104"/>
      <c r="AJ22" s="21">
        <f t="shared" si="16"/>
        <v>0</v>
      </c>
      <c r="AK22" s="20">
        <f>IFERROR(VLOOKUP($X22,[5]Data!$S:$AS,HLOOKUP($AK$2,[5]Data!$T$1:$AS$2,2,FALSE),FALSE),"ERROR")</f>
        <v>0</v>
      </c>
      <c r="AL22" s="111">
        <f>IFERROR(VLOOKUP($X22,[5]Data!$S:$AS,HLOOKUP(CONCATENATE($AK$2,"_","hrs"),[5]Data!$T$1:$AS$2,2,FALSE),FALSE),"ERROR")</f>
        <v>0</v>
      </c>
      <c r="AM22" s="111"/>
      <c r="AN22" s="112">
        <v>0</v>
      </c>
      <c r="AO22" s="104"/>
      <c r="AP22" s="21">
        <f t="shared" si="6"/>
        <v>0</v>
      </c>
      <c r="AQ22" s="20">
        <f>IFERROR(VLOOKUP($X22,[5]Data!$S:$AS,HLOOKUP($AQ$2,[5]Data!$T$1:$AS$2,2,FALSE),FALSE),"ERROR")</f>
        <v>0</v>
      </c>
      <c r="AR22" s="111">
        <f>IFERROR(VLOOKUP($X22,[5]Data!$S:$AS,HLOOKUP(CONCATENATE($AQ$2,"_","hrs"),[5]Data!$T$1:$AS$2,2,FALSE),FALSE),"ERROR")</f>
        <v>0</v>
      </c>
      <c r="AS22" s="111"/>
      <c r="AT22" s="111">
        <v>0</v>
      </c>
      <c r="AU22" s="104">
        <v>0</v>
      </c>
      <c r="AV22" s="21">
        <f t="shared" si="8"/>
        <v>0</v>
      </c>
      <c r="AW22" s="20">
        <f>IFERROR(VLOOKUP($X22,[5]Data!$S:$AS,HLOOKUP($AW$2,[5]Data!$T$1:$AS$2,2,FALSE),FALSE),"ERROR")</f>
        <v>0</v>
      </c>
      <c r="AX22" s="111">
        <f>IFERROR(VLOOKUP($X22,[5]Data!$S:$AS,HLOOKUP(CONCATENATE($AW$2,"_","hrs"),[5]Data!$T$1:$AS$2,2,FALSE),FALSE),"ERROR")</f>
        <v>0</v>
      </c>
      <c r="AY22" s="111"/>
      <c r="AZ22" s="111">
        <v>0</v>
      </c>
      <c r="BA22" s="104"/>
      <c r="BB22" s="21">
        <f t="shared" si="10"/>
        <v>0</v>
      </c>
      <c r="BC22" s="16">
        <f>IFERROR(VLOOKUP($X22,[5]Data!$S:$AX,HLOOKUP($BC$2,[5]Data!$T$1:$AX$2,2,FALSE),FALSE),"ERROR")</f>
        <v>0</v>
      </c>
      <c r="BD22" s="109">
        <f>IFERROR(VLOOKUP($X22,[5]Data!$S:$AX,HLOOKUP(CONCATENATE($BC$2,"_","hrs"),[5]Data!$T$1:$AX$2,2,FALSE),FALSE),"ERROR")</f>
        <v>0</v>
      </c>
      <c r="BE22" s="109"/>
      <c r="BF22" s="109">
        <v>0</v>
      </c>
      <c r="BG22" s="103"/>
      <c r="BH22" s="17">
        <f t="shared" si="18"/>
        <v>0</v>
      </c>
      <c r="BI22" s="20">
        <f>IFERROR(VLOOKUP($X22,[5]Data!$S:$AX,HLOOKUP($BI$2,[5]Data!$T$1:$AX$2,2,FALSE),FALSE),"ERROR")</f>
        <v>0</v>
      </c>
      <c r="BJ22" s="109">
        <f>IFERROR(VLOOKUP($X22,[5]Data!$S:$AX,HLOOKUP(CONCATENATE($BI$2,"_","hrs"),[5]Data!$T$1:$AX$2,2,FALSE),FALSE),"ERROR")</f>
        <v>0</v>
      </c>
      <c r="BK22" s="111"/>
      <c r="BL22" s="111">
        <v>0</v>
      </c>
      <c r="BM22" s="104"/>
      <c r="BN22" s="17">
        <f t="shared" si="19"/>
        <v>0</v>
      </c>
      <c r="BO22" s="16">
        <f>IFERROR(VLOOKUP($X22,[5]Data!$S:$AX,HLOOKUP($BO$2,[5]Data!$T$1:$AX$2,2,FALSE),FALSE),"ERROR")</f>
        <v>0</v>
      </c>
      <c r="BP22" s="109">
        <f>IFERROR(VLOOKUP($X22,[5]Data!$S:$AX,HLOOKUP(CONCATENATE($BO$2,"_","hrs"),[5]Data!$T$1:$AX$2,2,FALSE),FALSE),"ERROR")</f>
        <v>0</v>
      </c>
      <c r="BQ22" s="109"/>
      <c r="BR22" s="109">
        <v>0</v>
      </c>
      <c r="BS22" s="103"/>
      <c r="BT22" s="17">
        <f t="shared" si="20"/>
        <v>0</v>
      </c>
    </row>
    <row r="23" spans="1:72" x14ac:dyDescent="0.2">
      <c r="A23" s="108" t="s">
        <v>246</v>
      </c>
      <c r="B23" s="16">
        <f>IFERROR(VLOOKUP($A23,[5]Data!$S:$AT,HLOOKUP($B$2,[5]Data!$T$1:$AT$2,2,FALSE),FALSE),"ERROR")</f>
        <v>36</v>
      </c>
      <c r="C23" s="109">
        <f>IFERROR(VLOOKUP($A23,[5]Data!$S:$AT,HLOOKUP(CONCATENATE($B$2,"_","hrs"),[5]Data!$T$1:$AT$2,2,FALSE),FALSE),"ERROR")</f>
        <v>43.566116666666659</v>
      </c>
      <c r="D23" s="109">
        <f t="shared" si="0"/>
        <v>1.2101699074074073</v>
      </c>
      <c r="E23" s="109">
        <v>2.58894</v>
      </c>
      <c r="F23" s="103">
        <v>1.2</v>
      </c>
      <c r="G23" s="17">
        <f t="shared" si="14"/>
        <v>93.201840000000004</v>
      </c>
      <c r="H23" s="16">
        <v>0</v>
      </c>
      <c r="I23" s="109">
        <f>IFERROR(VLOOKUP($A23,[5]Data!$S:$AT,HLOOKUP(CONCATENATE($H$2,"_","hrs"),[5]Data!$T$1:$AT$2,2,FALSE),FALSE),"ERROR")</f>
        <v>0</v>
      </c>
      <c r="J23" s="109"/>
      <c r="K23" s="109">
        <v>0</v>
      </c>
      <c r="L23" s="103">
        <v>0</v>
      </c>
      <c r="M23" s="17">
        <f t="shared" si="2"/>
        <v>0</v>
      </c>
      <c r="N23" s="110">
        <v>0</v>
      </c>
      <c r="O23" s="109">
        <f>IFERROR(VLOOKUP($A23,[5]Data!$S:$AX,HLOOKUP(CONCATENATE($N$2,"_","hrs"),[5]Data!$T$1:$AX$2,2,FALSE),FALSE),"ERROR")</f>
        <v>0</v>
      </c>
      <c r="P23" s="109"/>
      <c r="Q23" s="109">
        <v>0</v>
      </c>
      <c r="R23" s="103">
        <v>0</v>
      </c>
      <c r="S23" s="17">
        <f t="shared" si="4"/>
        <v>0</v>
      </c>
      <c r="T23" s="16">
        <f>IFERROR(VLOOKUP($A23,[5]Data!$S:$AT,HLOOKUP($T$2,[5]Data!$T$1:$AT$2,2,FALSE),FALSE),"ERROR")</f>
        <v>0</v>
      </c>
      <c r="U23" s="109">
        <f>IFERROR(VLOOKUP($A23,[5]Data!$S:$AT,HLOOKUP(CONCATENATE($T$2,"_","hrs"),[5]Data!$T$1:$AT$2,2,FALSE),FALSE),"ERROR")</f>
        <v>0</v>
      </c>
      <c r="V23" s="109">
        <v>2.2698666666666667</v>
      </c>
      <c r="W23" s="17">
        <f t="shared" si="15"/>
        <v>0</v>
      </c>
      <c r="X23" s="54" t="s">
        <v>246</v>
      </c>
      <c r="Y23" s="18"/>
      <c r="Z23" s="18">
        <f>(AF23+AL23+AR23+AX23)/(AE23+AK23+AQ23+AW23)</f>
        <v>6.2946138211382122E-3</v>
      </c>
      <c r="AA23" s="18"/>
      <c r="AB23" s="18"/>
      <c r="AC23" s="18"/>
      <c r="AD23" s="18"/>
      <c r="AE23" s="20">
        <f>IFERROR(VLOOKUP($X23,[5]Data!$S:$AS,HLOOKUP($AE$2,[5]Data!$T$1:$AS$2,2,FALSE),FALSE),"ERROR")</f>
        <v>41</v>
      </c>
      <c r="AF23" s="109">
        <f>IFERROR(VLOOKUP($X23,[5]Data!$S:$AS,HLOOKUP(CONCATENATE($AE$2,"_","hrs"),[5]Data!$T$1:$AS$2,2,FALSE),FALSE),"ERROR")</f>
        <v>0.25735000000000002</v>
      </c>
      <c r="AG23" s="111">
        <f t="shared" si="5"/>
        <v>6.2768292682926835E-3</v>
      </c>
      <c r="AH23" s="112">
        <v>0</v>
      </c>
      <c r="AI23" s="104">
        <v>0</v>
      </c>
      <c r="AJ23" s="21">
        <f t="shared" si="16"/>
        <v>0</v>
      </c>
      <c r="AK23" s="20">
        <f>IFERROR(VLOOKUP($X23,[5]Data!$S:$AS,HLOOKUP($AK$2,[5]Data!$T$1:$AS$2,2,FALSE),FALSE),"ERROR")</f>
        <v>57</v>
      </c>
      <c r="AL23" s="111">
        <f>IFERROR(VLOOKUP($X23,[5]Data!$S:$AS,HLOOKUP(CONCATENATE($AK$2,"_","hrs"),[5]Data!$T$1:$AS$2,2,FALSE),FALSE),"ERROR")</f>
        <v>0.35288333333333333</v>
      </c>
      <c r="AM23" s="111">
        <f t="shared" si="17"/>
        <v>6.1909356725146194E-3</v>
      </c>
      <c r="AN23" s="112">
        <v>0</v>
      </c>
      <c r="AO23" s="104">
        <v>0</v>
      </c>
      <c r="AP23" s="21">
        <f t="shared" si="6"/>
        <v>0</v>
      </c>
      <c r="AQ23" s="20">
        <f>IFERROR(VLOOKUP($X23,[5]Data!$S:$AS,HLOOKUP($AQ$2,[5]Data!$T$1:$AS$2,2,FALSE),FALSE),"ERROR")</f>
        <v>44</v>
      </c>
      <c r="AR23" s="111">
        <f>IFERROR(VLOOKUP($X23,[5]Data!$S:$AS,HLOOKUP(CONCATENATE($AQ$2,"_","hrs"),[5]Data!$T$1:$AS$2,2,FALSE),FALSE),"ERROR")</f>
        <v>0.31675000000000003</v>
      </c>
      <c r="AS23" s="111">
        <f t="shared" si="7"/>
        <v>7.1988636363636369E-3</v>
      </c>
      <c r="AT23" s="111">
        <v>0</v>
      </c>
      <c r="AU23" s="104">
        <v>0</v>
      </c>
      <c r="AV23" s="21">
        <f t="shared" si="8"/>
        <v>0</v>
      </c>
      <c r="AW23" s="20">
        <f>IFERROR(VLOOKUP($X23,[5]Data!$S:$AS,HLOOKUP($AW$2,[5]Data!$T$1:$AS$2,2,FALSE),FALSE),"ERROR")</f>
        <v>22</v>
      </c>
      <c r="AX23" s="111">
        <f>IFERROR(VLOOKUP($X23,[5]Data!$S:$AS,HLOOKUP(CONCATENATE($AW$2,"_","hrs"),[5]Data!$T$1:$AS$2,2,FALSE),FALSE),"ERROR")</f>
        <v>0.10533333333333333</v>
      </c>
      <c r="AY23" s="111">
        <f t="shared" si="9"/>
        <v>4.787878787878788E-3</v>
      </c>
      <c r="AZ23" s="111">
        <v>0</v>
      </c>
      <c r="BA23" s="104">
        <v>0</v>
      </c>
      <c r="BB23" s="21">
        <f t="shared" si="10"/>
        <v>0</v>
      </c>
      <c r="BC23" s="16">
        <f>IFERROR(VLOOKUP($X23,[5]Data!$S:$AX,HLOOKUP($BC$2,[5]Data!$T$1:$AX$2,2,FALSE),FALSE),"ERROR")</f>
        <v>0</v>
      </c>
      <c r="BD23" s="109">
        <f>IFERROR(VLOOKUP($X23,[5]Data!$S:$AX,HLOOKUP(CONCATENATE($BC$2,"_","hrs"),[5]Data!$T$1:$AX$2,2,FALSE),FALSE),"ERROR")</f>
        <v>0</v>
      </c>
      <c r="BE23" s="109"/>
      <c r="BF23" s="109">
        <v>0</v>
      </c>
      <c r="BG23" s="103"/>
      <c r="BH23" s="17">
        <f t="shared" si="18"/>
        <v>0</v>
      </c>
      <c r="BI23" s="20">
        <f>IFERROR(VLOOKUP($X23,[5]Data!$S:$AX,HLOOKUP($BI$2,[5]Data!$T$1:$AX$2,2,FALSE),FALSE),"ERROR")</f>
        <v>0</v>
      </c>
      <c r="BJ23" s="109">
        <f>IFERROR(VLOOKUP($X23,[5]Data!$S:$AX,HLOOKUP(CONCATENATE($BI$2,"_","hrs"),[5]Data!$T$1:$AX$2,2,FALSE),FALSE),"ERROR")</f>
        <v>0</v>
      </c>
      <c r="BK23" s="111"/>
      <c r="BL23" s="111">
        <v>0</v>
      </c>
      <c r="BM23" s="104"/>
      <c r="BN23" s="17">
        <f t="shared" si="19"/>
        <v>0</v>
      </c>
      <c r="BO23" s="16">
        <f>IFERROR(VLOOKUP($X23,[5]Data!$S:$AX,HLOOKUP($BO$2,[5]Data!$T$1:$AX$2,2,FALSE),FALSE),"ERROR")</f>
        <v>0</v>
      </c>
      <c r="BP23" s="109">
        <f>IFERROR(VLOOKUP($X23,[5]Data!$S:$AX,HLOOKUP(CONCATENATE($BO$2,"_","hrs"),[5]Data!$T$1:$AX$2,2,FALSE),FALSE),"ERROR")</f>
        <v>0</v>
      </c>
      <c r="BQ23" s="109"/>
      <c r="BR23" s="109">
        <v>0</v>
      </c>
      <c r="BS23" s="103">
        <v>0</v>
      </c>
      <c r="BT23" s="17">
        <f t="shared" si="20"/>
        <v>0</v>
      </c>
    </row>
    <row r="24" spans="1:72" x14ac:dyDescent="0.2">
      <c r="A24" s="108" t="s">
        <v>231</v>
      </c>
      <c r="B24" s="16">
        <f>IFERROR(VLOOKUP($A24,[5]Data!$S:$AT,HLOOKUP($B$2,[5]Data!$T$1:$AT$2,2,FALSE),FALSE),"ERROR")</f>
        <v>36</v>
      </c>
      <c r="C24" s="109">
        <f>IFERROR(VLOOKUP($A24,[5]Data!$S:$AT,HLOOKUP(CONCATENATE($B$2,"_","hrs"),[5]Data!$T$1:$AT$2,2,FALSE),FALSE),"ERROR")</f>
        <v>78.684983333333349</v>
      </c>
      <c r="D24" s="109">
        <f t="shared" si="0"/>
        <v>2.185693981481482</v>
      </c>
      <c r="E24" s="109">
        <v>2.65707</v>
      </c>
      <c r="F24" s="103">
        <v>2.2000000000000002</v>
      </c>
      <c r="G24" s="17">
        <f t="shared" si="14"/>
        <v>95.654520000000005</v>
      </c>
      <c r="H24" s="16">
        <v>0</v>
      </c>
      <c r="I24" s="109">
        <f>IFERROR(VLOOKUP($A24,[5]Data!$S:$AT,HLOOKUP(CONCATENATE($H$2,"_","hrs"),[5]Data!$T$1:$AT$2,2,FALSE),FALSE),"ERROR")</f>
        <v>0</v>
      </c>
      <c r="J24" s="109"/>
      <c r="K24" s="109">
        <v>0</v>
      </c>
      <c r="L24" s="103">
        <v>0</v>
      </c>
      <c r="M24" s="17">
        <f t="shared" si="2"/>
        <v>0</v>
      </c>
      <c r="N24" s="110">
        <v>0</v>
      </c>
      <c r="O24" s="109">
        <f>IFERROR(VLOOKUP($A24,[5]Data!$S:$AX,HLOOKUP(CONCATENATE($N$2,"_","hrs"),[5]Data!$T$1:$AX$2,2,FALSE),FALSE),"ERROR")</f>
        <v>0</v>
      </c>
      <c r="P24" s="109"/>
      <c r="Q24" s="109">
        <v>0</v>
      </c>
      <c r="R24" s="103">
        <v>0</v>
      </c>
      <c r="S24" s="17">
        <f t="shared" si="4"/>
        <v>0</v>
      </c>
      <c r="T24" s="16">
        <f>IFERROR(VLOOKUP($A24,[5]Data!$S:$AT,HLOOKUP($T$2,[5]Data!$T$1:$AT$2,2,FALSE),FALSE),"ERROR")</f>
        <v>0</v>
      </c>
      <c r="U24" s="109">
        <f>IFERROR(VLOOKUP($A24,[5]Data!$S:$AT,HLOOKUP(CONCATENATE($T$2,"_","hrs"),[5]Data!$T$1:$AT$2,2,FALSE),FALSE),"ERROR")</f>
        <v>0</v>
      </c>
      <c r="V24" s="109">
        <v>3.0165333333333333</v>
      </c>
      <c r="W24" s="17">
        <f t="shared" si="15"/>
        <v>0</v>
      </c>
      <c r="X24" s="54" t="s">
        <v>231</v>
      </c>
      <c r="Y24" s="18">
        <f>AVERAGE(AG24,AM24,AS24,AY24)</f>
        <v>0.47363577767438658</v>
      </c>
      <c r="Z24" s="18">
        <f>(AF24+AL24+AR24+AX24)/(AE24+AK24+AQ24+AW24)</f>
        <v>0.48282274999999997</v>
      </c>
      <c r="AA24" s="18">
        <f>AVERAGE(BM24,BS24)</f>
        <v>0.5</v>
      </c>
      <c r="AB24" s="18">
        <f>(BJ24+BP24)/(BI24+BO24)</f>
        <v>0.4467309343434343</v>
      </c>
      <c r="AC24" s="18"/>
      <c r="AD24" s="18">
        <v>0.5</v>
      </c>
      <c r="AE24" s="20">
        <f>IFERROR(VLOOKUP($X24,[5]Data!$S:$AS,HLOOKUP($AE$2,[5]Data!$T$1:$AS$2,2,FALSE),FALSE),"ERROR")</f>
        <v>39</v>
      </c>
      <c r="AF24" s="109">
        <f>IFERROR(VLOOKUP($X24,[5]Data!$S:$AS,HLOOKUP(CONCATENATE($AE$2,"_","hrs"),[5]Data!$T$1:$AS$2,2,FALSE),FALSE),"ERROR")</f>
        <v>16.857633333333332</v>
      </c>
      <c r="AG24" s="111">
        <f t="shared" si="5"/>
        <v>0.43224700854700854</v>
      </c>
      <c r="AH24" s="112">
        <v>1.2009600000000002</v>
      </c>
      <c r="AI24" s="104">
        <v>0.5</v>
      </c>
      <c r="AJ24" s="21">
        <f t="shared" si="16"/>
        <v>46.837440000000008</v>
      </c>
      <c r="AK24" s="20">
        <f>IFERROR(VLOOKUP($X24,[5]Data!$S:$AS,HLOOKUP($AK$2,[5]Data!$T$1:$AS$2,2,FALSE),FALSE),"ERROR")</f>
        <v>55</v>
      </c>
      <c r="AL24" s="111">
        <f>IFERROR(VLOOKUP($X24,[5]Data!$S:$AS,HLOOKUP(CONCATENATE($AK$2,"_","hrs"),[5]Data!$T$1:$AS$2,2,FALSE),FALSE),"ERROR")</f>
        <v>26.224666666666671</v>
      </c>
      <c r="AM24" s="111">
        <f t="shared" si="17"/>
        <v>0.4768121212121213</v>
      </c>
      <c r="AN24" s="112">
        <v>1.1386499999999999</v>
      </c>
      <c r="AO24" s="104">
        <v>0.5</v>
      </c>
      <c r="AP24" s="21">
        <f t="shared" si="6"/>
        <v>62.625749999999996</v>
      </c>
      <c r="AQ24" s="20">
        <f>IFERROR(VLOOKUP($X24,[5]Data!$S:$AS,HLOOKUP($AQ$2,[5]Data!$T$1:$AS$2,2,FALSE),FALSE),"ERROR")</f>
        <v>44</v>
      </c>
      <c r="AR24" s="111">
        <f>IFERROR(VLOOKUP($X24,[5]Data!$S:$AS,HLOOKUP(CONCATENATE($AQ$2,"_","hrs"),[5]Data!$T$1:$AS$2,2,FALSE),FALSE),"ERROR")</f>
        <v>18.621183333333338</v>
      </c>
      <c r="AS24" s="111">
        <f t="shared" si="7"/>
        <v>0.42320871212121225</v>
      </c>
      <c r="AT24" s="111">
        <v>1.2704000000000002</v>
      </c>
      <c r="AU24" s="104">
        <v>0.5</v>
      </c>
      <c r="AV24" s="21">
        <f t="shared" si="8"/>
        <v>55.897600000000011</v>
      </c>
      <c r="AW24" s="20">
        <f>IFERROR(VLOOKUP($X24,[5]Data!$S:$AS,HLOOKUP($AW$2,[5]Data!$T$1:$AS$2,2,FALSE),FALSE),"ERROR")</f>
        <v>62</v>
      </c>
      <c r="AX24" s="111">
        <f>IFERROR(VLOOKUP($X24,[5]Data!$S:$AS,HLOOKUP(CONCATENATE($AW$2,"_","hrs"),[5]Data!$T$1:$AS$2,2,FALSE),FALSE),"ERROR")</f>
        <v>34.861066666666666</v>
      </c>
      <c r="AY24" s="111">
        <f t="shared" si="9"/>
        <v>0.56227526881720424</v>
      </c>
      <c r="AZ24" s="111">
        <v>0.54896999999999996</v>
      </c>
      <c r="BA24" s="104">
        <v>0.5</v>
      </c>
      <c r="BB24" s="21">
        <f t="shared" si="10"/>
        <v>34.036139999999996</v>
      </c>
      <c r="BC24" s="16">
        <f>IFERROR(VLOOKUP($X24,[5]Data!$S:$AX,HLOOKUP($BC$2,[5]Data!$T$1:$AX$2,2,FALSE),FALSE),"ERROR")</f>
        <v>1</v>
      </c>
      <c r="BD24" s="109">
        <f>IFERROR(VLOOKUP($X24,[5]Data!$S:$AX,HLOOKUP(CONCATENATE($BC$2,"_","hrs"),[5]Data!$T$1:$AX$2,2,FALSE),FALSE),"ERROR")</f>
        <v>0.39028333333333337</v>
      </c>
      <c r="BE24" s="109">
        <f t="shared" si="11"/>
        <v>0.39028333333333337</v>
      </c>
      <c r="BF24" s="109">
        <v>1.9184999999999999</v>
      </c>
      <c r="BG24" s="103">
        <v>0.5</v>
      </c>
      <c r="BH24" s="17">
        <f t="shared" si="18"/>
        <v>1.9184999999999999</v>
      </c>
      <c r="BI24" s="20">
        <f>IFERROR(VLOOKUP($X24,[5]Data!$S:$AX,HLOOKUP($BI$2,[5]Data!$T$1:$AX$2,2,FALSE),FALSE),"ERROR")</f>
        <v>98</v>
      </c>
      <c r="BJ24" s="109">
        <f>IFERROR(VLOOKUP($X24,[5]Data!$S:$AX,HLOOKUP(CONCATENATE($BI$2,"_","hrs"),[5]Data!$T$1:$AX$2,2,FALSE),FALSE),"ERROR")</f>
        <v>44.495899999999999</v>
      </c>
      <c r="BK24" s="111">
        <f t="shared" si="12"/>
        <v>0.45403979591836735</v>
      </c>
      <c r="BL24" s="111">
        <v>1.25115</v>
      </c>
      <c r="BM24" s="104">
        <v>0.5</v>
      </c>
      <c r="BN24" s="17">
        <f t="shared" si="19"/>
        <v>122.6127</v>
      </c>
      <c r="BO24" s="16">
        <f>IFERROR(VLOOKUP($X24,[5]Data!$S:$AX,HLOOKUP($BO$2,[5]Data!$T$1:$AX$2,2,FALSE),FALSE),"ERROR")</f>
        <v>34</v>
      </c>
      <c r="BP24" s="109">
        <f>IFERROR(VLOOKUP($X24,[5]Data!$S:$AX,HLOOKUP(CONCATENATE($BO$2,"_","hrs"),[5]Data!$T$1:$AX$2,2,FALSE),FALSE),"ERROR")</f>
        <v>14.472583333333334</v>
      </c>
      <c r="BQ24" s="109">
        <f t="shared" si="13"/>
        <v>0.42566421568627455</v>
      </c>
      <c r="BR24" s="109">
        <v>1.337925</v>
      </c>
      <c r="BS24" s="103">
        <v>0.5</v>
      </c>
      <c r="BT24" s="17">
        <f t="shared" si="20"/>
        <v>45.489449999999998</v>
      </c>
    </row>
    <row r="25" spans="1:72" x14ac:dyDescent="0.2">
      <c r="A25" s="108" t="s">
        <v>197</v>
      </c>
      <c r="B25" s="16">
        <f>IFERROR(VLOOKUP($A25,[5]Data!$S:$AT,HLOOKUP($B$2,[5]Data!$T$1:$AT$2,2,FALSE),FALSE),"ERROR")</f>
        <v>0</v>
      </c>
      <c r="C25" s="109">
        <f>IFERROR(VLOOKUP($A25,[5]Data!$S:$AT,HLOOKUP(CONCATENATE($B$2,"_","hrs"),[5]Data!$T$1:$AT$2,2,FALSE),FALSE),"ERROR")</f>
        <v>0</v>
      </c>
      <c r="D25" s="109"/>
      <c r="E25" s="109">
        <v>0</v>
      </c>
      <c r="F25" s="103">
        <v>0</v>
      </c>
      <c r="G25" s="17">
        <f t="shared" si="14"/>
        <v>0</v>
      </c>
      <c r="H25" s="16">
        <v>95</v>
      </c>
      <c r="I25" s="109">
        <f>IFERROR(VLOOKUP($A25,[5]Data!$S:$AT,HLOOKUP(CONCATENATE($H$2,"_","hrs"),[5]Data!$T$1:$AT$2,2,FALSE),FALSE),"ERROR")</f>
        <v>389.70078333333316</v>
      </c>
      <c r="J25" s="109">
        <f t="shared" si="1"/>
        <v>4.1021135087719278</v>
      </c>
      <c r="K25" s="109">
        <v>6.0101899999999997</v>
      </c>
      <c r="L25" s="103">
        <v>4.5999999999999996</v>
      </c>
      <c r="M25" s="17">
        <f t="shared" si="2"/>
        <v>570.96804999999995</v>
      </c>
      <c r="N25" s="110">
        <v>22</v>
      </c>
      <c r="O25" s="109">
        <f>IFERROR(VLOOKUP($A25,[5]Data!$S:$AX,HLOOKUP(CONCATENATE($N$2,"_","hrs"),[5]Data!$T$1:$AX$2,2,FALSE),FALSE),"ERROR")</f>
        <v>14.700866666666665</v>
      </c>
      <c r="P25" s="109">
        <f t="shared" si="3"/>
        <v>0.66822121212121199</v>
      </c>
      <c r="Q25" s="109">
        <v>1.6317166666666665</v>
      </c>
      <c r="R25" s="103">
        <v>0.5</v>
      </c>
      <c r="S25" s="17">
        <f t="shared" si="4"/>
        <v>35.897766666666662</v>
      </c>
      <c r="T25" s="16">
        <f>IFERROR(VLOOKUP($A25,[5]Data!$S:$AT,HLOOKUP($T$2,[5]Data!$T$1:$AT$2,2,FALSE),FALSE),"ERROR")</f>
        <v>0</v>
      </c>
      <c r="U25" s="109">
        <f>IFERROR(VLOOKUP($A25,[5]Data!$S:$AT,HLOOKUP(CONCATENATE($T$2,"_","hrs"),[5]Data!$T$1:$AT$2,2,FALSE),FALSE),"ERROR")</f>
        <v>0</v>
      </c>
      <c r="V25" s="109">
        <v>0</v>
      </c>
      <c r="W25" s="17">
        <f t="shared" si="15"/>
        <v>0</v>
      </c>
      <c r="X25" s="54" t="s">
        <v>46</v>
      </c>
      <c r="Y25" s="18">
        <v>7</v>
      </c>
      <c r="Z25" s="18">
        <f>(AF25+AL25+AR25+AX25)/(AE25+AK25+AQ25+AW25)</f>
        <v>7.3256127303182579</v>
      </c>
      <c r="AA25" s="18">
        <v>7</v>
      </c>
      <c r="AB25" s="18">
        <f>(BJ25+BP25)/(BI25+BO25)</f>
        <v>9.7754612373737402</v>
      </c>
      <c r="AC25" s="18"/>
      <c r="AD25" s="18">
        <v>10</v>
      </c>
      <c r="AE25" s="20">
        <f>IFERROR(VLOOKUP($X25,[5]Data!$S:$AS,HLOOKUP($AE$2,[5]Data!$T$1:$AS$2,2,FALSE),FALSE),"ERROR")</f>
        <v>39</v>
      </c>
      <c r="AF25" s="109">
        <f>IFERROR(VLOOKUP($X25,[5]Data!$S:$AS,HLOOKUP(CONCATENATE($AE$2,"_","hrs"),[5]Data!$T$1:$AS$2,2,FALSE),FALSE),"ERROR")</f>
        <v>313.87023333333343</v>
      </c>
      <c r="AG25" s="111">
        <f t="shared" si="5"/>
        <v>8.047954700854703</v>
      </c>
      <c r="AH25" s="112">
        <v>4.20336</v>
      </c>
      <c r="AI25" s="104">
        <v>6</v>
      </c>
      <c r="AJ25" s="21">
        <f t="shared" si="16"/>
        <v>163.93104</v>
      </c>
      <c r="AK25" s="20">
        <f>IFERROR(VLOOKUP($X25,[5]Data!$S:$AS,HLOOKUP($AK$2,[5]Data!$T$1:$AS$2,2,FALSE),FALSE),"ERROR")</f>
        <v>55</v>
      </c>
      <c r="AL25" s="111">
        <f>IFERROR(VLOOKUP($X25,[5]Data!$S:$AS,HLOOKUP(CONCATENATE($AK$2,"_","hrs"),[5]Data!$T$1:$AS$2,2,FALSE),FALSE),"ERROR")</f>
        <v>426.39793333333336</v>
      </c>
      <c r="AM25" s="111">
        <f t="shared" si="17"/>
        <v>7.7526896969696972</v>
      </c>
      <c r="AN25" s="112">
        <v>4.5545999999999998</v>
      </c>
      <c r="AO25" s="104">
        <v>6</v>
      </c>
      <c r="AP25" s="21">
        <f t="shared" si="6"/>
        <v>250.50299999999999</v>
      </c>
      <c r="AQ25" s="20">
        <f>IFERROR(VLOOKUP($X25,[5]Data!$S:$AS,HLOOKUP($AQ$2,[5]Data!$T$1:$AS$2,2,FALSE),FALSE),"ERROR")</f>
        <v>45</v>
      </c>
      <c r="AR25" s="111">
        <f>IFERROR(VLOOKUP($X25,[5]Data!$S:$AS,HLOOKUP(CONCATENATE($AQ$2,"_","hrs"),[5]Data!$T$1:$AS$2,2,FALSE),FALSE),"ERROR")</f>
        <v>301.46399999999994</v>
      </c>
      <c r="AS25" s="111">
        <f t="shared" si="7"/>
        <v>6.6991999999999985</v>
      </c>
      <c r="AT25" s="111">
        <v>5.5579999999999998</v>
      </c>
      <c r="AU25" s="104">
        <v>6</v>
      </c>
      <c r="AV25" s="21">
        <f t="shared" si="8"/>
        <v>250.10999999999999</v>
      </c>
      <c r="AW25" s="20">
        <f>IFERROR(VLOOKUP($X25,[5]Data!$S:$AS,HLOOKUP($AW$2,[5]Data!$T$1:$AS$2,2,FALSE),FALSE),"ERROR")</f>
        <v>60</v>
      </c>
      <c r="AX25" s="111">
        <f>IFERROR(VLOOKUP($X25,[5]Data!$S:$AS,HLOOKUP(CONCATENATE($AW$2,"_","hrs"),[5]Data!$T$1:$AS$2,2,FALSE),FALSE),"ERROR")</f>
        <v>416.06476666666663</v>
      </c>
      <c r="AY25" s="111">
        <f t="shared" si="9"/>
        <v>6.9344127777777773</v>
      </c>
      <c r="AZ25" s="111">
        <v>6.7706300000000006</v>
      </c>
      <c r="BA25" s="104">
        <v>6</v>
      </c>
      <c r="BB25" s="21">
        <f t="shared" si="10"/>
        <v>406.23780000000005</v>
      </c>
      <c r="BC25" s="16">
        <f>IFERROR(VLOOKUP($X25,[5]Data!$S:$AX,HLOOKUP($BC$2,[5]Data!$T$1:$AX$2,2,FALSE),FALSE),"ERROR")</f>
        <v>1</v>
      </c>
      <c r="BD25" s="109">
        <f>IFERROR(VLOOKUP($X25,[5]Data!$S:$AX,HLOOKUP(CONCATENATE($BC$2,"_","hrs"),[5]Data!$T$1:$AX$2,2,FALSE),FALSE),"ERROR")</f>
        <v>9.7288833333333322</v>
      </c>
      <c r="BE25" s="109">
        <f t="shared" si="11"/>
        <v>9.7288833333333322</v>
      </c>
      <c r="BF25" s="109">
        <v>10.487799999999998</v>
      </c>
      <c r="BG25" s="103">
        <v>6</v>
      </c>
      <c r="BH25" s="17">
        <f t="shared" si="18"/>
        <v>10.487799999999998</v>
      </c>
      <c r="BI25" s="20">
        <f>IFERROR(VLOOKUP($X25,[5]Data!$S:$AX,HLOOKUP($BI$2,[5]Data!$T$1:$AX$2,2,FALSE),FALSE),"ERROR")</f>
        <v>98</v>
      </c>
      <c r="BJ25" s="109">
        <f>IFERROR(VLOOKUP($X25,[5]Data!$S:$AX,HLOOKUP(CONCATENATE($BI$2,"_","hrs"),[5]Data!$T$1:$AX$2,2,FALSE),FALSE),"ERROR")</f>
        <v>915.14013333333355</v>
      </c>
      <c r="BK25" s="111">
        <f t="shared" si="12"/>
        <v>9.338164625850343</v>
      </c>
      <c r="BL25" s="111">
        <v>6.0055199999999997</v>
      </c>
      <c r="BM25" s="104">
        <v>7</v>
      </c>
      <c r="BN25" s="17">
        <f t="shared" si="19"/>
        <v>588.54095999999993</v>
      </c>
      <c r="BO25" s="16">
        <f>IFERROR(VLOOKUP($X25,[5]Data!$S:$AX,HLOOKUP($BO$2,[5]Data!$T$1:$AX$2,2,FALSE),FALSE),"ERROR")</f>
        <v>34</v>
      </c>
      <c r="BP25" s="109">
        <f>IFERROR(VLOOKUP($X25,[5]Data!$S:$AX,HLOOKUP(CONCATENATE($BO$2,"_","hrs"),[5]Data!$T$1:$AX$2,2,FALSE),FALSE),"ERROR")</f>
        <v>375.22075000000007</v>
      </c>
      <c r="BQ25" s="109">
        <f t="shared" si="13"/>
        <v>11.035904411764708</v>
      </c>
      <c r="BR25" s="109">
        <v>6.42204</v>
      </c>
      <c r="BS25" s="103">
        <v>7</v>
      </c>
      <c r="BT25" s="17">
        <f t="shared" si="20"/>
        <v>218.34935999999999</v>
      </c>
    </row>
    <row r="26" spans="1:72" x14ac:dyDescent="0.2">
      <c r="A26" s="108" t="s">
        <v>247</v>
      </c>
      <c r="B26" s="16">
        <f>IFERROR(VLOOKUP($A26,[5]Data!$S:$AT,HLOOKUP($B$2,[5]Data!$T$1:$AT$2,2,FALSE),FALSE),"ERROR")</f>
        <v>0</v>
      </c>
      <c r="C26" s="109">
        <f>IFERROR(VLOOKUP($A26,[5]Data!$S:$AT,HLOOKUP(CONCATENATE($B$2,"_","hrs"),[5]Data!$T$1:$AT$2,2,FALSE),FALSE),"ERROR")</f>
        <v>0</v>
      </c>
      <c r="D26" s="109"/>
      <c r="E26" s="109">
        <v>0</v>
      </c>
      <c r="F26" s="103">
        <v>0</v>
      </c>
      <c r="G26" s="17">
        <f t="shared" si="14"/>
        <v>0</v>
      </c>
      <c r="H26" s="16">
        <v>0</v>
      </c>
      <c r="I26" s="109">
        <f>IFERROR(VLOOKUP($A26,[5]Data!$S:$AT,HLOOKUP(CONCATENATE($H$2,"_","hrs"),[5]Data!$T$1:$AT$2,2,FALSE),FALSE),"ERROR")</f>
        <v>0</v>
      </c>
      <c r="J26" s="109"/>
      <c r="K26" s="109">
        <v>0</v>
      </c>
      <c r="L26" s="103">
        <v>0</v>
      </c>
      <c r="M26" s="17">
        <f t="shared" si="2"/>
        <v>0</v>
      </c>
      <c r="N26" s="110">
        <v>0</v>
      </c>
      <c r="O26" s="109">
        <f>IFERROR(VLOOKUP($A26,[5]Data!$S:$AX,HLOOKUP(CONCATENATE($N$2,"_","hrs"),[5]Data!$T$1:$AX$2,2,FALSE),FALSE),"ERROR")</f>
        <v>0</v>
      </c>
      <c r="P26" s="109"/>
      <c r="Q26" s="109">
        <v>0</v>
      </c>
      <c r="R26" s="103">
        <v>0</v>
      </c>
      <c r="S26" s="17">
        <f t="shared" si="4"/>
        <v>0</v>
      </c>
      <c r="T26" s="16">
        <f>IFERROR(VLOOKUP($A26,[5]Data!$S:$AT,HLOOKUP($T$2,[5]Data!$T$1:$AT$2,2,FALSE),FALSE),"ERROR")</f>
        <v>0</v>
      </c>
      <c r="U26" s="109">
        <f>IFERROR(VLOOKUP($A26,[5]Data!$S:$AT,HLOOKUP(CONCATENATE($T$2,"_","hrs"),[5]Data!$T$1:$AT$2,2,FALSE),FALSE),"ERROR")</f>
        <v>0</v>
      </c>
      <c r="V26" s="109">
        <v>31.897600000000001</v>
      </c>
      <c r="W26" s="17">
        <f t="shared" si="15"/>
        <v>0</v>
      </c>
      <c r="X26" s="54" t="s">
        <v>249</v>
      </c>
      <c r="Y26" s="18"/>
      <c r="Z26" s="18"/>
      <c r="AA26" s="18"/>
      <c r="AB26" s="18"/>
      <c r="AC26" s="18"/>
      <c r="AD26" s="18"/>
      <c r="AE26" s="20">
        <f>IFERROR(VLOOKUP($X26,[5]Data!$S:$AS,HLOOKUP($AE$2,[5]Data!$T$1:$AS$2,2,FALSE),FALSE),"ERROR")</f>
        <v>0</v>
      </c>
      <c r="AF26" s="109">
        <f>IFERROR(VLOOKUP($X26,[5]Data!$S:$AS,HLOOKUP(CONCATENATE($AE$2,"_","hrs"),[5]Data!$T$1:$AS$2,2,FALSE),FALSE),"ERROR")</f>
        <v>0</v>
      </c>
      <c r="AG26" s="111"/>
      <c r="AH26" s="112">
        <v>0</v>
      </c>
      <c r="AI26" s="104">
        <v>0</v>
      </c>
      <c r="AJ26" s="21">
        <f t="shared" si="16"/>
        <v>0</v>
      </c>
      <c r="AK26" s="20">
        <f>IFERROR(VLOOKUP($X26,[5]Data!$S:$AS,HLOOKUP($AK$2,[5]Data!$T$1:$AS$2,2,FALSE),FALSE),"ERROR")</f>
        <v>0</v>
      </c>
      <c r="AL26" s="111">
        <f>IFERROR(VLOOKUP($X26,[5]Data!$S:$AS,HLOOKUP(CONCATENATE($AK$2,"_","hrs"),[5]Data!$T$1:$AS$2,2,FALSE),FALSE),"ERROR")</f>
        <v>0</v>
      </c>
      <c r="AM26" s="111"/>
      <c r="AN26" s="112">
        <v>0</v>
      </c>
      <c r="AO26" s="104">
        <v>0</v>
      </c>
      <c r="AP26" s="21">
        <f t="shared" si="6"/>
        <v>0</v>
      </c>
      <c r="AQ26" s="20">
        <f>IFERROR(VLOOKUP($X26,[5]Data!$S:$AS,HLOOKUP($AQ$2,[5]Data!$T$1:$AS$2,2,FALSE),FALSE),"ERROR")</f>
        <v>0</v>
      </c>
      <c r="AR26" s="111">
        <f>IFERROR(VLOOKUP($X26,[5]Data!$S:$AS,HLOOKUP(CONCATENATE($AQ$2,"_","hrs"),[5]Data!$T$1:$AS$2,2,FALSE),FALSE),"ERROR")</f>
        <v>0</v>
      </c>
      <c r="AS26" s="111"/>
      <c r="AT26" s="111">
        <v>0</v>
      </c>
      <c r="AU26" s="104">
        <v>0</v>
      </c>
      <c r="AV26" s="21">
        <f t="shared" si="8"/>
        <v>0</v>
      </c>
      <c r="AW26" s="20">
        <f>IFERROR(VLOOKUP($X26,[5]Data!$S:$AS,HLOOKUP($AW$2,[5]Data!$T$1:$AS$2,2,FALSE),FALSE),"ERROR")</f>
        <v>0</v>
      </c>
      <c r="AX26" s="111">
        <f>IFERROR(VLOOKUP($X26,[5]Data!$S:$AS,HLOOKUP(CONCATENATE($AW$2,"_","hrs"),[5]Data!$T$1:$AS$2,2,FALSE),FALSE),"ERROR")</f>
        <v>0</v>
      </c>
      <c r="AY26" s="111"/>
      <c r="AZ26" s="111">
        <v>0</v>
      </c>
      <c r="BA26" s="104">
        <v>0</v>
      </c>
      <c r="BB26" s="21">
        <f t="shared" si="10"/>
        <v>0</v>
      </c>
      <c r="BC26" s="16">
        <f>IFERROR(VLOOKUP($X26,[5]Data!$S:$AX,HLOOKUP($BC$2,[5]Data!$T$1:$AX$2,2,FALSE),FALSE),"ERROR")</f>
        <v>0</v>
      </c>
      <c r="BD26" s="109">
        <f>IFERROR(VLOOKUP($X26,[5]Data!$S:$AX,HLOOKUP(CONCATENATE($BC$2,"_","hrs"),[5]Data!$T$1:$AX$2,2,FALSE),FALSE),"ERROR")</f>
        <v>0</v>
      </c>
      <c r="BE26" s="109"/>
      <c r="BF26" s="109">
        <v>0</v>
      </c>
      <c r="BG26" s="103">
        <v>0</v>
      </c>
      <c r="BH26" s="17">
        <f t="shared" si="18"/>
        <v>0</v>
      </c>
      <c r="BI26" s="20">
        <f>IFERROR(VLOOKUP($X26,[5]Data!$S:$AX,HLOOKUP($BI$2,[5]Data!$T$1:$AX$2,2,FALSE),FALSE),"ERROR")</f>
        <v>0</v>
      </c>
      <c r="BJ26" s="109">
        <f>IFERROR(VLOOKUP($X26,[5]Data!$S:$AX,HLOOKUP(CONCATENATE($BI$2,"_","hrs"),[5]Data!$T$1:$AX$2,2,FALSE),FALSE),"ERROR")</f>
        <v>0</v>
      </c>
      <c r="BK26" s="111"/>
      <c r="BL26" s="111">
        <v>0</v>
      </c>
      <c r="BM26" s="104">
        <v>0</v>
      </c>
      <c r="BN26" s="17">
        <f t="shared" si="19"/>
        <v>0</v>
      </c>
      <c r="BO26" s="16">
        <f>IFERROR(VLOOKUP($X26,[5]Data!$S:$AX,HLOOKUP($BO$2,[5]Data!$T$1:$AX$2,2,FALSE),FALSE),"ERROR")</f>
        <v>0</v>
      </c>
      <c r="BP26" s="109">
        <f>IFERROR(VLOOKUP($X26,[5]Data!$S:$AX,HLOOKUP(CONCATENATE($BO$2,"_","hrs"),[5]Data!$T$1:$AX$2,2,FALSE),FALSE),"ERROR")</f>
        <v>0</v>
      </c>
      <c r="BQ26" s="109"/>
      <c r="BR26" s="109">
        <v>0</v>
      </c>
      <c r="BS26" s="103">
        <v>0</v>
      </c>
      <c r="BT26" s="17">
        <f t="shared" si="20"/>
        <v>0</v>
      </c>
    </row>
    <row r="27" spans="1:72" x14ac:dyDescent="0.2">
      <c r="A27" s="108" t="s">
        <v>248</v>
      </c>
      <c r="B27" s="16">
        <f>IFERROR(VLOOKUP($A27,[5]Data!$S:$AT,HLOOKUP($B$2,[5]Data!$T$1:$AT$2,2,FALSE),FALSE),"ERROR")</f>
        <v>36</v>
      </c>
      <c r="C27" s="109">
        <f>IFERROR(VLOOKUP($A27,[5]Data!$S:$AT,HLOOKUP(CONCATENATE($B$2,"_","hrs"),[5]Data!$T$1:$AT$2,2,FALSE),FALSE),"ERROR")</f>
        <v>467.21030000000002</v>
      </c>
      <c r="D27" s="109">
        <f t="shared" si="0"/>
        <v>12.97806388888889</v>
      </c>
      <c r="E27" s="109">
        <v>16.351199999999999</v>
      </c>
      <c r="F27" s="103">
        <v>13</v>
      </c>
      <c r="G27" s="17">
        <f t="shared" si="14"/>
        <v>588.64319999999998</v>
      </c>
      <c r="H27" s="16">
        <v>0</v>
      </c>
      <c r="I27" s="109">
        <f>IFERROR(VLOOKUP($A27,[5]Data!$S:$AT,HLOOKUP(CONCATENATE($H$2,"_","hrs"),[5]Data!$T$1:$AT$2,2,FALSE),FALSE),"ERROR")</f>
        <v>0</v>
      </c>
      <c r="J27" s="109"/>
      <c r="K27" s="109">
        <v>0</v>
      </c>
      <c r="L27" s="103">
        <v>0</v>
      </c>
      <c r="M27" s="17">
        <f t="shared" si="2"/>
        <v>0</v>
      </c>
      <c r="N27" s="110">
        <v>0</v>
      </c>
      <c r="O27" s="109">
        <f>IFERROR(VLOOKUP($A27,[5]Data!$S:$AX,HLOOKUP(CONCATENATE($N$2,"_","hrs"),[5]Data!$T$1:$AX$2,2,FALSE),FALSE),"ERROR")</f>
        <v>0</v>
      </c>
      <c r="P27" s="109"/>
      <c r="Q27" s="109">
        <v>0</v>
      </c>
      <c r="R27" s="103">
        <v>0</v>
      </c>
      <c r="S27" s="17">
        <f t="shared" si="4"/>
        <v>0</v>
      </c>
      <c r="T27" s="16">
        <f>IFERROR(VLOOKUP($A27,[5]Data!$S:$AT,HLOOKUP($T$2,[5]Data!$T$1:$AT$2,2,FALSE),FALSE),"ERROR")</f>
        <v>0</v>
      </c>
      <c r="U27" s="109">
        <f>IFERROR(VLOOKUP($A27,[5]Data!$S:$AT,HLOOKUP(CONCATENATE($T$2,"_","hrs"),[5]Data!$T$1:$AT$2,2,FALSE),FALSE),"ERROR")</f>
        <v>0</v>
      </c>
      <c r="V27" s="109">
        <v>0</v>
      </c>
      <c r="W27" s="17">
        <f t="shared" si="15"/>
        <v>0</v>
      </c>
      <c r="X27" s="54" t="s">
        <v>55</v>
      </c>
      <c r="Y27" s="18">
        <v>5</v>
      </c>
      <c r="Z27" s="18">
        <f>(AF27+AL27+AR27+AX27)/(AE27+AK27+AQ27+AW27)</f>
        <v>5.8277430555555565</v>
      </c>
      <c r="AA27" s="18">
        <v>5</v>
      </c>
      <c r="AB27" s="18">
        <f>(BJ27+BP27)/(BI27+BO27)</f>
        <v>5.0034064516129035</v>
      </c>
      <c r="AC27" s="18"/>
      <c r="AD27" s="18">
        <v>14</v>
      </c>
      <c r="AE27" s="20">
        <f>IFERROR(VLOOKUP($X27,[5]Data!$S:$AS,HLOOKUP($AE$2,[5]Data!$T$1:$AS$2,2,FALSE),FALSE),"ERROR")</f>
        <v>34</v>
      </c>
      <c r="AF27" s="109">
        <f>IFERROR(VLOOKUP($X27,[5]Data!$S:$AS,HLOOKUP(CONCATENATE($AE$2,"_","hrs"),[5]Data!$T$1:$AS$2,2,FALSE),FALSE),"ERROR")</f>
        <v>187.18336666666667</v>
      </c>
      <c r="AG27" s="111">
        <f t="shared" si="5"/>
        <v>5.5053931372549023</v>
      </c>
      <c r="AH27" s="112">
        <v>0</v>
      </c>
      <c r="AI27" s="104">
        <v>5.5</v>
      </c>
      <c r="AJ27" s="21">
        <f t="shared" si="16"/>
        <v>0</v>
      </c>
      <c r="AK27" s="20">
        <f>IFERROR(VLOOKUP($X27,[5]Data!$S:$AS,HLOOKUP($AK$2,[5]Data!$T$1:$AS$2,2,FALSE),FALSE),"ERROR")</f>
        <v>47</v>
      </c>
      <c r="AL27" s="111">
        <f>IFERROR(VLOOKUP($X27,[5]Data!$S:$AS,HLOOKUP(CONCATENATE($AK$2,"_","hrs"),[5]Data!$T$1:$AS$2,2,FALSE),FALSE),"ERROR")</f>
        <v>271.73358333333334</v>
      </c>
      <c r="AM27" s="111">
        <f t="shared" si="17"/>
        <v>5.7815656028368796</v>
      </c>
      <c r="AN27" s="112">
        <v>0</v>
      </c>
      <c r="AO27" s="104">
        <v>4.7</v>
      </c>
      <c r="AP27" s="21">
        <f t="shared" si="6"/>
        <v>0</v>
      </c>
      <c r="AQ27" s="20">
        <f>IFERROR(VLOOKUP($X27,[5]Data!$S:$AS,HLOOKUP($AQ$2,[5]Data!$T$1:$AS$2,2,FALSE),FALSE),"ERROR")</f>
        <v>28</v>
      </c>
      <c r="AR27" s="111">
        <f>IFERROR(VLOOKUP($X27,[5]Data!$S:$AS,HLOOKUP(CONCATENATE($AQ$2,"_","hrs"),[5]Data!$T$1:$AS$2,2,FALSE),FALSE),"ERROR")</f>
        <v>186.79001666666667</v>
      </c>
      <c r="AS27" s="111">
        <f t="shared" si="7"/>
        <v>6.6710720238095238</v>
      </c>
      <c r="AT27" s="111">
        <v>0</v>
      </c>
      <c r="AU27" s="104">
        <v>4.7</v>
      </c>
      <c r="AV27" s="21">
        <f t="shared" si="8"/>
        <v>0</v>
      </c>
      <c r="AW27" s="20">
        <f>IFERROR(VLOOKUP($X27,[5]Data!$S:$AS,HLOOKUP($AW$2,[5]Data!$T$1:$AS$2,2,FALSE),FALSE),"ERROR")</f>
        <v>47</v>
      </c>
      <c r="AX27" s="111">
        <f>IFERROR(VLOOKUP($X27,[5]Data!$S:$AS,HLOOKUP(CONCATENATE($AW$2,"_","hrs"),[5]Data!$T$1:$AS$2,2,FALSE),FALSE),"ERROR")</f>
        <v>263.42095</v>
      </c>
      <c r="AY27" s="111">
        <f t="shared" si="9"/>
        <v>5.6047010638297872</v>
      </c>
      <c r="AZ27" s="111">
        <v>0</v>
      </c>
      <c r="BA27" s="104">
        <v>4.7</v>
      </c>
      <c r="BB27" s="21">
        <f t="shared" si="10"/>
        <v>0</v>
      </c>
      <c r="BC27" s="16">
        <f>IFERROR(VLOOKUP($X27,[5]Data!$S:$AX,HLOOKUP($BC$2,[5]Data!$T$1:$AX$2,2,FALSE),FALSE),"ERROR")</f>
        <v>0</v>
      </c>
      <c r="BD27" s="109">
        <f>IFERROR(VLOOKUP($X27,[5]Data!$S:$AX,HLOOKUP(CONCATENATE($BC$2,"_","hrs"),[5]Data!$T$1:$AX$2,2,FALSE),FALSE),"ERROR")</f>
        <v>0</v>
      </c>
      <c r="BE27" s="109"/>
      <c r="BF27" s="109">
        <v>0</v>
      </c>
      <c r="BG27" s="103">
        <v>14</v>
      </c>
      <c r="BH27" s="17">
        <f t="shared" si="18"/>
        <v>0</v>
      </c>
      <c r="BI27" s="20">
        <f>IFERROR(VLOOKUP($X27,[5]Data!$S:$AX,HLOOKUP($BI$2,[5]Data!$T$1:$AX$2,2,FALSE),FALSE),"ERROR")</f>
        <v>93</v>
      </c>
      <c r="BJ27" s="109">
        <f>IFERROR(VLOOKUP($X27,[5]Data!$S:$AX,HLOOKUP(CONCATENATE($BI$2,"_","hrs"),[5]Data!$T$1:$AX$2,2,FALSE),FALSE),"ERROR")</f>
        <v>425.51123333333334</v>
      </c>
      <c r="BK27" s="111">
        <f t="shared" si="12"/>
        <v>4.5753896057347667</v>
      </c>
      <c r="BL27" s="111">
        <v>0</v>
      </c>
      <c r="BM27" s="104">
        <v>4</v>
      </c>
      <c r="BN27" s="17">
        <f t="shared" si="19"/>
        <v>0</v>
      </c>
      <c r="BO27" s="16">
        <f>IFERROR(VLOOKUP($X27,[5]Data!$S:$AX,HLOOKUP($BO$2,[5]Data!$T$1:$AX$2,2,FALSE),FALSE),"ERROR")</f>
        <v>31</v>
      </c>
      <c r="BP27" s="109">
        <f>IFERROR(VLOOKUP($X27,[5]Data!$S:$AX,HLOOKUP(CONCATENATE($BO$2,"_","hrs"),[5]Data!$T$1:$AX$2,2,FALSE),FALSE),"ERROR")</f>
        <v>194.91116666666667</v>
      </c>
      <c r="BQ27" s="109">
        <f t="shared" si="13"/>
        <v>6.2874569892473122</v>
      </c>
      <c r="BR27" s="109">
        <v>0</v>
      </c>
      <c r="BS27" s="103">
        <v>5.75</v>
      </c>
      <c r="BT27" s="17">
        <f t="shared" si="20"/>
        <v>0</v>
      </c>
    </row>
    <row r="28" spans="1:72" x14ac:dyDescent="0.2">
      <c r="A28" s="108" t="s">
        <v>249</v>
      </c>
      <c r="B28" s="16">
        <f>IFERROR(VLOOKUP($A28,[5]Data!$S:$AT,HLOOKUP($B$2,[5]Data!$T$1:$AT$2,2,FALSE),FALSE),"ERROR")</f>
        <v>36</v>
      </c>
      <c r="C28" s="109">
        <f>IFERROR(VLOOKUP($A28,[5]Data!$S:$AT,HLOOKUP(CONCATENATE($B$2,"_","hrs"),[5]Data!$T$1:$AT$2,2,FALSE),FALSE),"ERROR")</f>
        <v>155.01531666666668</v>
      </c>
      <c r="D28" s="109">
        <f t="shared" si="0"/>
        <v>4.3059810185185192</v>
      </c>
      <c r="E28" s="109">
        <v>4.3148999999999997</v>
      </c>
      <c r="F28" s="103">
        <v>4.3</v>
      </c>
      <c r="G28" s="17">
        <f t="shared" si="14"/>
        <v>155.3364</v>
      </c>
      <c r="H28" s="16">
        <v>0</v>
      </c>
      <c r="I28" s="109">
        <f>IFERROR(VLOOKUP($A28,[5]Data!$S:$AT,HLOOKUP(CONCATENATE($H$2,"_","hrs"),[5]Data!$T$1:$AT$2,2,FALSE),FALSE),"ERROR")</f>
        <v>0</v>
      </c>
      <c r="J28" s="109"/>
      <c r="K28" s="109">
        <v>0</v>
      </c>
      <c r="L28" s="103">
        <v>0</v>
      </c>
      <c r="M28" s="17">
        <f t="shared" si="2"/>
        <v>0</v>
      </c>
      <c r="N28" s="110">
        <v>0</v>
      </c>
      <c r="O28" s="109">
        <f>IFERROR(VLOOKUP($A28,[5]Data!$S:$AX,HLOOKUP(CONCATENATE($N$2,"_","hrs"),[5]Data!$T$1:$AX$2,2,FALSE),FALSE),"ERROR")</f>
        <v>0</v>
      </c>
      <c r="P28" s="109"/>
      <c r="Q28" s="109">
        <v>0</v>
      </c>
      <c r="R28" s="103">
        <v>0</v>
      </c>
      <c r="S28" s="17">
        <f t="shared" si="4"/>
        <v>0</v>
      </c>
      <c r="T28" s="16">
        <f>IFERROR(VLOOKUP($A28,[5]Data!$S:$AT,HLOOKUP($T$2,[5]Data!$T$1:$AT$2,2,FALSE),FALSE),"ERROR")</f>
        <v>0</v>
      </c>
      <c r="U28" s="109">
        <f>IFERROR(VLOOKUP($A28,[5]Data!$S:$AT,HLOOKUP(CONCATENATE($T$2,"_","hrs"),[5]Data!$T$1:$AT$2,2,FALSE),FALSE),"ERROR")</f>
        <v>0</v>
      </c>
      <c r="V28" s="109">
        <v>5.7344000000000008</v>
      </c>
      <c r="W28" s="17">
        <f t="shared" si="15"/>
        <v>0</v>
      </c>
      <c r="X28" s="54" t="s">
        <v>59</v>
      </c>
      <c r="Y28" s="18">
        <v>5</v>
      </c>
      <c r="Z28" s="18">
        <f>(AF28+AL28+AR28+AX28)/(AE28+AK28+AQ28+AW28)</f>
        <v>8.7254763546798042</v>
      </c>
      <c r="AA28" s="18">
        <v>5</v>
      </c>
      <c r="AB28" s="18">
        <f>(BJ28+BP28)/(BI28+BO28)</f>
        <v>5.0791766899766895</v>
      </c>
      <c r="AC28" s="18"/>
      <c r="AD28" s="18">
        <v>14</v>
      </c>
      <c r="AE28" s="20">
        <f>IFERROR(VLOOKUP($X28,[5]Data!$S:$AS,HLOOKUP($AE$2,[5]Data!$T$1:$AS$2,2,FALSE),FALSE),"ERROR")</f>
        <v>41</v>
      </c>
      <c r="AF28" s="109">
        <f>IFERROR(VLOOKUP($X28,[5]Data!$S:$AS,HLOOKUP(CONCATENATE($AE$2,"_","hrs"),[5]Data!$T$1:$AS$2,2,FALSE),FALSE),"ERROR")</f>
        <v>293.45406666666673</v>
      </c>
      <c r="AG28" s="111">
        <f t="shared" si="5"/>
        <v>7.157416260162603</v>
      </c>
      <c r="AH28" s="112">
        <v>13.81104</v>
      </c>
      <c r="AI28" s="104">
        <v>5.5</v>
      </c>
      <c r="AJ28" s="21">
        <f t="shared" si="16"/>
        <v>566.25264000000004</v>
      </c>
      <c r="AK28" s="20">
        <f>IFERROR(VLOOKUP($X28,[5]Data!$S:$AS,HLOOKUP($AK$2,[5]Data!$T$1:$AS$2,2,FALSE),FALSE),"ERROR")</f>
        <v>56</v>
      </c>
      <c r="AL28" s="111">
        <f>IFERROR(VLOOKUP($X28,[5]Data!$S:$AS,HLOOKUP(CONCATENATE($AK$2,"_","hrs"),[5]Data!$T$1:$AS$2,2,FALSE),FALSE),"ERROR")</f>
        <v>557.74000000000012</v>
      </c>
      <c r="AM28" s="111">
        <f t="shared" si="17"/>
        <v>9.9596428571428586</v>
      </c>
      <c r="AN28" s="112">
        <v>13.967439999999998</v>
      </c>
      <c r="AO28" s="104">
        <v>4.7</v>
      </c>
      <c r="AP28" s="21">
        <f t="shared" si="6"/>
        <v>782.17663999999991</v>
      </c>
      <c r="AQ28" s="20">
        <f>IFERROR(VLOOKUP($X28,[5]Data!$S:$AS,HLOOKUP($AQ$2,[5]Data!$T$1:$AS$2,2,FALSE),FALSE),"ERROR")</f>
        <v>43</v>
      </c>
      <c r="AR28" s="111">
        <f>IFERROR(VLOOKUP($X28,[5]Data!$S:$AS,HLOOKUP(CONCATENATE($AQ$2,"_","hrs"),[5]Data!$T$1:$AS$2,2,FALSE),FALSE),"ERROR")</f>
        <v>488.15831666666668</v>
      </c>
      <c r="AS28" s="111">
        <f t="shared" si="7"/>
        <v>11.352518992248063</v>
      </c>
      <c r="AT28" s="111">
        <v>14.6096</v>
      </c>
      <c r="AU28" s="104">
        <v>4.7</v>
      </c>
      <c r="AV28" s="21">
        <f t="shared" si="8"/>
        <v>628.21280000000002</v>
      </c>
      <c r="AW28" s="20">
        <f>IFERROR(VLOOKUP($X28,[5]Data!$S:$AS,HLOOKUP($AW$2,[5]Data!$T$1:$AS$2,2,FALSE),FALSE),"ERROR")</f>
        <v>63</v>
      </c>
      <c r="AX28" s="111">
        <f>IFERROR(VLOOKUP($X28,[5]Data!$S:$AS,HLOOKUP(CONCATENATE($AW$2,"_","hrs"),[5]Data!$T$1:$AS$2,2,FALSE),FALSE),"ERROR")</f>
        <v>431.91931666666665</v>
      </c>
      <c r="AY28" s="111">
        <f t="shared" si="9"/>
        <v>6.8558621693121689</v>
      </c>
      <c r="AZ28" s="111">
        <v>16.652090000000001</v>
      </c>
      <c r="BA28" s="104">
        <v>4.7</v>
      </c>
      <c r="BB28" s="21">
        <f t="shared" si="10"/>
        <v>1049.08167</v>
      </c>
      <c r="BC28" s="16">
        <f>IFERROR(VLOOKUP($X28,[5]Data!$S:$AX,HLOOKUP($BC$2,[5]Data!$T$1:$AX$2,2,FALSE),FALSE),"ERROR")</f>
        <v>1</v>
      </c>
      <c r="BD28" s="109">
        <f>IFERROR(VLOOKUP($X28,[5]Data!$S:$AX,HLOOKUP(CONCATENATE($BC$2,"_","hrs"),[5]Data!$T$1:$AX$2,2,FALSE),FALSE),"ERROR")</f>
        <v>49.305550000000004</v>
      </c>
      <c r="BE28" s="109">
        <f t="shared" si="11"/>
        <v>49.305550000000004</v>
      </c>
      <c r="BF28" s="109">
        <v>26.858999999999998</v>
      </c>
      <c r="BG28" s="103">
        <v>14</v>
      </c>
      <c r="BH28" s="17">
        <f t="shared" si="18"/>
        <v>26.858999999999998</v>
      </c>
      <c r="BI28" s="20">
        <f>IFERROR(VLOOKUP($X28,[5]Data!$S:$AX,HLOOKUP($BI$2,[5]Data!$T$1:$AX$2,2,FALSE),FALSE),"ERROR")</f>
        <v>108</v>
      </c>
      <c r="BJ28" s="109">
        <f>IFERROR(VLOOKUP($X28,[5]Data!$S:$AX,HLOOKUP(CONCATENATE($BI$2,"_","hrs"),[5]Data!$T$1:$AX$2,2,FALSE),FALSE),"ERROR")</f>
        <v>461.04284999999993</v>
      </c>
      <c r="BK28" s="111">
        <f t="shared" si="12"/>
        <v>4.2689152777777775</v>
      </c>
      <c r="BL28" s="111">
        <v>20.852499999999999</v>
      </c>
      <c r="BM28" s="104">
        <v>4</v>
      </c>
      <c r="BN28" s="17">
        <f t="shared" si="19"/>
        <v>2252.0699999999997</v>
      </c>
      <c r="BO28" s="16">
        <f>IFERROR(VLOOKUP($X28,[5]Data!$S:$AX,HLOOKUP($BO$2,[5]Data!$T$1:$AX$2,2,FALSE),FALSE),"ERROR")</f>
        <v>35</v>
      </c>
      <c r="BP28" s="109">
        <f>IFERROR(VLOOKUP($X28,[5]Data!$S:$AX,HLOOKUP(CONCATENATE($BO$2,"_","hrs"),[5]Data!$T$1:$AX$2,2,FALSE),FALSE),"ERROR")</f>
        <v>265.27941666666663</v>
      </c>
      <c r="BQ28" s="109">
        <f t="shared" si="13"/>
        <v>7.579411904761904</v>
      </c>
      <c r="BR28" s="109">
        <v>21.941970000000001</v>
      </c>
      <c r="BS28" s="103">
        <v>5.8</v>
      </c>
      <c r="BT28" s="17">
        <f t="shared" si="20"/>
        <v>767.96895000000006</v>
      </c>
    </row>
    <row r="29" spans="1:72" x14ac:dyDescent="0.2">
      <c r="A29" s="108" t="s">
        <v>55</v>
      </c>
      <c r="B29" s="16">
        <f>IFERROR(VLOOKUP($A29,[5]Data!$S:$AT,HLOOKUP($B$2,[5]Data!$T$1:$AT$2,2,FALSE),FALSE),"ERROR")</f>
        <v>0</v>
      </c>
      <c r="C29" s="109">
        <f>IFERROR(VLOOKUP($A29,[5]Data!$S:$AT,HLOOKUP(CONCATENATE($B$2,"_","hrs"),[5]Data!$T$1:$AT$2,2,FALSE),FALSE),"ERROR")</f>
        <v>0</v>
      </c>
      <c r="D29" s="109"/>
      <c r="E29" s="109">
        <v>0</v>
      </c>
      <c r="F29" s="103">
        <v>0</v>
      </c>
      <c r="G29" s="17">
        <f t="shared" si="14"/>
        <v>0</v>
      </c>
      <c r="H29" s="16">
        <v>0</v>
      </c>
      <c r="I29" s="109">
        <f>IFERROR(VLOOKUP($A29,[5]Data!$S:$AT,HLOOKUP(CONCATENATE($H$2,"_","hrs"),[5]Data!$T$1:$AT$2,2,FALSE),FALSE),"ERROR")</f>
        <v>0</v>
      </c>
      <c r="J29" s="109"/>
      <c r="K29" s="109">
        <v>0</v>
      </c>
      <c r="L29" s="103">
        <v>0</v>
      </c>
      <c r="M29" s="17">
        <f t="shared" si="2"/>
        <v>0</v>
      </c>
      <c r="N29" s="110">
        <v>0</v>
      </c>
      <c r="O29" s="109">
        <f>IFERROR(VLOOKUP($A29,[5]Data!$S:$AX,HLOOKUP(CONCATENATE($N$2,"_","hrs"),[5]Data!$T$1:$AX$2,2,FALSE),FALSE),"ERROR")</f>
        <v>0</v>
      </c>
      <c r="P29" s="109"/>
      <c r="Q29" s="109">
        <v>0</v>
      </c>
      <c r="R29" s="103">
        <v>0</v>
      </c>
      <c r="S29" s="17">
        <f t="shared" si="4"/>
        <v>0</v>
      </c>
      <c r="T29" s="16">
        <f>IFERROR(VLOOKUP($A29,[5]Data!$S:$AT,HLOOKUP($T$2,[5]Data!$T$1:$AT$2,2,FALSE),FALSE),"ERROR")</f>
        <v>0</v>
      </c>
      <c r="U29" s="109">
        <f>IFERROR(VLOOKUP($A29,[5]Data!$S:$AT,HLOOKUP(CONCATENATE($T$2,"_","hrs"),[5]Data!$T$1:$AT$2,2,FALSE),FALSE),"ERROR")</f>
        <v>0</v>
      </c>
      <c r="V29" s="109">
        <v>0</v>
      </c>
      <c r="W29" s="17">
        <f t="shared" si="15"/>
        <v>0</v>
      </c>
      <c r="X29" s="54" t="s">
        <v>63</v>
      </c>
      <c r="Y29" s="18">
        <v>5</v>
      </c>
      <c r="Z29" s="18">
        <f>(AF29+AL29+AR29+AX29)/(AE29+AK29+AQ29+AW29)</f>
        <v>4.3274054487179479</v>
      </c>
      <c r="AA29" s="18">
        <v>5</v>
      </c>
      <c r="AB29" s="18">
        <f>(BJ29+BP29)/(BI29+BO29)</f>
        <v>3.0152033602150539</v>
      </c>
      <c r="AC29" s="18"/>
      <c r="AD29" s="18">
        <v>14</v>
      </c>
      <c r="AE29" s="20">
        <f>IFERROR(VLOOKUP($X29,[5]Data!$S:$AS,HLOOKUP($AE$2,[5]Data!$T$1:$AS$2,2,FALSE),FALSE),"ERROR")</f>
        <v>34</v>
      </c>
      <c r="AF29" s="109">
        <f>IFERROR(VLOOKUP($X29,[5]Data!$S:$AS,HLOOKUP(CONCATENATE($AE$2,"_","hrs"),[5]Data!$T$1:$AS$2,2,FALSE),FALSE),"ERROR")</f>
        <v>156.45418333333333</v>
      </c>
      <c r="AG29" s="111">
        <f t="shared" si="5"/>
        <v>4.6015936274509803</v>
      </c>
      <c r="AH29" s="112">
        <v>0</v>
      </c>
      <c r="AI29" s="104">
        <v>5.5</v>
      </c>
      <c r="AJ29" s="21">
        <f t="shared" si="16"/>
        <v>0</v>
      </c>
      <c r="AK29" s="20">
        <f>IFERROR(VLOOKUP($X29,[5]Data!$S:$AS,HLOOKUP($AK$2,[5]Data!$T$1:$AS$2,2,FALSE),FALSE),"ERROR")</f>
        <v>47</v>
      </c>
      <c r="AL29" s="111">
        <f>IFERROR(VLOOKUP($X29,[5]Data!$S:$AS,HLOOKUP(CONCATENATE($AK$2,"_","hrs"),[5]Data!$T$1:$AS$2,2,FALSE),FALSE),"ERROR")</f>
        <v>223.16579999999996</v>
      </c>
      <c r="AM29" s="111">
        <f t="shared" si="17"/>
        <v>4.748208510638297</v>
      </c>
      <c r="AN29" s="112">
        <v>0</v>
      </c>
      <c r="AO29" s="104">
        <v>4.7</v>
      </c>
      <c r="AP29" s="21">
        <f t="shared" si="6"/>
        <v>0</v>
      </c>
      <c r="AQ29" s="20">
        <f>IFERROR(VLOOKUP($X29,[5]Data!$S:$AS,HLOOKUP($AQ$2,[5]Data!$T$1:$AS$2,2,FALSE),FALSE),"ERROR")</f>
        <v>28</v>
      </c>
      <c r="AR29" s="111">
        <f>IFERROR(VLOOKUP($X29,[5]Data!$S:$AS,HLOOKUP(CONCATENATE($AQ$2,"_","hrs"),[5]Data!$T$1:$AS$2,2,FALSE),FALSE),"ERROR")</f>
        <v>108.62663333333333</v>
      </c>
      <c r="AS29" s="111">
        <f t="shared" si="7"/>
        <v>3.8795226190476191</v>
      </c>
      <c r="AT29" s="111">
        <v>0</v>
      </c>
      <c r="AU29" s="104">
        <v>4.7</v>
      </c>
      <c r="AV29" s="21">
        <f t="shared" si="8"/>
        <v>0</v>
      </c>
      <c r="AW29" s="20">
        <f>IFERROR(VLOOKUP($X29,[5]Data!$S:$AS,HLOOKUP($AW$2,[5]Data!$T$1:$AS$2,2,FALSE),FALSE),"ERROR")</f>
        <v>47</v>
      </c>
      <c r="AX29" s="111">
        <f>IFERROR(VLOOKUP($X29,[5]Data!$S:$AS,HLOOKUP(CONCATENATE($AW$2,"_","hrs"),[5]Data!$T$1:$AS$2,2,FALSE),FALSE),"ERROR")</f>
        <v>186.82863333333336</v>
      </c>
      <c r="AY29" s="111">
        <f t="shared" si="9"/>
        <v>3.9750773049645396</v>
      </c>
      <c r="AZ29" s="111">
        <v>0</v>
      </c>
      <c r="BA29" s="104">
        <v>4.7</v>
      </c>
      <c r="BB29" s="21">
        <f t="shared" si="10"/>
        <v>0</v>
      </c>
      <c r="BC29" s="16">
        <f>IFERROR(VLOOKUP($X29,[5]Data!$S:$AX,HLOOKUP($BC$2,[5]Data!$T$1:$AX$2,2,FALSE),FALSE),"ERROR")</f>
        <v>0</v>
      </c>
      <c r="BD29" s="109">
        <f>IFERROR(VLOOKUP($X29,[5]Data!$S:$AX,HLOOKUP(CONCATENATE($BC$2,"_","hrs"),[5]Data!$T$1:$AX$2,2,FALSE),FALSE),"ERROR")</f>
        <v>0</v>
      </c>
      <c r="BE29" s="109"/>
      <c r="BF29" s="109">
        <v>0</v>
      </c>
      <c r="BG29" s="103">
        <v>14</v>
      </c>
      <c r="BH29" s="17">
        <f t="shared" si="18"/>
        <v>0</v>
      </c>
      <c r="BI29" s="20">
        <f>IFERROR(VLOOKUP($X29,[5]Data!$S:$AX,HLOOKUP($BI$2,[5]Data!$T$1:$AX$2,2,FALSE),FALSE),"ERROR")</f>
        <v>93</v>
      </c>
      <c r="BJ29" s="109">
        <f>IFERROR(VLOOKUP($X29,[5]Data!$S:$AX,HLOOKUP(CONCATENATE($BI$2,"_","hrs"),[5]Data!$T$1:$AX$2,2,FALSE),FALSE),"ERROR")</f>
        <v>271.19274999999999</v>
      </c>
      <c r="BK29" s="111">
        <f t="shared" si="12"/>
        <v>2.9160510752688169</v>
      </c>
      <c r="BL29" s="111">
        <v>0</v>
      </c>
      <c r="BM29" s="104">
        <v>4</v>
      </c>
      <c r="BN29" s="17">
        <f t="shared" si="19"/>
        <v>0</v>
      </c>
      <c r="BO29" s="16">
        <f>IFERROR(VLOOKUP($X29,[5]Data!$S:$AX,HLOOKUP($BO$2,[5]Data!$T$1:$AX$2,2,FALSE),FALSE),"ERROR")</f>
        <v>31</v>
      </c>
      <c r="BP29" s="109">
        <f>IFERROR(VLOOKUP($X29,[5]Data!$S:$AX,HLOOKUP(CONCATENATE($BO$2,"_","hrs"),[5]Data!$T$1:$AX$2,2,FALSE),FALSE),"ERROR")</f>
        <v>102.69246666666666</v>
      </c>
      <c r="BQ29" s="109">
        <f t="shared" si="13"/>
        <v>3.3126602150537634</v>
      </c>
      <c r="BR29" s="109">
        <v>0</v>
      </c>
      <c r="BS29" s="103">
        <v>5.8</v>
      </c>
      <c r="BT29" s="17">
        <f t="shared" si="20"/>
        <v>0</v>
      </c>
    </row>
    <row r="30" spans="1:72" x14ac:dyDescent="0.2">
      <c r="A30" s="108" t="s">
        <v>120</v>
      </c>
      <c r="B30" s="16">
        <f>IFERROR(VLOOKUP($A30,[5]Data!$S:$AT,HLOOKUP($B$2,[5]Data!$T$1:$AT$2,2,FALSE),FALSE),"ERROR")</f>
        <v>36</v>
      </c>
      <c r="C30" s="109">
        <f>IFERROR(VLOOKUP($A30,[5]Data!$S:$AT,HLOOKUP(CONCATENATE($B$2,"_","hrs"),[5]Data!$T$1:$AT$2,2,FALSE),FALSE),"ERROR")</f>
        <v>123.60469999999999</v>
      </c>
      <c r="D30" s="109">
        <f t="shared" si="0"/>
        <v>3.4334638888888889</v>
      </c>
      <c r="E30" s="109">
        <v>3.2702399999999998</v>
      </c>
      <c r="F30" s="103">
        <v>3.4</v>
      </c>
      <c r="G30" s="17">
        <f t="shared" si="14"/>
        <v>117.72864</v>
      </c>
      <c r="H30" s="16">
        <v>92</v>
      </c>
      <c r="I30" s="109">
        <f>IFERROR(VLOOKUP($A30,[5]Data!$S:$AT,HLOOKUP(CONCATENATE($H$2,"_","hrs"),[5]Data!$T$1:$AT$2,2,FALSE),FALSE),"ERROR")</f>
        <v>1063.9656833333333</v>
      </c>
      <c r="J30" s="109">
        <f t="shared" si="1"/>
        <v>11.564844384057972</v>
      </c>
      <c r="K30" s="109">
        <v>10.236868333333334</v>
      </c>
      <c r="L30" s="103">
        <v>8</v>
      </c>
      <c r="M30" s="17">
        <f t="shared" si="2"/>
        <v>941.79188666666664</v>
      </c>
      <c r="N30" s="110">
        <v>22</v>
      </c>
      <c r="O30" s="109">
        <f>IFERROR(VLOOKUP($A30,[5]Data!$S:$AX,HLOOKUP(CONCATENATE($N$2,"_","hrs"),[5]Data!$T$1:$AX$2,2,FALSE),FALSE),"ERROR")</f>
        <v>330.88635000000005</v>
      </c>
      <c r="P30" s="109">
        <f t="shared" si="3"/>
        <v>15.040288636363639</v>
      </c>
      <c r="Q30" s="109">
        <v>10.84464</v>
      </c>
      <c r="R30" s="103">
        <v>8</v>
      </c>
      <c r="S30" s="17">
        <f t="shared" si="4"/>
        <v>238.58207999999999</v>
      </c>
      <c r="T30" s="16">
        <f>IFERROR(VLOOKUP($A30,[5]Data!$S:$AT,HLOOKUP($T$2,[5]Data!$T$1:$AT$2,2,FALSE),FALSE),"ERROR")</f>
        <v>0</v>
      </c>
      <c r="U30" s="109">
        <f>IFERROR(VLOOKUP($A30,[5]Data!$S:$AT,HLOOKUP(CONCATENATE($T$2,"_","hrs"),[5]Data!$T$1:$AT$2,2,FALSE),FALSE),"ERROR")</f>
        <v>0</v>
      </c>
      <c r="V30" s="109">
        <v>9.1391999999999989</v>
      </c>
      <c r="W30" s="17">
        <f t="shared" si="15"/>
        <v>0</v>
      </c>
      <c r="X30" s="54" t="s">
        <v>250</v>
      </c>
      <c r="Y30" s="18"/>
      <c r="Z30" s="18">
        <f>(AF30+AL30+AR30+AX30)/(AE30+AK30+AQ30+AW30)</f>
        <v>0</v>
      </c>
      <c r="AA30" s="18"/>
      <c r="AB30" s="18">
        <f>(BJ30+BP30)/(BI30+BO30)</f>
        <v>0</v>
      </c>
      <c r="AC30" s="18"/>
      <c r="AD30" s="18"/>
      <c r="AE30" s="20">
        <v>39</v>
      </c>
      <c r="AF30" s="109">
        <f>IFERROR(VLOOKUP($X30,[5]Data!$S:$AS,HLOOKUP(CONCATENATE($AE$2,"_","hrs"),[5]Data!$T$1:$AS$2,2,FALSE),FALSE),"ERROR")</f>
        <v>0</v>
      </c>
      <c r="AG30" s="111">
        <f t="shared" si="5"/>
        <v>0</v>
      </c>
      <c r="AH30" s="112">
        <v>0.45035999999999998</v>
      </c>
      <c r="AI30" s="104">
        <v>0</v>
      </c>
      <c r="AJ30" s="21">
        <f t="shared" si="16"/>
        <v>17.564039999999999</v>
      </c>
      <c r="AK30" s="20">
        <f>51+4</f>
        <v>55</v>
      </c>
      <c r="AL30" s="111">
        <f>IFERROR(VLOOKUP($X30,[5]Data!$S:$AS,HLOOKUP(CONCATENATE($AK$2,"_","hrs"),[5]Data!$T$1:$AS$2,2,FALSE),FALSE),"ERROR")</f>
        <v>0</v>
      </c>
      <c r="AM30" s="111">
        <f t="shared" si="17"/>
        <v>0</v>
      </c>
      <c r="AN30" s="112">
        <v>0</v>
      </c>
      <c r="AO30" s="104">
        <v>0</v>
      </c>
      <c r="AP30" s="21">
        <f t="shared" si="6"/>
        <v>0</v>
      </c>
      <c r="AQ30" s="20">
        <v>43</v>
      </c>
      <c r="AR30" s="111">
        <f>IFERROR(VLOOKUP($X30,[5]Data!$S:$AS,HLOOKUP(CONCATENATE($AQ$2,"_","hrs"),[5]Data!$T$1:$AS$2,2,FALSE),FALSE),"ERROR")</f>
        <v>0</v>
      </c>
      <c r="AS30" s="111">
        <f t="shared" si="7"/>
        <v>0</v>
      </c>
      <c r="AT30" s="111">
        <v>0</v>
      </c>
      <c r="AU30" s="104">
        <v>0</v>
      </c>
      <c r="AV30" s="21">
        <f t="shared" si="8"/>
        <v>0</v>
      </c>
      <c r="AW30" s="20">
        <v>60</v>
      </c>
      <c r="AX30" s="111">
        <f>IFERROR(VLOOKUP($X30,[5]Data!$S:$AS,HLOOKUP(CONCATENATE($AW$2,"_","hrs"),[5]Data!$T$1:$AS$2,2,FALSE),FALSE),"ERROR")</f>
        <v>0</v>
      </c>
      <c r="AY30" s="111">
        <f t="shared" si="9"/>
        <v>0</v>
      </c>
      <c r="AZ30" s="111">
        <v>1.4639200000000001</v>
      </c>
      <c r="BA30" s="104">
        <v>0</v>
      </c>
      <c r="BB30" s="21">
        <f t="shared" si="10"/>
        <v>87.8352</v>
      </c>
      <c r="BC30" s="16">
        <v>1</v>
      </c>
      <c r="BD30" s="109">
        <f>IFERROR(VLOOKUP($X30,[5]Data!$S:$AX,HLOOKUP(CONCATENATE($BC$2,"_","hrs"),[5]Data!$T$1:$AX$2,2,FALSE),FALSE),"ERROR")</f>
        <v>0</v>
      </c>
      <c r="BE30" s="109">
        <f t="shared" si="11"/>
        <v>0</v>
      </c>
      <c r="BF30" s="109">
        <v>2.0463999999999998</v>
      </c>
      <c r="BG30" s="103">
        <v>0</v>
      </c>
      <c r="BH30" s="17">
        <f t="shared" si="18"/>
        <v>2.0463999999999998</v>
      </c>
      <c r="BI30" s="20">
        <v>99</v>
      </c>
      <c r="BJ30" s="109">
        <f>IFERROR(VLOOKUP($X30,[5]Data!$S:$AX,HLOOKUP(CONCATENATE($BI$2,"_","hrs"),[5]Data!$T$1:$AX$2,2,FALSE),FALSE),"ERROR")</f>
        <v>0</v>
      </c>
      <c r="BK30" s="111">
        <f t="shared" si="12"/>
        <v>0</v>
      </c>
      <c r="BL30" s="111">
        <v>0.16682</v>
      </c>
      <c r="BM30" s="104">
        <v>0</v>
      </c>
      <c r="BN30" s="17">
        <f t="shared" si="19"/>
        <v>16.515180000000001</v>
      </c>
      <c r="BO30" s="16">
        <v>35</v>
      </c>
      <c r="BP30" s="109">
        <f>IFERROR(VLOOKUP($X30,[5]Data!$S:$AX,HLOOKUP(CONCATENATE($BO$2,"_","hrs"),[5]Data!$T$1:$AX$2,2,FALSE),FALSE),"ERROR")</f>
        <v>0</v>
      </c>
      <c r="BQ30" s="109">
        <f t="shared" si="13"/>
        <v>0</v>
      </c>
      <c r="BR30" s="109">
        <v>0.17839000000000002</v>
      </c>
      <c r="BS30" s="103">
        <v>0</v>
      </c>
      <c r="BT30" s="17">
        <f t="shared" si="20"/>
        <v>6.2436500000000006</v>
      </c>
    </row>
    <row r="31" spans="1:72" x14ac:dyDescent="0.2">
      <c r="A31" s="108" t="s">
        <v>63</v>
      </c>
      <c r="B31" s="16">
        <f>IFERROR(VLOOKUP($A31,[5]Data!$S:$AT,HLOOKUP($B$2,[5]Data!$T$1:$AT$2,2,FALSE),FALSE),"ERROR")</f>
        <v>0</v>
      </c>
      <c r="C31" s="109">
        <f>IFERROR(VLOOKUP($A31,[5]Data!$S:$AT,HLOOKUP(CONCATENATE($B$2,"_","hrs"),[5]Data!$T$1:$AT$2,2,FALSE),FALSE),"ERROR")</f>
        <v>0</v>
      </c>
      <c r="D31" s="109"/>
      <c r="E31" s="109">
        <v>0</v>
      </c>
      <c r="F31" s="103">
        <v>0</v>
      </c>
      <c r="G31" s="17">
        <f t="shared" si="14"/>
        <v>0</v>
      </c>
      <c r="H31" s="16">
        <v>0</v>
      </c>
      <c r="I31" s="109">
        <f>IFERROR(VLOOKUP($A31,[5]Data!$S:$AT,HLOOKUP(CONCATENATE($H$2,"_","hrs"),[5]Data!$T$1:$AT$2,2,FALSE),FALSE),"ERROR")</f>
        <v>0</v>
      </c>
      <c r="J31" s="109"/>
      <c r="K31" s="109">
        <v>0</v>
      </c>
      <c r="L31" s="103">
        <v>0</v>
      </c>
      <c r="M31" s="17">
        <f t="shared" si="2"/>
        <v>0</v>
      </c>
      <c r="N31" s="110">
        <v>0</v>
      </c>
      <c r="O31" s="109">
        <f>IFERROR(VLOOKUP($A31,[5]Data!$S:$AX,HLOOKUP(CONCATENATE($N$2,"_","hrs"),[5]Data!$T$1:$AX$2,2,FALSE),FALSE),"ERROR")</f>
        <v>0</v>
      </c>
      <c r="P31" s="109"/>
      <c r="Q31" s="109">
        <v>0</v>
      </c>
      <c r="R31" s="103">
        <v>0</v>
      </c>
      <c r="S31" s="17">
        <f t="shared" si="4"/>
        <v>0</v>
      </c>
      <c r="T31" s="16">
        <f>IFERROR(VLOOKUP($A31,[5]Data!$S:$AT,HLOOKUP($T$2,[5]Data!$T$1:$AT$2,2,FALSE),FALSE),"ERROR")</f>
        <v>0</v>
      </c>
      <c r="U31" s="109">
        <f>IFERROR(VLOOKUP($A31,[5]Data!$S:$AT,HLOOKUP(CONCATENATE($T$2,"_","hrs"),[5]Data!$T$1:$AT$2,2,FALSE),FALSE),"ERROR")</f>
        <v>0</v>
      </c>
      <c r="V31" s="109">
        <v>0</v>
      </c>
      <c r="W31" s="17">
        <f t="shared" si="15"/>
        <v>0</v>
      </c>
      <c r="X31" s="54" t="s">
        <v>251</v>
      </c>
      <c r="Y31" s="18"/>
      <c r="Z31" s="18"/>
      <c r="AA31" s="18"/>
      <c r="AB31" s="18"/>
      <c r="AC31" s="18"/>
      <c r="AD31" s="18"/>
      <c r="AE31" s="20">
        <f>IFERROR(VLOOKUP($X31,[5]Data!$S:$AS,HLOOKUP($AE$2,[5]Data!$T$1:$AS$2,2,FALSE),FALSE),"ERROR")</f>
        <v>0</v>
      </c>
      <c r="AF31" s="109">
        <f>IFERROR(VLOOKUP($X31,[5]Data!$S:$AS,HLOOKUP(CONCATENATE($AE$2,"_","hrs"),[5]Data!$T$1:$AS$2,2,FALSE),FALSE),"ERROR")</f>
        <v>0</v>
      </c>
      <c r="AG31" s="111"/>
      <c r="AH31" s="112">
        <v>0</v>
      </c>
      <c r="AI31" s="104">
        <v>0</v>
      </c>
      <c r="AJ31" s="21">
        <f t="shared" si="16"/>
        <v>0</v>
      </c>
      <c r="AK31" s="20">
        <f>IFERROR(VLOOKUP($X31,[5]Data!$S:$AS,HLOOKUP($AK$2,[5]Data!$T$1:$AS$2,2,FALSE),FALSE),"ERROR")</f>
        <v>0</v>
      </c>
      <c r="AL31" s="111">
        <f>IFERROR(VLOOKUP($X31,[5]Data!$S:$AS,HLOOKUP(CONCATENATE($AK$2,"_","hrs"),[5]Data!$T$1:$AS$2,2,FALSE),FALSE),"ERROR")</f>
        <v>0</v>
      </c>
      <c r="AM31" s="111"/>
      <c r="AN31" s="112">
        <v>0</v>
      </c>
      <c r="AO31" s="104">
        <v>0</v>
      </c>
      <c r="AP31" s="21">
        <f t="shared" si="6"/>
        <v>0</v>
      </c>
      <c r="AQ31" s="20">
        <f>IFERROR(VLOOKUP($X31,[5]Data!$S:$AS,HLOOKUP($AQ$2,[5]Data!$T$1:$AS$2,2,FALSE),FALSE),"ERROR")</f>
        <v>0</v>
      </c>
      <c r="AR31" s="111">
        <f>IFERROR(VLOOKUP($X31,[5]Data!$S:$AS,HLOOKUP(CONCATENATE($AQ$2,"_","hrs"),[5]Data!$T$1:$AS$2,2,FALSE),FALSE),"ERROR")</f>
        <v>0</v>
      </c>
      <c r="AS31" s="111"/>
      <c r="AT31" s="111">
        <v>0</v>
      </c>
      <c r="AU31" s="104">
        <v>0</v>
      </c>
      <c r="AV31" s="21">
        <f t="shared" si="8"/>
        <v>0</v>
      </c>
      <c r="AW31" s="20">
        <f>IFERROR(VLOOKUP($X31,[5]Data!$S:$AS,HLOOKUP($AW$2,[5]Data!$T$1:$AS$2,2,FALSE),FALSE),"ERROR")</f>
        <v>0</v>
      </c>
      <c r="AX31" s="111">
        <f>IFERROR(VLOOKUP($X31,[5]Data!$S:$AS,HLOOKUP(CONCATENATE($AW$2,"_","hrs"),[5]Data!$T$1:$AS$2,2,FALSE),FALSE),"ERROR")</f>
        <v>0</v>
      </c>
      <c r="AY31" s="111"/>
      <c r="AZ31" s="111">
        <v>0</v>
      </c>
      <c r="BA31" s="104">
        <v>0</v>
      </c>
      <c r="BB31" s="21">
        <f t="shared" si="10"/>
        <v>0</v>
      </c>
      <c r="BC31" s="16">
        <f>IFERROR(VLOOKUP($X31,[5]Data!$S:$AX,HLOOKUP($BC$2,[5]Data!$T$1:$AX$2,2,FALSE),FALSE),"ERROR")</f>
        <v>0</v>
      </c>
      <c r="BD31" s="109">
        <f>IFERROR(VLOOKUP($X31,[5]Data!$S:$AX,HLOOKUP(CONCATENATE($BC$2,"_","hrs"),[5]Data!$T$1:$AX$2,2,FALSE),FALSE),"ERROR")</f>
        <v>0</v>
      </c>
      <c r="BE31" s="109"/>
      <c r="BF31" s="109">
        <v>0</v>
      </c>
      <c r="BG31" s="103">
        <v>0</v>
      </c>
      <c r="BH31" s="17">
        <f t="shared" si="18"/>
        <v>0</v>
      </c>
      <c r="BI31" s="20">
        <f>IFERROR(VLOOKUP($X31,[5]Data!$S:$AX,HLOOKUP($BI$2,[5]Data!$T$1:$AX$2,2,FALSE),FALSE),"ERROR")</f>
        <v>0</v>
      </c>
      <c r="BJ31" s="109">
        <f>IFERROR(VLOOKUP($X31,[5]Data!$S:$AX,HLOOKUP(CONCATENATE($BI$2,"_","hrs"),[5]Data!$T$1:$AX$2,2,FALSE),FALSE),"ERROR")</f>
        <v>0</v>
      </c>
      <c r="BK31" s="111"/>
      <c r="BL31" s="111">
        <v>0</v>
      </c>
      <c r="BM31" s="104">
        <v>0</v>
      </c>
      <c r="BN31" s="17">
        <f t="shared" si="19"/>
        <v>0</v>
      </c>
      <c r="BO31" s="16">
        <f>IFERROR(VLOOKUP($X31,[5]Data!$S:$AX,HLOOKUP($BO$2,[5]Data!$T$1:$AX$2,2,FALSE),FALSE),"ERROR")</f>
        <v>0</v>
      </c>
      <c r="BP31" s="109">
        <f>IFERROR(VLOOKUP($X31,[5]Data!$S:$AX,HLOOKUP(CONCATENATE($BO$2,"_","hrs"),[5]Data!$T$1:$AX$2,2,FALSE),FALSE),"ERROR")</f>
        <v>0</v>
      </c>
      <c r="BQ31" s="109"/>
      <c r="BR31" s="109">
        <v>0</v>
      </c>
      <c r="BS31" s="103">
        <v>0</v>
      </c>
      <c r="BT31" s="17">
        <f t="shared" si="20"/>
        <v>0</v>
      </c>
    </row>
    <row r="32" spans="1:72" x14ac:dyDescent="0.2">
      <c r="A32" s="108" t="s">
        <v>250</v>
      </c>
      <c r="B32" s="16">
        <v>36</v>
      </c>
      <c r="C32" s="109">
        <f>IFERROR(VLOOKUP($A32,[5]Data!$S:$AT,HLOOKUP(CONCATENATE($B$2,"_","hrs"),[5]Data!$T$1:$AT$2,2,FALSE),FALSE),"ERROR")</f>
        <v>0</v>
      </c>
      <c r="D32" s="109">
        <f t="shared" si="0"/>
        <v>0</v>
      </c>
      <c r="E32" s="109">
        <v>3.0385979999999999</v>
      </c>
      <c r="F32" s="103">
        <v>0</v>
      </c>
      <c r="G32" s="17">
        <f t="shared" si="14"/>
        <v>109.389528</v>
      </c>
      <c r="H32" s="16">
        <v>92</v>
      </c>
      <c r="I32" s="109">
        <f>IFERROR(VLOOKUP($A32,[5]Data!$S:$AT,HLOOKUP(CONCATENATE($H$2,"_","hrs"),[5]Data!$T$1:$AT$2,2,FALSE),FALSE),"ERROR")</f>
        <v>0</v>
      </c>
      <c r="J32" s="109">
        <f t="shared" si="1"/>
        <v>0</v>
      </c>
      <c r="K32" s="109">
        <v>4.2511099999999997</v>
      </c>
      <c r="L32" s="103">
        <v>4</v>
      </c>
      <c r="M32" s="17">
        <f t="shared" si="2"/>
        <v>391.10211999999996</v>
      </c>
      <c r="N32" s="110">
        <v>22</v>
      </c>
      <c r="O32" s="109">
        <f>IFERROR(VLOOKUP($A32,[5]Data!$S:$AX,HLOOKUP(CONCATENATE($N$2,"_","hrs"),[5]Data!$T$1:$AX$2,2,FALSE),FALSE),"ERROR")</f>
        <v>0</v>
      </c>
      <c r="P32" s="109">
        <f t="shared" si="3"/>
        <v>0</v>
      </c>
      <c r="Q32" s="109">
        <v>4.2173599999999993</v>
      </c>
      <c r="R32" s="103">
        <v>4</v>
      </c>
      <c r="S32" s="17">
        <f t="shared" si="4"/>
        <v>92.781919999999985</v>
      </c>
      <c r="T32" s="24">
        <f>IFERROR(VLOOKUP($A32,[5]Data!$S:$AT,HLOOKUP($T$2,[5]Data!$T$1:$AT$2,2,FALSE),FALSE),"ERROR")</f>
        <v>0</v>
      </c>
      <c r="U32" s="115">
        <f>IFERROR(VLOOKUP($A32,[5]Data!$S:$AT,HLOOKUP(CONCATENATE($T$2,"_","hrs"),[5]Data!$T$1:$AT$2,2,FALSE),FALSE),"ERROR")</f>
        <v>0</v>
      </c>
      <c r="V32" s="115">
        <v>3.1001600000000002</v>
      </c>
      <c r="W32" s="25">
        <f t="shared" si="15"/>
        <v>0</v>
      </c>
      <c r="X32" s="54" t="s">
        <v>36</v>
      </c>
      <c r="Y32" s="18">
        <v>5</v>
      </c>
      <c r="Z32" s="18">
        <f>(AF32+AL32+AR32+AX32)/(AE32+AK32+AQ32+AW32)</f>
        <v>6.5346441176470584</v>
      </c>
      <c r="AA32" s="18">
        <v>5</v>
      </c>
      <c r="AB32" s="18">
        <f>(BJ32+BP32)/(BI32+BO32)</f>
        <v>5.9480039906103288</v>
      </c>
      <c r="AC32" s="18"/>
      <c r="AD32" s="18">
        <v>12</v>
      </c>
      <c r="AE32" s="20">
        <f>IFERROR(VLOOKUP($X32,[5]Data!$S:$AS,HLOOKUP($AE$2,[5]Data!$T$1:$AS$2,2,FALSE),FALSE),"ERROR")</f>
        <v>41</v>
      </c>
      <c r="AF32" s="109">
        <f>IFERROR(VLOOKUP($X32,[5]Data!$S:$AS,HLOOKUP(CONCATENATE($AE$2,"_","hrs"),[5]Data!$T$1:$AS$2,2,FALSE),FALSE),"ERROR")</f>
        <v>254.99756666666664</v>
      </c>
      <c r="AG32" s="111">
        <f t="shared" si="5"/>
        <v>6.2194528455284548</v>
      </c>
      <c r="AH32" s="112">
        <v>5.8546800000000001</v>
      </c>
      <c r="AI32" s="104">
        <v>6.5</v>
      </c>
      <c r="AJ32" s="21">
        <f t="shared" si="16"/>
        <v>240.04187999999999</v>
      </c>
      <c r="AK32" s="20">
        <f>IFERROR(VLOOKUP($X32,[5]Data!$S:$AS,HLOOKUP($AK$2,[5]Data!$T$1:$AS$2,2,FALSE),FALSE),"ERROR")</f>
        <v>57</v>
      </c>
      <c r="AL32" s="111">
        <f>IFERROR(VLOOKUP($X32,[5]Data!$S:$AS,HLOOKUP(CONCATENATE($AK$2,"_","hrs"),[5]Data!$T$1:$AS$2,2,FALSE),FALSE),"ERROR")</f>
        <v>406.15064999999993</v>
      </c>
      <c r="AM32" s="111">
        <f t="shared" si="17"/>
        <v>7.125449999999999</v>
      </c>
      <c r="AN32" s="112">
        <v>6.5282599999999995</v>
      </c>
      <c r="AO32" s="104">
        <v>6.5</v>
      </c>
      <c r="AP32" s="21">
        <f t="shared" si="6"/>
        <v>372.11081999999999</v>
      </c>
      <c r="AQ32" s="20">
        <f>IFERROR(VLOOKUP($X32,[5]Data!$S:$AS,HLOOKUP($AQ$2,[5]Data!$T$1:$AS$2,2,FALSE),FALSE),"ERROR")</f>
        <v>43</v>
      </c>
      <c r="AR32" s="111">
        <f>IFERROR(VLOOKUP($X32,[5]Data!$S:$AS,HLOOKUP(CONCATENATE($AQ$2,"_","hrs"),[5]Data!$T$1:$AS$2,2,FALSE),FALSE),"ERROR")</f>
        <v>312.50135000000006</v>
      </c>
      <c r="AS32" s="111">
        <f t="shared" si="7"/>
        <v>7.2674732558139548</v>
      </c>
      <c r="AT32" s="111">
        <v>7.4636000000000005</v>
      </c>
      <c r="AU32" s="104">
        <v>6.5</v>
      </c>
      <c r="AV32" s="21">
        <f t="shared" si="8"/>
        <v>320.9348</v>
      </c>
      <c r="AW32" s="20">
        <f>IFERROR(VLOOKUP($X32,[5]Data!$S:$AS,HLOOKUP($AW$2,[5]Data!$T$1:$AS$2,2,FALSE),FALSE),"ERROR")</f>
        <v>63</v>
      </c>
      <c r="AX32" s="111">
        <f>IFERROR(VLOOKUP($X32,[5]Data!$S:$AS,HLOOKUP(CONCATENATE($AW$2,"_","hrs"),[5]Data!$T$1:$AS$2,2,FALSE),FALSE),"ERROR")</f>
        <v>359.41783333333331</v>
      </c>
      <c r="AY32" s="111">
        <f t="shared" si="9"/>
        <v>5.7050449735449735</v>
      </c>
      <c r="AZ32" s="111">
        <v>6.9536199999999999</v>
      </c>
      <c r="BA32" s="104">
        <v>6.5</v>
      </c>
      <c r="BB32" s="21">
        <f t="shared" si="10"/>
        <v>438.07805999999999</v>
      </c>
      <c r="BC32" s="16">
        <f>IFERROR(VLOOKUP($X32,[5]Data!$S:$AX,HLOOKUP($BC$2,[5]Data!$T$1:$AX$2,2,FALSE),FALSE),"ERROR")</f>
        <v>1</v>
      </c>
      <c r="BD32" s="109">
        <f>IFERROR(VLOOKUP($X32,[5]Data!$S:$AX,HLOOKUP(CONCATENATE($BC$2,"_","hrs"),[5]Data!$T$1:$AX$2,2,FALSE),FALSE),"ERROR")</f>
        <v>14.911383333333333</v>
      </c>
      <c r="BE32" s="109">
        <f t="shared" si="11"/>
        <v>14.911383333333333</v>
      </c>
      <c r="BF32" s="109">
        <v>10.231999999999999</v>
      </c>
      <c r="BG32" s="103">
        <v>14.9</v>
      </c>
      <c r="BH32" s="17">
        <f t="shared" si="18"/>
        <v>10.231999999999999</v>
      </c>
      <c r="BI32" s="20">
        <f>IFERROR(VLOOKUP($X32,[5]Data!$S:$AX,HLOOKUP($BI$2,[5]Data!$T$1:$AX$2,2,FALSE),FALSE),"ERROR")</f>
        <v>106</v>
      </c>
      <c r="BJ32" s="109">
        <f>IFERROR(VLOOKUP($X32,[5]Data!$S:$AX,HLOOKUP(CONCATENATE($BI$2,"_","hrs"),[5]Data!$T$1:$AX$2,2,FALSE),FALSE),"ERROR")</f>
        <v>691.50824999999998</v>
      </c>
      <c r="BK32" s="111">
        <f t="shared" si="12"/>
        <v>6.5236627358490562</v>
      </c>
      <c r="BL32" s="111">
        <v>8.1741799999999998</v>
      </c>
      <c r="BM32" s="104">
        <v>6.5</v>
      </c>
      <c r="BN32" s="17">
        <f t="shared" si="19"/>
        <v>866.46307999999999</v>
      </c>
      <c r="BO32" s="16">
        <f>IFERROR(VLOOKUP($X32,[5]Data!$S:$AX,HLOOKUP($BO$2,[5]Data!$T$1:$AX$2,2,FALSE),FALSE),"ERROR")</f>
        <v>36</v>
      </c>
      <c r="BP32" s="109">
        <f>IFERROR(VLOOKUP($X32,[5]Data!$S:$AX,HLOOKUP(CONCATENATE($BO$2,"_","hrs"),[5]Data!$T$1:$AX$2,2,FALSE),FALSE),"ERROR")</f>
        <v>153.1083166666667</v>
      </c>
      <c r="BQ32" s="109">
        <f t="shared" si="13"/>
        <v>4.2530087962962968</v>
      </c>
      <c r="BR32" s="109">
        <v>8.5627200000000006</v>
      </c>
      <c r="BS32" s="103">
        <v>4.3</v>
      </c>
      <c r="BT32" s="17">
        <f t="shared" si="20"/>
        <v>308.25792000000001</v>
      </c>
    </row>
    <row r="33" spans="1:72" x14ac:dyDescent="0.2">
      <c r="A33" s="108" t="s">
        <v>251</v>
      </c>
      <c r="B33" s="16">
        <f>IFERROR(VLOOKUP($A33,[5]Data!$S:$AT,HLOOKUP($B$2,[5]Data!$T$1:$AT$2,2,FALSE),FALSE),"ERROR")</f>
        <v>0</v>
      </c>
      <c r="C33" s="109">
        <f>IFERROR(VLOOKUP($A33,[5]Data!$S:$AT,HLOOKUP(CONCATENATE($B$2,"_","hrs"),[5]Data!$T$1:$AT$2,2,FALSE),FALSE),"ERROR")</f>
        <v>0</v>
      </c>
      <c r="D33" s="109"/>
      <c r="E33" s="109">
        <v>0</v>
      </c>
      <c r="F33" s="103">
        <v>0</v>
      </c>
      <c r="G33" s="17">
        <f t="shared" si="14"/>
        <v>0</v>
      </c>
      <c r="H33" s="16">
        <v>0</v>
      </c>
      <c r="I33" s="109">
        <f>IFERROR(VLOOKUP($A33,[5]Data!$S:$AT,HLOOKUP(CONCATENATE($H$2,"_","hrs"),[5]Data!$T$1:$AT$2,2,FALSE),FALSE),"ERROR")</f>
        <v>0</v>
      </c>
      <c r="J33" s="109"/>
      <c r="K33" s="109">
        <v>0</v>
      </c>
      <c r="L33" s="103">
        <v>0</v>
      </c>
      <c r="M33" s="17">
        <f t="shared" si="2"/>
        <v>0</v>
      </c>
      <c r="N33" s="110">
        <v>0</v>
      </c>
      <c r="O33" s="109">
        <f>IFERROR(VLOOKUP($A33,[5]Data!$S:$AX,HLOOKUP(CONCATENATE($N$2,"_","hrs"),[5]Data!$T$1:$AX$2,2,FALSE),FALSE),"ERROR")</f>
        <v>0</v>
      </c>
      <c r="P33" s="109"/>
      <c r="Q33" s="109">
        <v>0</v>
      </c>
      <c r="R33" s="103">
        <v>0</v>
      </c>
      <c r="S33" s="17">
        <f t="shared" si="4"/>
        <v>0</v>
      </c>
      <c r="T33" s="16">
        <f>IFERROR(VLOOKUP($A33,[5]Data!$S:$AT,HLOOKUP($T$2,[5]Data!$T$1:$AT$2,2,FALSE),FALSE),"ERROR")</f>
        <v>0</v>
      </c>
      <c r="U33" s="109">
        <f>IFERROR(VLOOKUP($A33,[5]Data!$S:$AT,HLOOKUP(CONCATENATE($T$2,"_","hrs"),[5]Data!$T$1:$AT$2,2,FALSE),FALSE),"ERROR")</f>
        <v>0</v>
      </c>
      <c r="V33" s="109">
        <v>0</v>
      </c>
      <c r="W33" s="17">
        <f t="shared" si="15"/>
        <v>0</v>
      </c>
      <c r="X33" s="54" t="s">
        <v>93</v>
      </c>
      <c r="Y33" s="18">
        <v>5</v>
      </c>
      <c r="Z33" s="18">
        <f>(AF33+AL33+AR33+AX33)/(AE33+AK33+AQ33+AW33)</f>
        <v>5.4267843137254905</v>
      </c>
      <c r="AA33" s="18">
        <v>5</v>
      </c>
      <c r="AB33" s="18">
        <f>(BJ33+BP33)/(BI33+BO33)</f>
        <v>5.4360267139479914</v>
      </c>
      <c r="AC33" s="18"/>
      <c r="AD33" s="18">
        <v>12</v>
      </c>
      <c r="AE33" s="20">
        <f>IFERROR(VLOOKUP($X33,[5]Data!$S:$AS,HLOOKUP($AE$2,[5]Data!$T$1:$AS$2,2,FALSE),FALSE),"ERROR")</f>
        <v>41</v>
      </c>
      <c r="AF33" s="109">
        <f>IFERROR(VLOOKUP($X33,[5]Data!$S:$AS,HLOOKUP(CONCATENATE($AE$2,"_","hrs"),[5]Data!$T$1:$AS$2,2,FALSE),FALSE),"ERROR")</f>
        <v>203.47505000000004</v>
      </c>
      <c r="AG33" s="111">
        <f t="shared" si="5"/>
        <v>4.9628060975609767</v>
      </c>
      <c r="AH33" s="112">
        <v>7.0556400000000004</v>
      </c>
      <c r="AI33" s="104">
        <v>5</v>
      </c>
      <c r="AJ33" s="21">
        <f t="shared" si="16"/>
        <v>289.28124000000003</v>
      </c>
      <c r="AK33" s="20">
        <f>IFERROR(VLOOKUP($X33,[5]Data!$S:$AS,HLOOKUP($AK$2,[5]Data!$T$1:$AS$2,2,FALSE),FALSE),"ERROR")</f>
        <v>56</v>
      </c>
      <c r="AL33" s="111">
        <f>IFERROR(VLOOKUP($X33,[5]Data!$S:$AS,HLOOKUP(CONCATENATE($AK$2,"_","hrs"),[5]Data!$T$1:$AS$2,2,FALSE),FALSE),"ERROR")</f>
        <v>319.12338333333338</v>
      </c>
      <c r="AM33" s="111">
        <f t="shared" si="17"/>
        <v>5.6986318452380962</v>
      </c>
      <c r="AN33" s="112">
        <v>6.983719999999999</v>
      </c>
      <c r="AO33" s="104">
        <v>5.7</v>
      </c>
      <c r="AP33" s="21">
        <f t="shared" si="6"/>
        <v>391.08831999999995</v>
      </c>
      <c r="AQ33" s="20">
        <f>IFERROR(VLOOKUP($X33,[5]Data!$S:$AS,HLOOKUP($AQ$2,[5]Data!$T$1:$AS$2,2,FALSE),FALSE),"ERROR")</f>
        <v>43</v>
      </c>
      <c r="AR33" s="111">
        <f>IFERROR(VLOOKUP($X33,[5]Data!$S:$AS,HLOOKUP(CONCATENATE($AQ$2,"_","hrs"),[5]Data!$T$1:$AS$2,2,FALSE),FALSE),"ERROR")</f>
        <v>247.48115000000004</v>
      </c>
      <c r="AS33" s="111">
        <f t="shared" si="7"/>
        <v>5.7553755813953495</v>
      </c>
      <c r="AT33" s="111">
        <v>6.9872000000000005</v>
      </c>
      <c r="AU33" s="104">
        <v>5.8</v>
      </c>
      <c r="AV33" s="21">
        <f t="shared" si="8"/>
        <v>300.44960000000003</v>
      </c>
      <c r="AW33" s="20">
        <f>IFERROR(VLOOKUP($X33,[5]Data!$S:$AS,HLOOKUP($AW$2,[5]Data!$T$1:$AS$2,2,FALSE),FALSE),"ERROR")</f>
        <v>64</v>
      </c>
      <c r="AX33" s="111">
        <f>IFERROR(VLOOKUP($X33,[5]Data!$S:$AS,HLOOKUP(CONCATENATE($AW$2,"_","hrs"),[5]Data!$T$1:$AS$2,2,FALSE),FALSE),"ERROR")</f>
        <v>336.98441666666662</v>
      </c>
      <c r="AY33" s="111">
        <f t="shared" si="9"/>
        <v>5.2653815104166659</v>
      </c>
      <c r="AZ33" s="111">
        <v>7.6855800000000007</v>
      </c>
      <c r="BA33" s="104">
        <v>5.3</v>
      </c>
      <c r="BB33" s="21">
        <f t="shared" si="10"/>
        <v>491.87712000000005</v>
      </c>
      <c r="BC33" s="16">
        <f>IFERROR(VLOOKUP($X33,[5]Data!$S:$AX,HLOOKUP($BC$2,[5]Data!$T$1:$AX$2,2,FALSE),FALSE),"ERROR")</f>
        <v>1</v>
      </c>
      <c r="BD33" s="109">
        <f>IFERROR(VLOOKUP($X33,[5]Data!$S:$AX,HLOOKUP(CONCATENATE($BC$2,"_","hrs"),[5]Data!$T$1:$AX$2,2,FALSE),FALSE),"ERROR")</f>
        <v>34.992216666666664</v>
      </c>
      <c r="BE33" s="109">
        <f t="shared" si="11"/>
        <v>34.992216666666664</v>
      </c>
      <c r="BF33" s="109">
        <v>12.065233333333333</v>
      </c>
      <c r="BG33" s="103">
        <v>12.1</v>
      </c>
      <c r="BH33" s="17">
        <f t="shared" si="18"/>
        <v>12.065233333333333</v>
      </c>
      <c r="BI33" s="20">
        <f>IFERROR(VLOOKUP($X33,[5]Data!$S:$AX,HLOOKUP($BI$2,[5]Data!$T$1:$AX$2,2,FALSE),FALSE),"ERROR")</f>
        <v>106</v>
      </c>
      <c r="BJ33" s="109">
        <f>IFERROR(VLOOKUP($X33,[5]Data!$S:$AX,HLOOKUP(CONCATENATE($BI$2,"_","hrs"),[5]Data!$T$1:$AX$2,2,FALSE),FALSE),"ERROR")</f>
        <v>556.31808333333345</v>
      </c>
      <c r="BK33" s="111">
        <f t="shared" si="12"/>
        <v>5.2482838050314475</v>
      </c>
      <c r="BL33" s="111">
        <v>8.3409999999999993</v>
      </c>
      <c r="BM33" s="104">
        <v>5.5</v>
      </c>
      <c r="BN33" s="17">
        <f t="shared" si="19"/>
        <v>884.14599999999996</v>
      </c>
      <c r="BO33" s="16">
        <f>IFERROR(VLOOKUP($X33,[5]Data!$S:$AX,HLOOKUP($BO$2,[5]Data!$T$1:$AX$2,2,FALSE),FALSE),"ERROR")</f>
        <v>35</v>
      </c>
      <c r="BP33" s="109">
        <f>IFERROR(VLOOKUP($X33,[5]Data!$S:$AX,HLOOKUP(CONCATENATE($BO$2,"_","hrs"),[5]Data!$T$1:$AX$2,2,FALSE),FALSE),"ERROR")</f>
        <v>210.16168333333331</v>
      </c>
      <c r="BQ33" s="109">
        <f t="shared" si="13"/>
        <v>6.0046195238095237</v>
      </c>
      <c r="BR33" s="109">
        <v>8.7411100000000008</v>
      </c>
      <c r="BS33" s="103">
        <v>5.5</v>
      </c>
      <c r="BT33" s="17">
        <f t="shared" si="20"/>
        <v>305.93885</v>
      </c>
    </row>
    <row r="34" spans="1:72" s="31" customFormat="1" x14ac:dyDescent="0.2">
      <c r="A34" s="116" t="s">
        <v>227</v>
      </c>
      <c r="B34" s="26">
        <f>IFERROR(VLOOKUP($A34,[5]Data!$S:$AT,HLOOKUP($B$2,[5]Data!$T$1:$AT$2,2,FALSE),FALSE),"ERROR")</f>
        <v>36</v>
      </c>
      <c r="C34" s="117">
        <f>IFERROR(VLOOKUP($A34,[5]Data!$S:$AT,HLOOKUP(CONCATENATE($B$2,"_","hrs"),[5]Data!$T$1:$AT$2,2,FALSE),FALSE),"ERROR")</f>
        <v>162.14720000000003</v>
      </c>
      <c r="D34" s="117">
        <f t="shared" si="0"/>
        <v>4.5040888888888899</v>
      </c>
      <c r="E34" s="117">
        <v>2.58894</v>
      </c>
      <c r="F34" s="105">
        <v>4.5</v>
      </c>
      <c r="G34" s="27">
        <f t="shared" si="14"/>
        <v>93.201840000000004</v>
      </c>
      <c r="H34" s="26">
        <v>92</v>
      </c>
      <c r="I34" s="117">
        <f>IFERROR(VLOOKUP($A34,[5]Data!$S:$AT,HLOOKUP(CONCATENATE($H$2,"_","hrs"),[5]Data!$T$1:$AT$2,2,FALSE),FALSE),"ERROR")</f>
        <v>709.53459999999984</v>
      </c>
      <c r="J34" s="117">
        <f t="shared" si="1"/>
        <v>7.7123326086956503</v>
      </c>
      <c r="K34" s="117">
        <v>8.1113133333333334</v>
      </c>
      <c r="L34" s="105">
        <v>6.5</v>
      </c>
      <c r="M34" s="27">
        <f t="shared" si="2"/>
        <v>746.24082666666663</v>
      </c>
      <c r="N34" s="118">
        <v>22</v>
      </c>
      <c r="O34" s="117">
        <f>IFERROR(VLOOKUP($A34,[5]Data!$S:$AX,HLOOKUP(CONCATENATE($N$2,"_","hrs"),[5]Data!$T$1:$AX$2,2,FALSE),FALSE),"ERROR")</f>
        <v>195.15025</v>
      </c>
      <c r="P34" s="117">
        <f t="shared" si="3"/>
        <v>8.8704659090909086</v>
      </c>
      <c r="Q34" s="117">
        <v>8.4347199999999987</v>
      </c>
      <c r="R34" s="105">
        <v>6.5</v>
      </c>
      <c r="S34" s="27">
        <f t="shared" si="4"/>
        <v>185.56383999999997</v>
      </c>
      <c r="T34" s="26">
        <f>IFERROR(VLOOKUP($A34,[5]Data!$S:$AT,HLOOKUP($T$2,[5]Data!$T$1:$AT$2,2,FALSE),FALSE),"ERROR")</f>
        <v>0</v>
      </c>
      <c r="U34" s="117">
        <f>IFERROR(VLOOKUP($A34,[5]Data!$S:$AT,HLOOKUP(CONCATENATE($T$2,"_","hrs"),[5]Data!$T$1:$AT$2,2,FALSE),FALSE),"ERROR")</f>
        <v>0</v>
      </c>
      <c r="V34" s="117">
        <v>2.5087999999999999</v>
      </c>
      <c r="W34" s="27">
        <f t="shared" si="15"/>
        <v>0</v>
      </c>
      <c r="X34" s="55" t="s">
        <v>34</v>
      </c>
      <c r="Y34" s="28">
        <v>5.5</v>
      </c>
      <c r="Z34" s="28">
        <f>(AF34+AL34+AR34+AX34)/(AE34+AK34+AQ34+AW34)</f>
        <v>6.8773852150537627</v>
      </c>
      <c r="AA34" s="28">
        <v>5.5</v>
      </c>
      <c r="AB34" s="28">
        <f>(BJ34+BP34)/(BI34+BO34)</f>
        <v>4.5491931592039805</v>
      </c>
      <c r="AC34" s="28"/>
      <c r="AD34" s="28">
        <v>12</v>
      </c>
      <c r="AE34" s="29">
        <f>IFERROR(VLOOKUP($X34,[5]Data!$S:$AS,HLOOKUP($AE$2,[5]Data!$T$1:$AS$2,2,FALSE),FALSE),"ERROR")</f>
        <v>37</v>
      </c>
      <c r="AF34" s="117">
        <f>IFERROR(VLOOKUP($X34,[5]Data!$S:$AS,HLOOKUP(CONCATENATE($AE$2,"_","hrs"),[5]Data!$T$1:$AS$2,2,FALSE),FALSE),"ERROR")</f>
        <v>241.2852833333333</v>
      </c>
      <c r="AG34" s="119">
        <f t="shared" si="5"/>
        <v>6.5212238738738728</v>
      </c>
      <c r="AH34" s="120">
        <v>0</v>
      </c>
      <c r="AI34" s="106">
        <v>6.5</v>
      </c>
      <c r="AJ34" s="30">
        <f t="shared" si="16"/>
        <v>0</v>
      </c>
      <c r="AK34" s="29">
        <f>IFERROR(VLOOKUP($X34,[5]Data!$S:$AS,HLOOKUP($AK$2,[5]Data!$T$1:$AS$2,2,FALSE),FALSE),"ERROR")</f>
        <v>56</v>
      </c>
      <c r="AL34" s="119">
        <f>IFERROR(VLOOKUP($X34,[5]Data!$S:$AS,HLOOKUP(CONCATENATE($AK$2,"_","hrs"),[5]Data!$T$1:$AS$2,2,FALSE),FALSE),"ERROR")</f>
        <v>364.22475000000003</v>
      </c>
      <c r="AM34" s="119">
        <f t="shared" si="17"/>
        <v>6.5040133928571437</v>
      </c>
      <c r="AN34" s="120">
        <v>0</v>
      </c>
      <c r="AO34" s="106">
        <v>6.5</v>
      </c>
      <c r="AP34" s="30">
        <f t="shared" si="6"/>
        <v>0</v>
      </c>
      <c r="AQ34" s="29">
        <f>IFERROR(VLOOKUP($X34,[5]Data!$S:$AS,HLOOKUP($AQ$2,[5]Data!$T$1:$AS$2,2,FALSE),FALSE),"ERROR")</f>
        <v>36</v>
      </c>
      <c r="AR34" s="119">
        <f>IFERROR(VLOOKUP($X34,[5]Data!$S:$AS,HLOOKUP(CONCATENATE($AQ$2,"_","hrs"),[5]Data!$T$1:$AS$2,2,FALSE),FALSE),"ERROR")</f>
        <v>232.66665</v>
      </c>
      <c r="AS34" s="119">
        <f t="shared" si="7"/>
        <v>6.4629624999999997</v>
      </c>
      <c r="AT34" s="119">
        <v>0</v>
      </c>
      <c r="AU34" s="106">
        <v>6.5</v>
      </c>
      <c r="AV34" s="30">
        <f t="shared" si="8"/>
        <v>0</v>
      </c>
      <c r="AW34" s="29">
        <f>IFERROR(VLOOKUP($X34,[5]Data!$S:$AS,HLOOKUP($AW$2,[5]Data!$T$1:$AS$2,2,FALSE),FALSE),"ERROR")</f>
        <v>57</v>
      </c>
      <c r="AX34" s="119">
        <f>IFERROR(VLOOKUP($X34,[5]Data!$S:$AS,HLOOKUP(CONCATENATE($AW$2,"_","hrs"),[5]Data!$T$1:$AS$2,2,FALSE),FALSE),"ERROR")</f>
        <v>441.01696666666663</v>
      </c>
      <c r="AY34" s="119">
        <f t="shared" si="9"/>
        <v>7.7371397660818708</v>
      </c>
      <c r="AZ34" s="119">
        <v>0</v>
      </c>
      <c r="BA34" s="106">
        <v>6.5</v>
      </c>
      <c r="BB34" s="30">
        <f t="shared" si="10"/>
        <v>0</v>
      </c>
      <c r="BC34" s="26">
        <f>IFERROR(VLOOKUP($X34,[5]Data!$S:$AX,HLOOKUP($BC$2,[5]Data!$T$1:$AX$2,2,FALSE),FALSE),"ERROR")</f>
        <v>0</v>
      </c>
      <c r="BD34" s="117">
        <f>IFERROR(VLOOKUP($X34,[5]Data!$S:$AX,HLOOKUP(CONCATENATE($BC$2,"_","hrs"),[5]Data!$T$1:$AX$2,2,FALSE),FALSE),"ERROR")</f>
        <v>0</v>
      </c>
      <c r="BE34" s="117"/>
      <c r="BF34" s="117">
        <v>0</v>
      </c>
      <c r="BG34" s="105">
        <v>12</v>
      </c>
      <c r="BH34" s="27">
        <f t="shared" si="18"/>
        <v>0</v>
      </c>
      <c r="BI34" s="29">
        <f>IFERROR(VLOOKUP($X34,[5]Data!$S:$AX,HLOOKUP($BI$2,[5]Data!$T$1:$AX$2,2,FALSE),FALSE),"ERROR")</f>
        <v>102</v>
      </c>
      <c r="BJ34" s="117">
        <f>IFERROR(VLOOKUP($X34,[5]Data!$S:$AX,HLOOKUP(CONCATENATE($BI$2,"_","hrs"),[5]Data!$T$1:$AX$2,2,FALSE),FALSE),"ERROR")</f>
        <v>446.37383333333344</v>
      </c>
      <c r="BK34" s="119">
        <f t="shared" si="12"/>
        <v>4.3762140522875823</v>
      </c>
      <c r="BL34" s="119">
        <v>0</v>
      </c>
      <c r="BM34" s="106">
        <v>4.8</v>
      </c>
      <c r="BN34" s="27">
        <f t="shared" si="19"/>
        <v>0</v>
      </c>
      <c r="BO34" s="26">
        <f>IFERROR(VLOOKUP($X34,[5]Data!$S:$AX,HLOOKUP($BO$2,[5]Data!$T$1:$AX$2,2,FALSE),FALSE),"ERROR")</f>
        <v>32</v>
      </c>
      <c r="BP34" s="117">
        <f>IFERROR(VLOOKUP($X34,[5]Data!$S:$AX,HLOOKUP(CONCATENATE($BO$2,"_","hrs"),[5]Data!$T$1:$AX$2,2,FALSE),FALSE),"ERROR")</f>
        <v>163.21804999999998</v>
      </c>
      <c r="BQ34" s="117">
        <f t="shared" si="13"/>
        <v>5.1005640624999993</v>
      </c>
      <c r="BR34" s="117">
        <v>0</v>
      </c>
      <c r="BS34" s="105">
        <v>4.8</v>
      </c>
      <c r="BT34" s="27">
        <f t="shared" si="20"/>
        <v>0</v>
      </c>
    </row>
    <row r="35" spans="1:72" ht="15" x14ac:dyDescent="0.2">
      <c r="A35" s="108" t="s">
        <v>159</v>
      </c>
      <c r="B35" s="16">
        <f>IFERROR(VLOOKUP($A35,[5]Data!$S:$AT,HLOOKUP($B$2,[5]Data!$T$1:$AT$2,2,FALSE),FALSE),"ERROR")</f>
        <v>36</v>
      </c>
      <c r="C35" s="109">
        <f>IFERROR(VLOOKUP($A35,[5]Data!$S:$AT,HLOOKUP(CONCATENATE($B$2,"_","hrs"),[5]Data!$T$1:$AT$2,2,FALSE),FALSE),"ERROR")</f>
        <v>122.31031666666667</v>
      </c>
      <c r="D35" s="109">
        <f t="shared" si="0"/>
        <v>3.3975087962962962</v>
      </c>
      <c r="E35" s="109">
        <v>4.2240600000000006</v>
      </c>
      <c r="F35" s="103">
        <v>3.4</v>
      </c>
      <c r="G35" s="17">
        <f t="shared" si="14"/>
        <v>152.06616000000002</v>
      </c>
      <c r="H35" s="16">
        <v>92</v>
      </c>
      <c r="I35" s="109">
        <f>IFERROR(VLOOKUP($A35,[5]Data!$S:$AT,HLOOKUP(CONCATENATE($H$2,"_","hrs"),[5]Data!$T$1:$AT$2,2,FALSE),FALSE),"ERROR")</f>
        <v>646.93065000000013</v>
      </c>
      <c r="J35" s="109">
        <f t="shared" si="1"/>
        <v>7.0318548913043495</v>
      </c>
      <c r="K35" s="101">
        <v>5.8635999999999999</v>
      </c>
      <c r="L35" s="103">
        <v>6.4</v>
      </c>
      <c r="M35" s="17">
        <f t="shared" si="2"/>
        <v>539.45119999999997</v>
      </c>
      <c r="N35" s="110">
        <v>22</v>
      </c>
      <c r="O35" s="109">
        <f>IFERROR(VLOOKUP($A35,[5]Data!$S:$AX,HLOOKUP(CONCATENATE($N$2,"_","hrs"),[5]Data!$T$1:$AX$2,2,FALSE),FALSE),"ERROR")</f>
        <v>178.29194999999996</v>
      </c>
      <c r="P35" s="109">
        <f t="shared" si="3"/>
        <v>8.104179545454544</v>
      </c>
      <c r="Q35" s="109">
        <v>6.0247999999999999</v>
      </c>
      <c r="R35" s="103">
        <v>6.4</v>
      </c>
      <c r="S35" s="17">
        <f t="shared" si="4"/>
        <v>132.54560000000001</v>
      </c>
      <c r="T35" s="16">
        <f>IFERROR(VLOOKUP($A35,[5]Data!$S:$AT,HLOOKUP($T$2,[5]Data!$T$1:$AT$2,2,FALSE),FALSE),"ERROR")</f>
        <v>0</v>
      </c>
      <c r="U35" s="109">
        <f>IFERROR(VLOOKUP($A35,[5]Data!$S:$AT,HLOOKUP(CONCATENATE($T$2,"_","hrs"),[5]Data!$T$1:$AT$2,2,FALSE),FALSE),"ERROR")</f>
        <v>0</v>
      </c>
      <c r="V35" s="101">
        <v>4.3007999999999997</v>
      </c>
      <c r="W35" s="17">
        <f t="shared" si="15"/>
        <v>0</v>
      </c>
      <c r="X35" s="54" t="s">
        <v>147</v>
      </c>
      <c r="Y35" s="18"/>
      <c r="Z35" s="18"/>
      <c r="AA35" s="18"/>
      <c r="AB35" s="18"/>
      <c r="AC35" s="18"/>
      <c r="AD35" s="18"/>
      <c r="AE35" s="20">
        <f>IFERROR(VLOOKUP($X35,[5]Data!$S:$AS,HLOOKUP($AE$2,[5]Data!$T$1:$AS$2,2,FALSE),FALSE),"ERROR")</f>
        <v>0</v>
      </c>
      <c r="AF35" s="109">
        <f>IFERROR(VLOOKUP($X35,[5]Data!$S:$AS,HLOOKUP(CONCATENATE($AE$2,"_","hrs"),[5]Data!$T$1:$AS$2,2,FALSE),FALSE),"ERROR")</f>
        <v>0</v>
      </c>
      <c r="AG35" s="111"/>
      <c r="AH35" s="112">
        <v>0</v>
      </c>
      <c r="AI35" s="104">
        <v>0</v>
      </c>
      <c r="AJ35" s="21">
        <f t="shared" si="16"/>
        <v>0</v>
      </c>
      <c r="AK35" s="20">
        <f>IFERROR(VLOOKUP($X35,[5]Data!$S:$AS,HLOOKUP($AK$2,[5]Data!$T$1:$AS$2,2,FALSE),FALSE),"ERROR")</f>
        <v>0</v>
      </c>
      <c r="AL35" s="111">
        <f>IFERROR(VLOOKUP($X35,[5]Data!$S:$AS,HLOOKUP(CONCATENATE($AK$2,"_","hrs"),[5]Data!$T$1:$AS$2,2,FALSE),FALSE),"ERROR")</f>
        <v>0</v>
      </c>
      <c r="AM35" s="111"/>
      <c r="AN35" s="112">
        <v>0</v>
      </c>
      <c r="AO35" s="104">
        <v>0</v>
      </c>
      <c r="AP35" s="21">
        <f t="shared" si="6"/>
        <v>0</v>
      </c>
      <c r="AQ35" s="20">
        <f>IFERROR(VLOOKUP($X35,[5]Data!$S:$AS,HLOOKUP($AQ$2,[5]Data!$T$1:$AS$2,2,FALSE),FALSE),"ERROR")</f>
        <v>0</v>
      </c>
      <c r="AR35" s="111">
        <f>IFERROR(VLOOKUP($X35,[5]Data!$S:$AS,HLOOKUP(CONCATENATE($AQ$2,"_","hrs"),[5]Data!$T$1:$AS$2,2,FALSE),FALSE),"ERROR")</f>
        <v>0</v>
      </c>
      <c r="AS35" s="111"/>
      <c r="AT35" s="111">
        <v>0</v>
      </c>
      <c r="AU35" s="104">
        <v>0</v>
      </c>
      <c r="AV35" s="21">
        <f t="shared" si="8"/>
        <v>0</v>
      </c>
      <c r="AW35" s="20">
        <f>IFERROR(VLOOKUP($X35,[5]Data!$S:$AS,HLOOKUP($AW$2,[5]Data!$T$1:$AS$2,2,FALSE),FALSE),"ERROR")</f>
        <v>0</v>
      </c>
      <c r="AX35" s="111">
        <f>IFERROR(VLOOKUP($X35,[5]Data!$S:$AS,HLOOKUP(CONCATENATE($AW$2,"_","hrs"),[5]Data!$T$1:$AS$2,2,FALSE),FALSE),"ERROR")</f>
        <v>0</v>
      </c>
      <c r="AY35" s="111"/>
      <c r="AZ35" s="111">
        <v>0</v>
      </c>
      <c r="BA35" s="104">
        <v>0</v>
      </c>
      <c r="BB35" s="21">
        <f t="shared" si="10"/>
        <v>0</v>
      </c>
      <c r="BC35" s="16">
        <f>IFERROR(VLOOKUP($X35,[5]Data!$S:$AX,HLOOKUP($BC$2,[5]Data!$T$1:$AX$2,2,FALSE),FALSE),"ERROR")</f>
        <v>0</v>
      </c>
      <c r="BD35" s="109">
        <f>IFERROR(VLOOKUP($X35,[5]Data!$S:$AX,HLOOKUP(CONCATENATE($BC$2,"_","hrs"),[5]Data!$T$1:$AX$2,2,FALSE),FALSE),"ERROR")</f>
        <v>0</v>
      </c>
      <c r="BE35" s="109"/>
      <c r="BF35" s="109">
        <v>0</v>
      </c>
      <c r="BG35" s="103"/>
      <c r="BH35" s="17">
        <f t="shared" si="18"/>
        <v>0</v>
      </c>
      <c r="BI35" s="20">
        <f>IFERROR(VLOOKUP($X35,[5]Data!$S:$AX,HLOOKUP($BI$2,[5]Data!$T$1:$AX$2,2,FALSE),FALSE),"ERROR")</f>
        <v>0</v>
      </c>
      <c r="BJ35" s="109">
        <f>IFERROR(VLOOKUP($X35,[5]Data!$S:$AX,HLOOKUP(CONCATENATE($BI$2,"_","hrs"),[5]Data!$T$1:$AX$2,2,FALSE),FALSE),"ERROR")</f>
        <v>0</v>
      </c>
      <c r="BK35" s="111"/>
      <c r="BL35" s="111">
        <v>0</v>
      </c>
      <c r="BM35" s="104">
        <v>0</v>
      </c>
      <c r="BN35" s="17">
        <f t="shared" si="19"/>
        <v>0</v>
      </c>
      <c r="BO35" s="16">
        <f>IFERROR(VLOOKUP($X35,[5]Data!$S:$AX,HLOOKUP($BO$2,[5]Data!$T$1:$AX$2,2,FALSE),FALSE),"ERROR")</f>
        <v>0</v>
      </c>
      <c r="BP35" s="109">
        <f>IFERROR(VLOOKUP($X35,[5]Data!$S:$AX,HLOOKUP(CONCATENATE($BO$2,"_","hrs"),[5]Data!$T$1:$AX$2,2,FALSE),FALSE),"ERROR")</f>
        <v>0</v>
      </c>
      <c r="BQ35" s="109"/>
      <c r="BR35" s="109">
        <v>0</v>
      </c>
      <c r="BS35" s="103">
        <v>0</v>
      </c>
      <c r="BT35" s="17">
        <f t="shared" si="20"/>
        <v>0</v>
      </c>
    </row>
    <row r="36" spans="1:72" ht="15" x14ac:dyDescent="0.2">
      <c r="A36" s="108" t="s">
        <v>223</v>
      </c>
      <c r="B36" s="16">
        <f>IFERROR(VLOOKUP($A36,[5]Data!$S:$AT,HLOOKUP($B$2,[5]Data!$T$1:$AT$2,2,FALSE),FALSE),"ERROR")</f>
        <v>36</v>
      </c>
      <c r="C36" s="109">
        <f>IFERROR(VLOOKUP($A36,[5]Data!$S:$AT,HLOOKUP(CONCATENATE($B$2,"_","hrs"),[5]Data!$T$1:$AT$2,2,FALSE),FALSE),"ERROR")</f>
        <v>212.19131666666667</v>
      </c>
      <c r="D36" s="109">
        <f t="shared" si="0"/>
        <v>5.8942032407407403</v>
      </c>
      <c r="E36" s="109">
        <v>5.3141400000000001</v>
      </c>
      <c r="F36" s="103">
        <v>5.5</v>
      </c>
      <c r="G36" s="17">
        <f t="shared" si="14"/>
        <v>191.30904000000001</v>
      </c>
      <c r="H36" s="16">
        <v>94</v>
      </c>
      <c r="I36" s="109">
        <f>IFERROR(VLOOKUP($A36,[5]Data!$S:$AT,HLOOKUP(CONCATENATE($H$2,"_","hrs"),[5]Data!$T$1:$AT$2,2,FALSE),FALSE),"ERROR")</f>
        <v>748.60486666666668</v>
      </c>
      <c r="J36" s="109">
        <f t="shared" si="1"/>
        <v>7.9638815602836877</v>
      </c>
      <c r="K36" s="101">
        <v>6.5965499999999997</v>
      </c>
      <c r="L36" s="103">
        <v>5.8</v>
      </c>
      <c r="M36" s="17">
        <f t="shared" si="2"/>
        <v>620.07569999999998</v>
      </c>
      <c r="N36" s="110">
        <v>22</v>
      </c>
      <c r="O36" s="109">
        <f>IFERROR(VLOOKUP($A36,[5]Data!$S:$AX,HLOOKUP(CONCATENATE($N$2,"_","hrs"),[5]Data!$T$1:$AX$2,2,FALSE),FALSE),"ERROR")</f>
        <v>191.69000000000003</v>
      </c>
      <c r="P36" s="109">
        <f t="shared" si="3"/>
        <v>8.7131818181818197</v>
      </c>
      <c r="Q36" s="101">
        <v>6.7778999999999998</v>
      </c>
      <c r="R36" s="103">
        <v>5.8</v>
      </c>
      <c r="S36" s="17">
        <f t="shared" si="4"/>
        <v>149.1138</v>
      </c>
      <c r="T36" s="16">
        <f>IFERROR(VLOOKUP($A36,[5]Data!$S:$AT,HLOOKUP($T$2,[5]Data!$T$1:$AT$2,2,FALSE),FALSE),"ERROR")</f>
        <v>0</v>
      </c>
      <c r="U36" s="109">
        <f>IFERROR(VLOOKUP($A36,[5]Data!$S:$AT,HLOOKUP(CONCATENATE($T$2,"_","hrs"),[5]Data!$T$1:$AT$2,2,FALSE),FALSE),"ERROR")</f>
        <v>0</v>
      </c>
      <c r="V36" s="101">
        <v>11.468800000000002</v>
      </c>
      <c r="W36" s="17">
        <f t="shared" si="15"/>
        <v>0</v>
      </c>
      <c r="X36" s="54" t="s">
        <v>43</v>
      </c>
      <c r="Y36" s="18">
        <v>1</v>
      </c>
      <c r="Z36" s="18">
        <f>(AF36+AL36+AR36+AX36)/(AE36+AK36+AQ36+AW36)</f>
        <v>1.3772672131147543</v>
      </c>
      <c r="AA36" s="18">
        <v>1</v>
      </c>
      <c r="AB36" s="18">
        <f>(BJ36+BP36)/(BI36+BO36)</f>
        <v>1.5778265664160402</v>
      </c>
      <c r="AC36" s="18"/>
      <c r="AD36" s="18">
        <v>1</v>
      </c>
      <c r="AE36" s="20">
        <f>IFERROR(VLOOKUP($X36,[5]Data!$S:$AS,HLOOKUP($AE$2,[5]Data!$T$1:$AS$2,2,FALSE),FALSE),"ERROR")</f>
        <v>40</v>
      </c>
      <c r="AF36" s="109">
        <f>IFERROR(VLOOKUP($X36,[5]Data!$S:$AS,HLOOKUP(CONCATENATE($AE$2,"_","hrs"),[5]Data!$T$1:$AS$2,2,FALSE),FALSE),"ERROR")</f>
        <v>38.989716666666666</v>
      </c>
      <c r="AG36" s="111">
        <f t="shared" si="5"/>
        <v>0.97474291666666668</v>
      </c>
      <c r="AH36" s="112">
        <v>1.6513200000000003</v>
      </c>
      <c r="AI36" s="104">
        <v>1.5</v>
      </c>
      <c r="AJ36" s="21">
        <f t="shared" si="16"/>
        <v>66.052800000000019</v>
      </c>
      <c r="AK36" s="20">
        <f>IFERROR(VLOOKUP($X36,[5]Data!$S:$AS,HLOOKUP($AK$2,[5]Data!$T$1:$AS$2,2,FALSE),FALSE),"ERROR")</f>
        <v>37</v>
      </c>
      <c r="AL36" s="111">
        <f>IFERROR(VLOOKUP($X36,[5]Data!$S:$AS,HLOOKUP(CONCATENATE($AK$2,"_","hrs"),[5]Data!$T$1:$AS$2,2,FALSE),FALSE),"ERROR")</f>
        <v>47.171100000000003</v>
      </c>
      <c r="AM36" s="111">
        <f t="shared" si="17"/>
        <v>1.2748945945945946</v>
      </c>
      <c r="AN36" s="112">
        <v>1.6447166666666666</v>
      </c>
      <c r="AO36" s="104">
        <v>1.5</v>
      </c>
      <c r="AP36" s="21">
        <f t="shared" si="6"/>
        <v>60.854516666666662</v>
      </c>
      <c r="AQ36" s="20">
        <f>IFERROR(VLOOKUP($X36,[5]Data!$S:$AS,HLOOKUP($AQ$2,[5]Data!$T$1:$AS$2,2,FALSE),FALSE),"ERROR")</f>
        <v>43</v>
      </c>
      <c r="AR36" s="111">
        <f>IFERROR(VLOOKUP($X36,[5]Data!$S:$AS,HLOOKUP(CONCATENATE($AQ$2,"_","hrs"),[5]Data!$T$1:$AS$2,2,FALSE),FALSE),"ERROR")</f>
        <v>72.774600000000007</v>
      </c>
      <c r="AS36" s="111">
        <f t="shared" si="7"/>
        <v>1.692432558139535</v>
      </c>
      <c r="AT36" s="111">
        <v>1.7468000000000001</v>
      </c>
      <c r="AU36" s="104">
        <v>1.5</v>
      </c>
      <c r="AV36" s="21">
        <f t="shared" si="8"/>
        <v>75.112400000000008</v>
      </c>
      <c r="AW36" s="20">
        <f>IFERROR(VLOOKUP($X36,[5]Data!$S:$AS,HLOOKUP($AW$2,[5]Data!$T$1:$AS$2,2,FALSE),FALSE),"ERROR")</f>
        <v>63</v>
      </c>
      <c r="AX36" s="111">
        <f>IFERROR(VLOOKUP($X36,[5]Data!$S:$AS,HLOOKUP(CONCATENATE($AW$2,"_","hrs"),[5]Data!$T$1:$AS$2,2,FALSE),FALSE),"ERROR")</f>
        <v>93.104483333333334</v>
      </c>
      <c r="AY36" s="111">
        <f t="shared" si="9"/>
        <v>1.4778489417989418</v>
      </c>
      <c r="AZ36" s="111">
        <v>1.4639200000000001</v>
      </c>
      <c r="BA36" s="104">
        <v>1.5</v>
      </c>
      <c r="BB36" s="21">
        <f t="shared" si="10"/>
        <v>92.226960000000005</v>
      </c>
      <c r="BC36" s="16">
        <f>IFERROR(VLOOKUP($X36,[5]Data!$S:$AX,HLOOKUP($BC$2,[5]Data!$T$1:$AX$2,2,FALSE),FALSE),"ERROR")</f>
        <v>1</v>
      </c>
      <c r="BD36" s="109">
        <f>IFERROR(VLOOKUP($X36,[5]Data!$S:$AX,HLOOKUP(CONCATENATE($BC$2,"_","hrs"),[5]Data!$T$1:$AX$2,2,FALSE),FALSE),"ERROR")</f>
        <v>4.45E-3</v>
      </c>
      <c r="BE36" s="109">
        <f t="shared" si="11"/>
        <v>4.45E-3</v>
      </c>
      <c r="BF36" s="109">
        <v>1.3642666666666665</v>
      </c>
      <c r="BG36" s="103">
        <v>1.5</v>
      </c>
      <c r="BH36" s="17">
        <f t="shared" si="18"/>
        <v>1.3642666666666665</v>
      </c>
      <c r="BI36" s="20">
        <f>IFERROR(VLOOKUP($X36,[5]Data!$S:$AX,HLOOKUP($BI$2,[5]Data!$T$1:$AX$2,2,FALSE),FALSE),"ERROR")</f>
        <v>99</v>
      </c>
      <c r="BJ36" s="109">
        <f>IFERROR(VLOOKUP($X36,[5]Data!$S:$AX,HLOOKUP(CONCATENATE($BI$2,"_","hrs"),[5]Data!$T$1:$AX$2,2,FALSE),FALSE),"ERROR")</f>
        <v>145.66901666666669</v>
      </c>
      <c r="BK36" s="111">
        <f t="shared" si="12"/>
        <v>1.471404208754209</v>
      </c>
      <c r="BL36" s="111">
        <v>2.029643333333333</v>
      </c>
      <c r="BM36" s="104">
        <v>1.5</v>
      </c>
      <c r="BN36" s="17">
        <f t="shared" si="19"/>
        <v>200.93468999999996</v>
      </c>
      <c r="BO36" s="16">
        <f>IFERROR(VLOOKUP($X36,[5]Data!$S:$AX,HLOOKUP($BO$2,[5]Data!$T$1:$AX$2,2,FALSE),FALSE),"ERROR")</f>
        <v>34</v>
      </c>
      <c r="BP36" s="109">
        <f>IFERROR(VLOOKUP($X36,[5]Data!$S:$AX,HLOOKUP(CONCATENATE($BO$2,"_","hrs"),[5]Data!$T$1:$AX$2,2,FALSE),FALSE),"ERROR")</f>
        <v>64.181916666666666</v>
      </c>
      <c r="BQ36" s="109">
        <f t="shared" si="13"/>
        <v>1.8877034313725489</v>
      </c>
      <c r="BR36" s="109">
        <v>2.1704116666666664</v>
      </c>
      <c r="BS36" s="103">
        <v>1.5</v>
      </c>
      <c r="BT36" s="17">
        <f t="shared" si="20"/>
        <v>73.793996666666658</v>
      </c>
    </row>
    <row r="37" spans="1:72" ht="15" x14ac:dyDescent="0.25">
      <c r="A37" s="108" t="s">
        <v>34</v>
      </c>
      <c r="B37" s="16">
        <f>IFERROR(VLOOKUP($A37,[5]Data!$S:$AT,HLOOKUP($B$2,[5]Data!$T$1:$AT$2,2,FALSE),FALSE),"ERROR")</f>
        <v>0</v>
      </c>
      <c r="C37" s="109">
        <f>IFERROR(VLOOKUP($A37,[5]Data!$S:$AT,HLOOKUP(CONCATENATE($B$2,"_","hrs"),[5]Data!$T$1:$AT$2,2,FALSE),FALSE),"ERROR")</f>
        <v>0</v>
      </c>
      <c r="D37" s="109"/>
      <c r="E37" s="109">
        <v>0</v>
      </c>
      <c r="F37" s="103">
        <v>0</v>
      </c>
      <c r="G37" s="17">
        <f t="shared" si="14"/>
        <v>0</v>
      </c>
      <c r="H37" s="16">
        <v>0</v>
      </c>
      <c r="I37" s="109">
        <f>IFERROR(VLOOKUP($A37,[5]Data!$S:$AT,HLOOKUP(CONCATENATE($H$2,"_","hrs"),[5]Data!$T$1:$AT$2,2,FALSE),FALSE),"ERROR")</f>
        <v>0</v>
      </c>
      <c r="J37" s="109"/>
      <c r="K37" s="101">
        <v>0</v>
      </c>
      <c r="L37" s="103">
        <v>0</v>
      </c>
      <c r="M37" s="17">
        <f t="shared" si="2"/>
        <v>0</v>
      </c>
      <c r="N37" s="110">
        <v>0</v>
      </c>
      <c r="O37" s="109">
        <f>IFERROR(VLOOKUP($A37,[5]Data!$S:$AX,HLOOKUP(CONCATENATE($N$2,"_","hrs"),[5]Data!$T$1:$AX$2,2,FALSE),FALSE),"ERROR")</f>
        <v>0</v>
      </c>
      <c r="P37" s="109"/>
      <c r="Q37" s="101">
        <v>0</v>
      </c>
      <c r="R37" s="103">
        <v>0</v>
      </c>
      <c r="S37" s="17">
        <f t="shared" si="4"/>
        <v>0</v>
      </c>
      <c r="T37" s="16">
        <f>IFERROR(VLOOKUP($A37,[5]Data!$S:$AT,HLOOKUP($T$2,[5]Data!$T$1:$AT$2,2,FALSE),FALSE),"ERROR")</f>
        <v>0</v>
      </c>
      <c r="U37" s="109">
        <f>IFERROR(VLOOKUP($A37,[5]Data!$S:$AT,HLOOKUP(CONCATENATE($T$2,"_","hrs"),[5]Data!$T$1:$AT$2,2,FALSE),FALSE),"ERROR")</f>
        <v>0</v>
      </c>
      <c r="V37" s="101">
        <v>0</v>
      </c>
      <c r="W37" s="17">
        <f t="shared" si="15"/>
        <v>0</v>
      </c>
      <c r="X37" s="54" t="s">
        <v>31</v>
      </c>
      <c r="Y37" s="18">
        <v>8</v>
      </c>
      <c r="Z37" s="18">
        <f>(AF37+AL37+AR37+AX37)/(AE37+AK37+AQ37+AW37)</f>
        <v>9.037495896147405</v>
      </c>
      <c r="AA37" s="18">
        <v>8</v>
      </c>
      <c r="AB37" s="18">
        <f>(BJ37+BP37)/(BI37+BO37)</f>
        <v>9.2256628787878778</v>
      </c>
      <c r="AC37" s="18"/>
      <c r="AD37" s="18">
        <v>8</v>
      </c>
      <c r="AE37" s="20">
        <f>IFERROR(VLOOKUP($X37,[5]Data!$S:$AS,HLOOKUP($AE$2,[5]Data!$T$1:$AS$2,2,FALSE),FALSE),"ERROR")</f>
        <v>40</v>
      </c>
      <c r="AF37" s="109">
        <f>IFERROR(VLOOKUP($X37,[5]Data!$S:$AS,HLOOKUP(CONCATENATE($AE$2,"_","hrs"),[5]Data!$T$1:$AS$2,2,FALSE),FALSE),"ERROR")</f>
        <v>304.11554999999993</v>
      </c>
      <c r="AG37" s="111">
        <f t="shared" si="5"/>
        <v>7.6028887499999982</v>
      </c>
      <c r="AH37" s="121">
        <v>10.95876</v>
      </c>
      <c r="AI37" s="104">
        <v>7</v>
      </c>
      <c r="AJ37" s="21">
        <f t="shared" si="16"/>
        <v>438.35039999999998</v>
      </c>
      <c r="AK37" s="20">
        <f>IFERROR(VLOOKUP($X37,[5]Data!$S:$AS,HLOOKUP($AK$2,[5]Data!$T$1:$AS$2,2,FALSE),FALSE),"ERROR")</f>
        <v>55</v>
      </c>
      <c r="AL37" s="111">
        <f>IFERROR(VLOOKUP($X37,[5]Data!$S:$AS,HLOOKUP(CONCATENATE($AK$2,"_","hrs"),[5]Data!$T$1:$AS$2,2,FALSE),FALSE),"ERROR")</f>
        <v>481.89701666666673</v>
      </c>
      <c r="AM37" s="111">
        <f t="shared" si="17"/>
        <v>8.7617639393939406</v>
      </c>
      <c r="AN37" s="121">
        <v>14.119260000000001</v>
      </c>
      <c r="AO37" s="104">
        <v>7</v>
      </c>
      <c r="AP37" s="21">
        <f t="shared" si="6"/>
        <v>776.55930000000001</v>
      </c>
      <c r="AQ37" s="20">
        <f>IFERROR(VLOOKUP($X37,[5]Data!$S:$AS,HLOOKUP($AQ$2,[5]Data!$T$1:$AS$2,2,FALSE),FALSE),"ERROR")+2</f>
        <v>43</v>
      </c>
      <c r="AR37" s="111">
        <f>IFERROR(VLOOKUP($X37,[5]Data!$S:$AS,HLOOKUP(CONCATENATE($AQ$2,"_","hrs"),[5]Data!$T$1:$AS$2,2,FALSE),FALSE),"ERROR")</f>
        <v>372.18450000000001</v>
      </c>
      <c r="AS37" s="111">
        <f t="shared" si="7"/>
        <v>8.6554534883720926</v>
      </c>
      <c r="AT37" s="111">
        <v>12.3864</v>
      </c>
      <c r="AU37" s="104">
        <v>7</v>
      </c>
      <c r="AV37" s="21">
        <f t="shared" si="8"/>
        <v>532.61519999999996</v>
      </c>
      <c r="AW37" s="20">
        <f>IFERROR(VLOOKUP($X37,[5]Data!$S:$AS,HLOOKUP($AW$2,[5]Data!$T$1:$AS$2,2,FALSE),FALSE),"ERROR")</f>
        <v>61</v>
      </c>
      <c r="AX37" s="111">
        <f>IFERROR(VLOOKUP($X37,[5]Data!$S:$AS,HLOOKUP(CONCATENATE($AW$2,"_","hrs"),[5]Data!$T$1:$AS$2,2,FALSE),FALSE),"ERROR")</f>
        <v>640.26461666666671</v>
      </c>
      <c r="AY37" s="111">
        <f t="shared" si="9"/>
        <v>10.496141256830601</v>
      </c>
      <c r="AZ37" s="102">
        <v>15.371160000000001</v>
      </c>
      <c r="BA37" s="104">
        <v>10</v>
      </c>
      <c r="BB37" s="21">
        <f t="shared" si="10"/>
        <v>937.64076000000011</v>
      </c>
      <c r="BC37" s="16">
        <f>IFERROR(VLOOKUP($X37,[5]Data!$S:$AX,HLOOKUP($BC$2,[5]Data!$T$1:$AX$2,2,FALSE),FALSE),"ERROR")</f>
        <v>1</v>
      </c>
      <c r="BD37" s="109">
        <f>IFERROR(VLOOKUP($X37,[5]Data!$S:$AX,HLOOKUP(CONCATENATE($BC$2,"_","hrs"),[5]Data!$T$1:$AX$2,2,FALSE),FALSE),"ERROR")</f>
        <v>8.7208333333333332</v>
      </c>
      <c r="BE37" s="109">
        <f t="shared" si="11"/>
        <v>8.7208333333333332</v>
      </c>
      <c r="BF37" s="101">
        <v>25.58</v>
      </c>
      <c r="BG37" s="103">
        <v>7</v>
      </c>
      <c r="BH37" s="17">
        <f t="shared" si="18"/>
        <v>25.58</v>
      </c>
      <c r="BI37" s="20">
        <f>IFERROR(VLOOKUP($X37,[5]Data!$S:$AX,HLOOKUP($BI$2,[5]Data!$T$1:$AX$2,2,FALSE),FALSE),"ERROR")</f>
        <v>99</v>
      </c>
      <c r="BJ37" s="109">
        <f>IFERROR(VLOOKUP($X37,[5]Data!$S:$AX,HLOOKUP(CONCATENATE($BI$2,"_","hrs"),[5]Data!$T$1:$AX$2,2,FALSE),FALSE),"ERROR")</f>
        <v>916.00994999999989</v>
      </c>
      <c r="BK37" s="111">
        <f t="shared" si="12"/>
        <v>9.2526257575757569</v>
      </c>
      <c r="BL37" s="111">
        <v>13.011959999999998</v>
      </c>
      <c r="BM37" s="104">
        <v>7</v>
      </c>
      <c r="BN37" s="17">
        <f t="shared" si="19"/>
        <v>1288.1840399999999</v>
      </c>
      <c r="BO37" s="16">
        <f>IFERROR(VLOOKUP($X37,[5]Data!$S:$AX,HLOOKUP($BO$2,[5]Data!$T$1:$AX$2,2,FALSE),FALSE),"ERROR")</f>
        <v>33</v>
      </c>
      <c r="BP37" s="109">
        <f>IFERROR(VLOOKUP($X37,[5]Data!$S:$AX,HLOOKUP(CONCATENATE($BO$2,"_","hrs"),[5]Data!$T$1:$AX$2,2,FALSE),FALSE),"ERROR")</f>
        <v>301.77754999999996</v>
      </c>
      <c r="BQ37" s="109">
        <f t="shared" si="13"/>
        <v>9.1447742424242406</v>
      </c>
      <c r="BR37" s="109">
        <v>13.91442</v>
      </c>
      <c r="BS37" s="103">
        <v>7</v>
      </c>
      <c r="BT37" s="17">
        <f t="shared" si="20"/>
        <v>459.17586</v>
      </c>
    </row>
    <row r="38" spans="1:72" ht="15" customHeight="1" x14ac:dyDescent="0.25">
      <c r="A38" s="108" t="s">
        <v>147</v>
      </c>
      <c r="B38" s="16">
        <f>IFERROR(VLOOKUP($A38,[5]Data!$S:$AT,HLOOKUP($B$2,[5]Data!$T$1:$AT$2,2,FALSE),FALSE),"ERROR")</f>
        <v>8</v>
      </c>
      <c r="C38" s="109">
        <f>IFERROR(VLOOKUP($A38,[5]Data!$S:$AT,HLOOKUP(CONCATENATE($B$2,"_","hrs"),[5]Data!$T$1:$AT$2,2,FALSE),FALSE),"ERROR")</f>
        <v>32.172499999999999</v>
      </c>
      <c r="D38" s="109">
        <f t="shared" si="0"/>
        <v>4.0215624999999999</v>
      </c>
      <c r="E38" s="101">
        <v>4</v>
      </c>
      <c r="F38" s="100">
        <v>4</v>
      </c>
      <c r="G38" s="17">
        <f t="shared" si="14"/>
        <v>32</v>
      </c>
      <c r="H38" s="16">
        <v>97</v>
      </c>
      <c r="I38" s="109">
        <f>IFERROR(VLOOKUP($A38,[5]Data!$S:$AT,HLOOKUP(CONCATENATE($H$2,"_","hrs"),[5]Data!$T$1:$AT$2,2,FALSE),FALSE),"ERROR")</f>
        <v>342.33085</v>
      </c>
      <c r="J38" s="109">
        <f t="shared" si="1"/>
        <v>3.5291840206185565</v>
      </c>
      <c r="K38" s="101">
        <v>3.51816</v>
      </c>
      <c r="L38" s="103">
        <v>3</v>
      </c>
      <c r="M38" s="17">
        <f t="shared" si="2"/>
        <v>341.26152000000002</v>
      </c>
      <c r="N38" s="110">
        <v>22</v>
      </c>
      <c r="O38" s="109">
        <f>IFERROR(VLOOKUP($A38,[5]Data!$S:$AX,HLOOKUP(CONCATENATE($N$2,"_","hrs"),[5]Data!$T$1:$AX$2,2,FALSE),FALSE),"ERROR")</f>
        <v>84.102216666666664</v>
      </c>
      <c r="P38" s="109">
        <f t="shared" si="3"/>
        <v>3.8228280303030302</v>
      </c>
      <c r="Q38" s="101">
        <v>3.6148799999999999</v>
      </c>
      <c r="R38" s="103">
        <v>3</v>
      </c>
      <c r="S38" s="17">
        <f t="shared" si="4"/>
        <v>79.527360000000002</v>
      </c>
      <c r="T38" s="16">
        <f>IFERROR(VLOOKUP($A38,[5]Data!$S:$AT,HLOOKUP($T$2,[5]Data!$T$1:$AT$2,2,FALSE),FALSE),"ERROR")</f>
        <v>0</v>
      </c>
      <c r="U38" s="109">
        <f>IFERROR(VLOOKUP($A38,[5]Data!$S:$AT,HLOOKUP(CONCATENATE($T$2,"_","hrs"),[5]Data!$T$1:$AT$2,2,FALSE),FALSE),"ERROR")</f>
        <v>0</v>
      </c>
      <c r="V38" s="101">
        <v>0</v>
      </c>
      <c r="W38" s="17">
        <f t="shared" si="15"/>
        <v>0</v>
      </c>
      <c r="X38" s="54" t="s">
        <v>72</v>
      </c>
      <c r="Y38" s="18"/>
      <c r="Z38" s="18"/>
      <c r="AA38" s="18"/>
      <c r="AB38" s="18"/>
      <c r="AC38" s="18"/>
      <c r="AD38" s="18"/>
      <c r="AE38" s="20">
        <f>IFERROR(VLOOKUP($X38,[5]Data!$S:$AS,HLOOKUP($AE$2,[5]Data!$T$1:$AS$2,2,FALSE),FALSE),"ERROR")</f>
        <v>0</v>
      </c>
      <c r="AF38" s="109">
        <f>IFERROR(VLOOKUP($X38,[5]Data!$S:$AS,HLOOKUP(CONCATENATE($AE$2,"_","hrs"),[5]Data!$T$1:$AS$2,2,FALSE),FALSE),"ERROR")</f>
        <v>0</v>
      </c>
      <c r="AG38" s="111"/>
      <c r="AH38" s="111">
        <v>0</v>
      </c>
      <c r="AI38" s="99">
        <v>0</v>
      </c>
      <c r="AJ38" s="21">
        <f t="shared" si="16"/>
        <v>0</v>
      </c>
      <c r="AL38" s="111"/>
      <c r="AN38" s="111"/>
      <c r="AO38" s="99"/>
      <c r="AP38" s="21"/>
      <c r="AQ38" s="20">
        <f>IFERROR(VLOOKUP($X38,[5]Data!$S:$AS,HLOOKUP($AQ$2,[5]Data!$T$1:$AS$2,2,FALSE),FALSE),"ERROR")</f>
        <v>0</v>
      </c>
      <c r="AR38" s="111">
        <f>IFERROR(VLOOKUP($X38,[5]Data!$S:$AS,HLOOKUP(CONCATENATE($AQ$2,"_","hrs"),[5]Data!$T$1:$AS$2,2,FALSE),FALSE),"ERROR")</f>
        <v>0</v>
      </c>
      <c r="AS38" s="111"/>
      <c r="AT38" s="111">
        <v>0</v>
      </c>
      <c r="AU38" s="99">
        <v>0</v>
      </c>
      <c r="AV38" s="21">
        <f t="shared" si="8"/>
        <v>0</v>
      </c>
      <c r="AW38" s="20">
        <f>IFERROR(VLOOKUP($X38,[5]Data!$S:$AS,HLOOKUP($AW$2,[5]Data!$T$1:$AS$2,2,FALSE),FALSE),"ERROR")</f>
        <v>0</v>
      </c>
      <c r="AX38" s="111">
        <f>IFERROR(VLOOKUP($X38,[5]Data!$S:$AS,HLOOKUP(CONCATENATE($AW$2,"_","hrs"),[5]Data!$T$1:$AS$2,2,FALSE),FALSE),"ERROR")</f>
        <v>0</v>
      </c>
      <c r="AY38" s="111"/>
      <c r="AZ38" s="111">
        <v>0</v>
      </c>
      <c r="BA38" s="99">
        <v>0</v>
      </c>
      <c r="BB38" s="21">
        <f t="shared" si="10"/>
        <v>0</v>
      </c>
      <c r="BC38" s="16">
        <f>IFERROR(VLOOKUP($X38,[5]Data!$S:$AX,HLOOKUP($BC$2,[5]Data!$T$1:$AX$2,2,FALSE),FALSE),"ERROR")</f>
        <v>0</v>
      </c>
      <c r="BD38" s="109">
        <f>IFERROR(VLOOKUP($X38,[5]Data!$S:$AX,HLOOKUP(CONCATENATE($BC$2,"_","hrs"),[5]Data!$T$1:$AX$2,2,FALSE),FALSE),"ERROR")</f>
        <v>0</v>
      </c>
      <c r="BE38" s="109"/>
      <c r="BF38" s="109">
        <v>0</v>
      </c>
      <c r="BG38" s="100">
        <v>0</v>
      </c>
      <c r="BH38" s="17">
        <f t="shared" si="18"/>
        <v>0</v>
      </c>
      <c r="BI38" s="20">
        <f>IFERROR(VLOOKUP($X38,[5]Data!$S:$AX,HLOOKUP($BI$2,[5]Data!$T$1:$AX$2,2,FALSE),FALSE),"ERROR")</f>
        <v>0</v>
      </c>
      <c r="BJ38" s="109">
        <f>IFERROR(VLOOKUP($X38,[5]Data!$S:$AX,HLOOKUP(CONCATENATE($BI$2,"_","hrs"),[5]Data!$T$1:$AX$2,2,FALSE),FALSE),"ERROR")</f>
        <v>0</v>
      </c>
      <c r="BK38" s="111"/>
      <c r="BL38" s="111">
        <v>0</v>
      </c>
      <c r="BM38" s="99">
        <v>0</v>
      </c>
      <c r="BN38" s="17">
        <f t="shared" si="19"/>
        <v>0</v>
      </c>
      <c r="BO38" s="16">
        <f>IFERROR(VLOOKUP($X38,[5]Data!$S:$AX,HLOOKUP($BO$2,[5]Data!$T$1:$AX$2,2,FALSE),FALSE),"ERROR")</f>
        <v>0</v>
      </c>
      <c r="BP38" s="109">
        <f>IFERROR(VLOOKUP($X38,[5]Data!$S:$AX,HLOOKUP(CONCATENATE($BO$2,"_","hrs"),[5]Data!$T$1:$AX$2,2,FALSE),FALSE),"ERROR")</f>
        <v>0</v>
      </c>
      <c r="BQ38" s="109"/>
      <c r="BR38" s="109">
        <v>0</v>
      </c>
      <c r="BS38" s="100"/>
      <c r="BT38" s="17">
        <f t="shared" si="20"/>
        <v>0</v>
      </c>
    </row>
    <row r="39" spans="1:72" ht="15" x14ac:dyDescent="0.25">
      <c r="A39" s="108" t="s">
        <v>69</v>
      </c>
      <c r="B39" s="16">
        <f>IFERROR(VLOOKUP($A39,[5]Data!$S:$AT,HLOOKUP($B$2,[5]Data!$T$1:$AT$2,2,FALSE),FALSE),"ERROR")-10</f>
        <v>36</v>
      </c>
      <c r="C39" s="109">
        <f>IFERROR(VLOOKUP($A39,[5]Data!$S:$AT,HLOOKUP(CONCATENATE($B$2,"_","hrs"),[5]Data!$T$1:$AT$2,2,FALSE),FALSE),"ERROR")</f>
        <v>65.967216666666658</v>
      </c>
      <c r="D39" s="109">
        <f t="shared" si="0"/>
        <v>1.832422685185185</v>
      </c>
      <c r="E39" s="109">
        <v>1.1355000000000002</v>
      </c>
      <c r="F39" s="103">
        <v>1.8</v>
      </c>
      <c r="G39" s="17">
        <f t="shared" si="14"/>
        <v>40.878000000000007</v>
      </c>
      <c r="H39" s="16">
        <v>92</v>
      </c>
      <c r="I39" s="109">
        <f>IFERROR(VLOOKUP($A39,[5]Data!$S:$AT,HLOOKUP(CONCATENATE($H$2,"_","hrs"),[5]Data!$T$1:$AT$2,2,FALSE),FALSE),"ERROR")</f>
        <v>81.30595000000001</v>
      </c>
      <c r="J39" s="109">
        <f t="shared" si="1"/>
        <v>0.88376032608695665</v>
      </c>
      <c r="K39" s="101">
        <v>0.92840333333333325</v>
      </c>
      <c r="L39" s="103">
        <v>1</v>
      </c>
      <c r="M39" s="17">
        <f t="shared" si="2"/>
        <v>85.413106666666664</v>
      </c>
      <c r="N39" s="110">
        <v>22</v>
      </c>
      <c r="O39" s="109">
        <f>IFERROR(VLOOKUP($A39,[5]Data!$S:$AX,HLOOKUP(CONCATENATE($N$2,"_","hrs"),[5]Data!$T$1:$AX$2,2,FALSE),FALSE),"ERROR")</f>
        <v>20.003049999999998</v>
      </c>
      <c r="P39" s="109">
        <f t="shared" si="3"/>
        <v>0.90922954545454537</v>
      </c>
      <c r="Q39" s="101">
        <v>0.95392666666666659</v>
      </c>
      <c r="R39" s="103">
        <v>1</v>
      </c>
      <c r="S39" s="17">
        <f t="shared" si="4"/>
        <v>20.986386666666665</v>
      </c>
      <c r="T39" s="16">
        <f>IFERROR(VLOOKUP($A39,[5]Data!$S:$AT,HLOOKUP($T$2,[5]Data!$T$1:$AT$2,2,FALSE),FALSE),"ERROR")</f>
        <v>0</v>
      </c>
      <c r="U39" s="109">
        <f>IFERROR(VLOOKUP($A39,[5]Data!$S:$AT,HLOOKUP(CONCATENATE($T$2,"_","hrs"),[5]Data!$T$1:$AT$2,2,FALSE),FALSE),"ERROR")</f>
        <v>0</v>
      </c>
      <c r="V39" s="101">
        <v>3.4047999999999998</v>
      </c>
      <c r="W39" s="17">
        <f t="shared" si="15"/>
        <v>0</v>
      </c>
      <c r="X39" s="54" t="s">
        <v>75</v>
      </c>
      <c r="Y39" s="18"/>
      <c r="Z39" s="18"/>
      <c r="AA39" s="18"/>
      <c r="AB39" s="18"/>
      <c r="AC39" s="18"/>
      <c r="AD39" s="18"/>
      <c r="AE39" s="20">
        <f>IFERROR(VLOOKUP($X39,[5]Data!$S:$AS,HLOOKUP($AE$2,[5]Data!$T$1:$AS$2,2,FALSE),FALSE),"ERROR")</f>
        <v>0</v>
      </c>
      <c r="AF39" s="109">
        <f>IFERROR(VLOOKUP($X39,[5]Data!$S:$AS,HLOOKUP(CONCATENATE($AE$2,"_","hrs"),[5]Data!$T$1:$AS$2,2,FALSE),FALSE),"ERROR")</f>
        <v>0</v>
      </c>
      <c r="AG39" s="111"/>
      <c r="AH39" s="111">
        <v>0</v>
      </c>
      <c r="AI39" s="104">
        <v>0</v>
      </c>
      <c r="AJ39" s="21">
        <f t="shared" si="16"/>
        <v>0</v>
      </c>
      <c r="AL39" s="111"/>
      <c r="AN39" s="111"/>
      <c r="AO39" s="104"/>
      <c r="AP39" s="21"/>
      <c r="AQ39" s="20">
        <f>IFERROR(VLOOKUP($X39,[5]Data!$S:$AS,HLOOKUP($AQ$2,[5]Data!$T$1:$AS$2,2,FALSE),FALSE),"ERROR")</f>
        <v>0</v>
      </c>
      <c r="AR39" s="111">
        <f>IFERROR(VLOOKUP($X39,[5]Data!$S:$AS,HLOOKUP(CONCATENATE($AQ$2,"_","hrs"),[5]Data!$T$1:$AS$2,2,FALSE),FALSE),"ERROR")</f>
        <v>0</v>
      </c>
      <c r="AS39" s="111"/>
      <c r="AT39" s="111">
        <v>0</v>
      </c>
      <c r="AU39" s="104">
        <v>0</v>
      </c>
      <c r="AV39" s="21">
        <f t="shared" si="8"/>
        <v>0</v>
      </c>
      <c r="AW39" s="20">
        <f>IFERROR(VLOOKUP($X39,[5]Data!$S:$AS,HLOOKUP($AW$2,[5]Data!$T$1:$AS$2,2,FALSE),FALSE),"ERROR")</f>
        <v>0</v>
      </c>
      <c r="AX39" s="111">
        <f>IFERROR(VLOOKUP($X39,[5]Data!$S:$AS,HLOOKUP(CONCATENATE($AW$2,"_","hrs"),[5]Data!$T$1:$AS$2,2,FALSE),FALSE),"ERROR")</f>
        <v>0</v>
      </c>
      <c r="AY39" s="111"/>
      <c r="AZ39" s="111">
        <v>0</v>
      </c>
      <c r="BA39" s="104">
        <v>0</v>
      </c>
      <c r="BB39" s="21">
        <f t="shared" si="10"/>
        <v>0</v>
      </c>
      <c r="BC39" s="16">
        <f>IFERROR(VLOOKUP($X39,[5]Data!$S:$AX,HLOOKUP($BC$2,[5]Data!$T$1:$AX$2,2,FALSE),FALSE),"ERROR")</f>
        <v>0</v>
      </c>
      <c r="BD39" s="109">
        <f>IFERROR(VLOOKUP($X39,[5]Data!$S:$AX,HLOOKUP(CONCATENATE($BC$2,"_","hrs"),[5]Data!$T$1:$AX$2,2,FALSE),FALSE),"ERROR")</f>
        <v>0</v>
      </c>
      <c r="BE39" s="109"/>
      <c r="BF39" s="109">
        <v>0</v>
      </c>
      <c r="BG39" s="103">
        <v>0</v>
      </c>
      <c r="BH39" s="17">
        <f t="shared" si="18"/>
        <v>0</v>
      </c>
      <c r="BI39" s="20">
        <f>IFERROR(VLOOKUP($X39,[5]Data!$S:$AX,HLOOKUP($BI$2,[5]Data!$T$1:$AX$2,2,FALSE),FALSE),"ERROR")</f>
        <v>0</v>
      </c>
      <c r="BJ39" s="109">
        <f>IFERROR(VLOOKUP($X39,[5]Data!$S:$AX,HLOOKUP(CONCATENATE($BI$2,"_","hrs"),[5]Data!$T$1:$AX$2,2,FALSE),FALSE),"ERROR")</f>
        <v>0</v>
      </c>
      <c r="BK39" s="111"/>
      <c r="BL39" s="111">
        <v>0</v>
      </c>
      <c r="BM39" s="104">
        <v>0</v>
      </c>
      <c r="BN39" s="17">
        <f t="shared" si="19"/>
        <v>0</v>
      </c>
      <c r="BO39" s="16">
        <f>IFERROR(VLOOKUP($X39,[5]Data!$S:$AX,HLOOKUP($BO$2,[5]Data!$T$1:$AX$2,2,FALSE),FALSE),"ERROR")</f>
        <v>0</v>
      </c>
      <c r="BP39" s="109">
        <f>IFERROR(VLOOKUP($X39,[5]Data!$S:$AX,HLOOKUP(CONCATENATE($BO$2,"_","hrs"),[5]Data!$T$1:$AX$2,2,FALSE),FALSE),"ERROR")</f>
        <v>0</v>
      </c>
      <c r="BQ39" s="109"/>
      <c r="BR39" s="109">
        <v>0</v>
      </c>
      <c r="BS39" s="103"/>
      <c r="BT39" s="17">
        <f t="shared" si="20"/>
        <v>0</v>
      </c>
    </row>
    <row r="40" spans="1:72" ht="15" x14ac:dyDescent="0.25">
      <c r="A40" s="108" t="s">
        <v>31</v>
      </c>
      <c r="B40" s="16">
        <f>IFERROR(VLOOKUP($A40,[5]Data!$S:$AT,HLOOKUP($B$2,[5]Data!$T$1:$AT$2,2,FALSE),FALSE),"ERROR")</f>
        <v>36</v>
      </c>
      <c r="C40" s="109">
        <f>IFERROR(VLOOKUP($A40,[5]Data!$S:$AT,HLOOKUP(CONCATENATE($B$2,"_","hrs"),[5]Data!$T$1:$AT$2,2,FALSE),FALSE),"ERROR")</f>
        <v>3.199183333333333</v>
      </c>
      <c r="D40" s="109">
        <f t="shared" si="0"/>
        <v>8.8866203703703697E-2</v>
      </c>
      <c r="E40" s="109">
        <v>0.88569000000000009</v>
      </c>
      <c r="F40" s="103">
        <v>0</v>
      </c>
      <c r="G40" s="17">
        <f t="shared" si="14"/>
        <v>31.884840000000004</v>
      </c>
      <c r="H40" s="16">
        <v>92</v>
      </c>
      <c r="I40" s="109">
        <f>IFERROR(VLOOKUP($A40,[5]Data!$S:$AT,HLOOKUP(CONCATENATE($H$2,"_","hrs"),[5]Data!$T$1:$AT$2,2,FALSE),FALSE),"ERROR")</f>
        <v>97.51806666666667</v>
      </c>
      <c r="J40" s="109">
        <f t="shared" si="1"/>
        <v>1.0599789855072463</v>
      </c>
      <c r="K40" s="101">
        <v>1.0749933333333332</v>
      </c>
      <c r="L40" s="103">
        <v>1.1000000000000001</v>
      </c>
      <c r="M40" s="17">
        <f t="shared" si="2"/>
        <v>98.899386666666658</v>
      </c>
      <c r="N40" s="110">
        <v>22</v>
      </c>
      <c r="O40" s="109">
        <f>IFERROR(VLOOKUP($A40,[5]Data!$S:$AX,HLOOKUP(CONCATENATE($N$2,"_","hrs"),[5]Data!$T$1:$AX$2,2,FALSE),FALSE),"ERROR")</f>
        <v>32.260033333333332</v>
      </c>
      <c r="P40" s="109">
        <f t="shared" si="3"/>
        <v>1.4663651515151515</v>
      </c>
      <c r="Q40" s="101">
        <v>1.1045466666666666</v>
      </c>
      <c r="R40" s="103">
        <v>1.1000000000000001</v>
      </c>
      <c r="S40" s="17">
        <f t="shared" si="4"/>
        <v>24.300026666666664</v>
      </c>
      <c r="T40" s="16">
        <f>IFERROR(VLOOKUP($A40,[5]Data!$S:$AT,HLOOKUP($T$2,[5]Data!$T$1:$AT$2,2,FALSE),FALSE),"ERROR")</f>
        <v>0</v>
      </c>
      <c r="U40" s="109">
        <f>IFERROR(VLOOKUP($A40,[5]Data!$S:$AT,HLOOKUP(CONCATENATE($T$2,"_","hrs"),[5]Data!$T$1:$AT$2,2,FALSE),FALSE),"ERROR")</f>
        <v>0</v>
      </c>
      <c r="V40" s="101">
        <v>1.2544</v>
      </c>
      <c r="W40" s="17">
        <f t="shared" si="15"/>
        <v>0</v>
      </c>
      <c r="X40" s="54" t="s">
        <v>131</v>
      </c>
      <c r="Y40" s="18"/>
      <c r="Z40" s="18"/>
      <c r="AA40" s="18"/>
      <c r="AB40" s="18"/>
      <c r="AC40" s="18"/>
      <c r="AD40" s="18"/>
      <c r="AE40" s="20">
        <f>IFERROR(VLOOKUP($X40,[5]Data!$S:$AS,HLOOKUP($AE$2,[5]Data!$T$1:$AS$2,2,FALSE),FALSE),"ERROR")</f>
        <v>0</v>
      </c>
      <c r="AF40" s="109">
        <f>IFERROR(VLOOKUP($X40,[5]Data!$S:$AS,HLOOKUP(CONCATENATE($AE$2,"_","hrs"),[5]Data!$T$1:$AS$2,2,FALSE),FALSE),"ERROR")</f>
        <v>0</v>
      </c>
      <c r="AG40" s="111"/>
      <c r="AH40" s="111">
        <v>0</v>
      </c>
      <c r="AI40" s="104">
        <v>0</v>
      </c>
      <c r="AJ40" s="21">
        <f t="shared" si="16"/>
        <v>0</v>
      </c>
      <c r="AL40" s="111"/>
      <c r="AN40" s="111"/>
      <c r="AO40" s="104"/>
      <c r="AP40" s="21"/>
      <c r="AQ40" s="20">
        <f>IFERROR(VLOOKUP($X40,[5]Data!$S:$AS,HLOOKUP($AQ$2,[5]Data!$T$1:$AS$2,2,FALSE),FALSE),"ERROR")</f>
        <v>0</v>
      </c>
      <c r="AR40" s="111">
        <f>IFERROR(VLOOKUP($X40,[5]Data!$S:$AS,HLOOKUP(CONCATENATE($AQ$2,"_","hrs"),[5]Data!$T$1:$AS$2,2,FALSE),FALSE),"ERROR")</f>
        <v>0</v>
      </c>
      <c r="AS40" s="111"/>
      <c r="AT40" s="111">
        <v>0</v>
      </c>
      <c r="AU40" s="104">
        <v>0</v>
      </c>
      <c r="AV40" s="21">
        <f t="shared" si="8"/>
        <v>0</v>
      </c>
      <c r="AW40" s="20">
        <f>IFERROR(VLOOKUP($X40,[5]Data!$S:$AS,HLOOKUP($AW$2,[5]Data!$T$1:$AS$2,2,FALSE),FALSE),"ERROR")</f>
        <v>0</v>
      </c>
      <c r="AX40" s="111">
        <f>IFERROR(VLOOKUP($X40,[5]Data!$S:$AS,HLOOKUP(CONCATENATE($AW$2,"_","hrs"),[5]Data!$T$1:$AS$2,2,FALSE),FALSE),"ERROR")</f>
        <v>0</v>
      </c>
      <c r="AY40" s="111"/>
      <c r="AZ40" s="111">
        <v>0</v>
      </c>
      <c r="BA40" s="104">
        <v>0</v>
      </c>
      <c r="BB40" s="21">
        <f t="shared" si="10"/>
        <v>0</v>
      </c>
      <c r="BC40" s="16">
        <f>IFERROR(VLOOKUP($X40,[5]Data!$S:$AX,HLOOKUP($BC$2,[5]Data!$T$1:$AX$2,2,FALSE),FALSE),"ERROR")</f>
        <v>0</v>
      </c>
      <c r="BD40" s="109">
        <f>IFERROR(VLOOKUP($X40,[5]Data!$S:$AX,HLOOKUP(CONCATENATE($BC$2,"_","hrs"),[5]Data!$T$1:$AX$2,2,FALSE),FALSE),"ERROR")</f>
        <v>0</v>
      </c>
      <c r="BE40" s="109"/>
      <c r="BF40" s="109">
        <v>0</v>
      </c>
      <c r="BG40" s="103">
        <v>0</v>
      </c>
      <c r="BH40" s="17">
        <f t="shared" si="18"/>
        <v>0</v>
      </c>
      <c r="BI40" s="20">
        <f>IFERROR(VLOOKUP($X40,[5]Data!$S:$AX,HLOOKUP($BI$2,[5]Data!$T$1:$AX$2,2,FALSE),FALSE),"ERROR")</f>
        <v>0</v>
      </c>
      <c r="BJ40" s="109">
        <f>IFERROR(VLOOKUP($X40,[5]Data!$S:$AX,HLOOKUP(CONCATENATE($BI$2,"_","hrs"),[5]Data!$T$1:$AX$2,2,FALSE),FALSE),"ERROR")</f>
        <v>0</v>
      </c>
      <c r="BK40" s="111"/>
      <c r="BL40" s="111">
        <v>0</v>
      </c>
      <c r="BM40" s="104">
        <v>0</v>
      </c>
      <c r="BN40" s="17">
        <f t="shared" si="19"/>
        <v>0</v>
      </c>
      <c r="BO40" s="16">
        <f>IFERROR(VLOOKUP($X40,[5]Data!$S:$AX,HLOOKUP($BO$2,[5]Data!$T$1:$AX$2,2,FALSE),FALSE),"ERROR")</f>
        <v>0</v>
      </c>
      <c r="BP40" s="109">
        <f>IFERROR(VLOOKUP($X40,[5]Data!$S:$AX,HLOOKUP(CONCATENATE($BO$2,"_","hrs"),[5]Data!$T$1:$AX$2,2,FALSE),FALSE),"ERROR")</f>
        <v>0</v>
      </c>
      <c r="BQ40" s="109"/>
      <c r="BR40" s="109">
        <v>0</v>
      </c>
      <c r="BS40" s="103"/>
      <c r="BT40" s="17">
        <f t="shared" si="20"/>
        <v>0</v>
      </c>
    </row>
    <row r="41" spans="1:72" ht="15" x14ac:dyDescent="0.25">
      <c r="A41" s="108" t="s">
        <v>252</v>
      </c>
      <c r="B41" s="16">
        <f>IFERROR(VLOOKUP($A41,[5]Data!$S:$AT,HLOOKUP($B$2,[5]Data!$T$1:$AT$2,2,FALSE),FALSE),"ERROR")</f>
        <v>0</v>
      </c>
      <c r="C41" s="109">
        <f>IFERROR(VLOOKUP($A41,[5]Data!$S:$AT,HLOOKUP(CONCATENATE($B$2,"_","hrs"),[5]Data!$T$1:$AT$2,2,FALSE),FALSE),"ERROR")</f>
        <v>0</v>
      </c>
      <c r="D41" s="109"/>
      <c r="E41" s="109">
        <v>0</v>
      </c>
      <c r="F41" s="103">
        <v>0</v>
      </c>
      <c r="G41" s="17">
        <f t="shared" si="14"/>
        <v>0</v>
      </c>
      <c r="H41" s="16">
        <v>0</v>
      </c>
      <c r="I41" s="109">
        <f>IFERROR(VLOOKUP($A41,[5]Data!$S:$AT,HLOOKUP(CONCATENATE($H$2,"_","hrs"),[5]Data!$T$1:$AT$2,2,FALSE),FALSE),"ERROR")</f>
        <v>0</v>
      </c>
      <c r="J41" s="109"/>
      <c r="K41" s="101">
        <v>0</v>
      </c>
      <c r="L41" s="103">
        <v>0</v>
      </c>
      <c r="M41" s="17">
        <f t="shared" si="2"/>
        <v>0</v>
      </c>
      <c r="N41" s="110">
        <v>0</v>
      </c>
      <c r="O41" s="109">
        <f>IFERROR(VLOOKUP($A41,[5]Data!$S:$AX,HLOOKUP(CONCATENATE($N$2,"_","hrs"),[5]Data!$T$1:$AX$2,2,FALSE),FALSE),"ERROR")</f>
        <v>0</v>
      </c>
      <c r="P41" s="109"/>
      <c r="Q41" s="101">
        <v>0</v>
      </c>
      <c r="R41" s="103">
        <v>0</v>
      </c>
      <c r="S41" s="17">
        <f t="shared" si="4"/>
        <v>0</v>
      </c>
      <c r="T41" s="16">
        <f>IFERROR(VLOOKUP($A41,[5]Data!$S:$AT,HLOOKUP($T$2,[5]Data!$T$1:$AT$2,2,FALSE),FALSE),"ERROR")</f>
        <v>0</v>
      </c>
      <c r="U41" s="109">
        <f>IFERROR(VLOOKUP($A41,[5]Data!$S:$AT,HLOOKUP(CONCATENATE($T$2,"_","hrs"),[5]Data!$T$1:$AT$2,2,FALSE),FALSE),"ERROR")</f>
        <v>0</v>
      </c>
      <c r="V41" s="101">
        <v>5.2565333333333335</v>
      </c>
      <c r="W41" s="17">
        <f t="shared" si="15"/>
        <v>0</v>
      </c>
      <c r="X41" s="54" t="s">
        <v>134</v>
      </c>
      <c r="Y41" s="18"/>
      <c r="Z41" s="18"/>
      <c r="AA41" s="18"/>
      <c r="AB41" s="18"/>
      <c r="AC41" s="18"/>
      <c r="AD41" s="18"/>
      <c r="AE41" s="20">
        <f>IFERROR(VLOOKUP($X41,[5]Data!$S:$AS,HLOOKUP($AE$2,[5]Data!$T$1:$AS$2,2,FALSE),FALSE),"ERROR")</f>
        <v>0</v>
      </c>
      <c r="AF41" s="109">
        <f>IFERROR(VLOOKUP($X41,[5]Data!$S:$AS,HLOOKUP(CONCATENATE($AE$2,"_","hrs"),[5]Data!$T$1:$AS$2,2,FALSE),FALSE),"ERROR")</f>
        <v>0</v>
      </c>
      <c r="AG41" s="111"/>
      <c r="AH41" s="111">
        <v>0</v>
      </c>
      <c r="AI41" s="104">
        <v>0</v>
      </c>
      <c r="AJ41" s="21">
        <f t="shared" si="16"/>
        <v>0</v>
      </c>
      <c r="AL41" s="111"/>
      <c r="AN41" s="111"/>
      <c r="AO41" s="104"/>
      <c r="AP41" s="21"/>
      <c r="AQ41" s="20">
        <f>IFERROR(VLOOKUP($X41,[5]Data!$S:$AS,HLOOKUP($AQ$2,[5]Data!$T$1:$AS$2,2,FALSE),FALSE),"ERROR")</f>
        <v>0</v>
      </c>
      <c r="AR41" s="111">
        <f>IFERROR(VLOOKUP($X41,[5]Data!$S:$AS,HLOOKUP(CONCATENATE($AQ$2,"_","hrs"),[5]Data!$T$1:$AS$2,2,FALSE),FALSE),"ERROR")</f>
        <v>0</v>
      </c>
      <c r="AS41" s="111"/>
      <c r="AT41" s="111">
        <v>0</v>
      </c>
      <c r="AU41" s="104">
        <v>0</v>
      </c>
      <c r="AV41" s="21">
        <f t="shared" si="8"/>
        <v>0</v>
      </c>
      <c r="AW41" s="20">
        <f>IFERROR(VLOOKUP($X41,[5]Data!$S:$AS,HLOOKUP($AW$2,[5]Data!$T$1:$AS$2,2,FALSE),FALSE),"ERROR")</f>
        <v>0</v>
      </c>
      <c r="AX41" s="111">
        <f>IFERROR(VLOOKUP($X41,[5]Data!$S:$AS,HLOOKUP(CONCATENATE($AW$2,"_","hrs"),[5]Data!$T$1:$AS$2,2,FALSE),FALSE),"ERROR")</f>
        <v>0</v>
      </c>
      <c r="AY41" s="111"/>
      <c r="AZ41" s="111">
        <v>0</v>
      </c>
      <c r="BA41" s="104">
        <v>0</v>
      </c>
      <c r="BB41" s="21">
        <f t="shared" si="10"/>
        <v>0</v>
      </c>
      <c r="BC41" s="16">
        <f>IFERROR(VLOOKUP($X41,[5]Data!$S:$AX,HLOOKUP($BC$2,[5]Data!$T$1:$AX$2,2,FALSE),FALSE),"ERROR")</f>
        <v>0</v>
      </c>
      <c r="BD41" s="109">
        <f>IFERROR(VLOOKUP($X41,[5]Data!$S:$AX,HLOOKUP(CONCATENATE($BC$2,"_","hrs"),[5]Data!$T$1:$AX$2,2,FALSE),FALSE),"ERROR")</f>
        <v>0</v>
      </c>
      <c r="BE41" s="109"/>
      <c r="BF41" s="109">
        <v>0</v>
      </c>
      <c r="BG41" s="103">
        <v>0</v>
      </c>
      <c r="BH41" s="17">
        <f t="shared" si="18"/>
        <v>0</v>
      </c>
      <c r="BI41" s="20">
        <f>IFERROR(VLOOKUP($X41,[5]Data!$S:$AX,HLOOKUP($BI$2,[5]Data!$T$1:$AX$2,2,FALSE),FALSE),"ERROR")</f>
        <v>0</v>
      </c>
      <c r="BJ41" s="109">
        <f>IFERROR(VLOOKUP($X41,[5]Data!$S:$AX,HLOOKUP(CONCATENATE($BI$2,"_","hrs"),[5]Data!$T$1:$AX$2,2,FALSE),FALSE),"ERROR")</f>
        <v>0</v>
      </c>
      <c r="BK41" s="111"/>
      <c r="BL41" s="111">
        <v>0</v>
      </c>
      <c r="BM41" s="104">
        <v>0</v>
      </c>
      <c r="BN41" s="17">
        <f t="shared" si="19"/>
        <v>0</v>
      </c>
      <c r="BO41" s="16">
        <f>IFERROR(VLOOKUP($X41,[5]Data!$S:$AX,HLOOKUP($BO$2,[5]Data!$T$1:$AX$2,2,FALSE),FALSE),"ERROR")</f>
        <v>0</v>
      </c>
      <c r="BP41" s="109">
        <f>IFERROR(VLOOKUP($X41,[5]Data!$S:$AX,HLOOKUP(CONCATENATE($BO$2,"_","hrs"),[5]Data!$T$1:$AX$2,2,FALSE),FALSE),"ERROR")</f>
        <v>0</v>
      </c>
      <c r="BQ41" s="109"/>
      <c r="BR41" s="109">
        <v>0</v>
      </c>
      <c r="BS41" s="103"/>
      <c r="BT41" s="17">
        <f t="shared" si="20"/>
        <v>0</v>
      </c>
    </row>
    <row r="42" spans="1:72" s="31" customFormat="1" ht="15" x14ac:dyDescent="0.25">
      <c r="A42" s="116" t="s">
        <v>149</v>
      </c>
      <c r="B42" s="26">
        <f>IFERROR(VLOOKUP($A42,[5]Data!$S:$AT,HLOOKUP($B$2,[5]Data!$T$1:$AT$2,2,FALSE),FALSE),"ERROR")</f>
        <v>0</v>
      </c>
      <c r="C42" s="117">
        <f>IFERROR(VLOOKUP($A42,[5]Data!$S:$AT,HLOOKUP(CONCATENATE($B$2,"_","hrs"),[5]Data!$T$1:$AT$2,2,FALSE),FALSE),"ERROR")</f>
        <v>0</v>
      </c>
      <c r="D42" s="117"/>
      <c r="E42" s="117">
        <v>0</v>
      </c>
      <c r="F42" s="105">
        <v>0</v>
      </c>
      <c r="G42" s="27">
        <f t="shared" si="14"/>
        <v>0</v>
      </c>
      <c r="H42" s="26">
        <f>161-76</f>
        <v>85</v>
      </c>
      <c r="I42" s="117">
        <f>IFERROR(VLOOKUP($A42,[5]Data!$S:$AT,HLOOKUP(CONCATENATE($H$2,"_","hrs"),[5]Data!$T$1:$AT$2,2,FALSE),FALSE),"ERROR")</f>
        <v>915.71913333333339</v>
      </c>
      <c r="J42" s="117">
        <f t="shared" si="1"/>
        <v>10.773166274509805</v>
      </c>
      <c r="K42" s="122">
        <v>6.0101899999999997</v>
      </c>
      <c r="L42" s="105">
        <v>6.5</v>
      </c>
      <c r="M42" s="27">
        <f t="shared" si="2"/>
        <v>510.86614999999995</v>
      </c>
      <c r="N42" s="118">
        <v>22</v>
      </c>
      <c r="O42" s="117">
        <f>IFERROR(VLOOKUP($A42,[5]Data!$S:$AX,HLOOKUP(CONCATENATE($N$2,"_","hrs"),[5]Data!$T$1:$AX$2,2,FALSE),FALSE),"ERROR")</f>
        <v>179.65640000000002</v>
      </c>
      <c r="P42" s="117">
        <f t="shared" si="3"/>
        <v>8.1662000000000017</v>
      </c>
      <c r="Q42" s="122">
        <v>8.2841000000000005</v>
      </c>
      <c r="R42" s="105">
        <v>6.5</v>
      </c>
      <c r="S42" s="27">
        <f t="shared" si="4"/>
        <v>182.25020000000001</v>
      </c>
      <c r="T42" s="26">
        <f>IFERROR(VLOOKUP($A42,[5]Data!$S:$AT,HLOOKUP($T$2,[5]Data!$T$1:$AT$2,2,FALSE),FALSE),"ERROR")</f>
        <v>1</v>
      </c>
      <c r="U42" s="117">
        <f>IFERROR(VLOOKUP($A42,[5]Data!$S:$AT,HLOOKUP(CONCATENATE($T$2,"_","hrs"),[5]Data!$T$1:$AT$2,2,FALSE),FALSE),"ERROR")</f>
        <v>5.2208333333333332</v>
      </c>
      <c r="V42" s="122">
        <v>8</v>
      </c>
      <c r="W42" s="27">
        <f t="shared" si="15"/>
        <v>8</v>
      </c>
      <c r="X42" s="55" t="s">
        <v>170</v>
      </c>
      <c r="Y42" s="28"/>
      <c r="Z42" s="28"/>
      <c r="AA42" s="28"/>
      <c r="AB42" s="28"/>
      <c r="AC42" s="28"/>
      <c r="AD42" s="28"/>
      <c r="AE42" s="29">
        <f>IFERROR(VLOOKUP($X42,[5]Data!$S:$AS,HLOOKUP($AE$2,[5]Data!$T$1:$AS$2,2,FALSE),FALSE),"ERROR")</f>
        <v>0</v>
      </c>
      <c r="AF42" s="117">
        <f>IFERROR(VLOOKUP($X42,[5]Data!$S:$AS,HLOOKUP(CONCATENATE($AE$2,"_","hrs"),[5]Data!$T$1:$AS$2,2,FALSE),FALSE),"ERROR")</f>
        <v>0</v>
      </c>
      <c r="AG42" s="119"/>
      <c r="AH42" s="119">
        <v>0</v>
      </c>
      <c r="AI42" s="106">
        <v>0</v>
      </c>
      <c r="AJ42" s="30">
        <f t="shared" si="16"/>
        <v>0</v>
      </c>
      <c r="AK42" s="33"/>
      <c r="AL42" s="119"/>
      <c r="AM42" s="33"/>
      <c r="AN42" s="119"/>
      <c r="AO42" s="106"/>
      <c r="AP42" s="30"/>
      <c r="AQ42" s="29">
        <f>IFERROR(VLOOKUP($X42,[5]Data!$S:$AS,HLOOKUP($AQ$2,[5]Data!$T$1:$AS$2,2,FALSE),FALSE),"ERROR")</f>
        <v>0</v>
      </c>
      <c r="AR42" s="119">
        <f>IFERROR(VLOOKUP($X42,[5]Data!$S:$AS,HLOOKUP(CONCATENATE($AQ$2,"_","hrs"),[5]Data!$T$1:$AS$2,2,FALSE),FALSE),"ERROR")</f>
        <v>0</v>
      </c>
      <c r="AS42" s="119"/>
      <c r="AT42" s="119">
        <v>0</v>
      </c>
      <c r="AU42" s="106">
        <v>0</v>
      </c>
      <c r="AV42" s="30">
        <f t="shared" si="8"/>
        <v>0</v>
      </c>
      <c r="AW42" s="29">
        <f>IFERROR(VLOOKUP($X42,[5]Data!$S:$AS,HLOOKUP($AW$2,[5]Data!$T$1:$AS$2,2,FALSE),FALSE),"ERROR")</f>
        <v>0</v>
      </c>
      <c r="AX42" s="119">
        <f>IFERROR(VLOOKUP($X42,[5]Data!$S:$AS,HLOOKUP(CONCATENATE($AW$2,"_","hrs"),[5]Data!$T$1:$AS$2,2,FALSE),FALSE),"ERROR")</f>
        <v>0</v>
      </c>
      <c r="AY42" s="119"/>
      <c r="AZ42" s="119">
        <v>0</v>
      </c>
      <c r="BA42" s="106">
        <v>0</v>
      </c>
      <c r="BB42" s="30">
        <f t="shared" si="10"/>
        <v>0</v>
      </c>
      <c r="BC42" s="26">
        <f>IFERROR(VLOOKUP($X42,[5]Data!$S:$AX,HLOOKUP($BC$2,[5]Data!$T$1:$AX$2,2,FALSE),FALSE),"ERROR")</f>
        <v>0</v>
      </c>
      <c r="BD42" s="117">
        <f>IFERROR(VLOOKUP($X42,[5]Data!$S:$AX,HLOOKUP(CONCATENATE($BC$2,"_","hrs"),[5]Data!$T$1:$AX$2,2,FALSE),FALSE),"ERROR")</f>
        <v>0</v>
      </c>
      <c r="BE42" s="117"/>
      <c r="BF42" s="117">
        <v>0</v>
      </c>
      <c r="BG42" s="105">
        <v>0</v>
      </c>
      <c r="BH42" s="27">
        <f t="shared" si="18"/>
        <v>0</v>
      </c>
      <c r="BI42" s="29">
        <f>IFERROR(VLOOKUP($X42,[5]Data!$S:$AX,HLOOKUP($BI$2,[5]Data!$T$1:$AX$2,2,FALSE),FALSE),"ERROR")</f>
        <v>0</v>
      </c>
      <c r="BJ42" s="117">
        <f>IFERROR(VLOOKUP($X42,[5]Data!$S:$AX,HLOOKUP(CONCATENATE($BI$2,"_","hrs"),[5]Data!$T$1:$AX$2,2,FALSE),FALSE),"ERROR")</f>
        <v>0</v>
      </c>
      <c r="BK42" s="119"/>
      <c r="BL42" s="119">
        <v>0</v>
      </c>
      <c r="BM42" s="106">
        <v>0</v>
      </c>
      <c r="BN42" s="27">
        <f t="shared" si="19"/>
        <v>0</v>
      </c>
      <c r="BO42" s="26">
        <f>IFERROR(VLOOKUP($X42,[5]Data!$S:$AX,HLOOKUP($BO$2,[5]Data!$T$1:$AX$2,2,FALSE),FALSE),"ERROR")</f>
        <v>0</v>
      </c>
      <c r="BP42" s="117">
        <f>IFERROR(VLOOKUP($X42,[5]Data!$S:$AX,HLOOKUP(CONCATENATE($BO$2,"_","hrs"),[5]Data!$T$1:$AX$2,2,FALSE),FALSE),"ERROR")</f>
        <v>0</v>
      </c>
      <c r="BQ42" s="117"/>
      <c r="BR42" s="117">
        <v>0</v>
      </c>
      <c r="BS42" s="105"/>
      <c r="BT42" s="27">
        <f t="shared" si="20"/>
        <v>0</v>
      </c>
    </row>
    <row r="43" spans="1:72" ht="15" x14ac:dyDescent="0.25">
      <c r="A43" s="108" t="s">
        <v>160</v>
      </c>
      <c r="B43" s="16">
        <f>IFERROR(VLOOKUP($A43,[5]Data!$S:$AT,HLOOKUP($B$2,[5]Data!$T$1:$AT$2,2,FALSE),FALSE),"ERROR")</f>
        <v>0</v>
      </c>
      <c r="C43" s="109">
        <f>IFERROR(VLOOKUP($A43,[5]Data!$S:$AT,HLOOKUP(CONCATENATE($B$2,"_","hrs"),[5]Data!$T$1:$AT$2,2,FALSE),FALSE),"ERROR")</f>
        <v>0</v>
      </c>
      <c r="D43" s="109"/>
      <c r="E43" s="109">
        <v>0</v>
      </c>
      <c r="F43" s="103">
        <v>0</v>
      </c>
      <c r="G43" s="17">
        <f t="shared" si="14"/>
        <v>0</v>
      </c>
      <c r="H43" s="16">
        <f>82-4</f>
        <v>78</v>
      </c>
      <c r="I43" s="109">
        <f>IFERROR(VLOOKUP($A43,[5]Data!$S:$AT,HLOOKUP(CONCATENATE($H$2,"_","hrs"),[5]Data!$T$1:$AT$2,2,FALSE),FALSE),"ERROR")</f>
        <v>808.79656666666676</v>
      </c>
      <c r="J43" s="109">
        <f t="shared" si="1"/>
        <v>10.369186752136754</v>
      </c>
      <c r="K43" s="101">
        <v>7.53</v>
      </c>
      <c r="L43" s="103">
        <v>8</v>
      </c>
      <c r="M43" s="17">
        <f t="shared" si="2"/>
        <v>587.34</v>
      </c>
      <c r="N43" s="110">
        <v>0</v>
      </c>
      <c r="O43" s="109">
        <f>IFERROR(VLOOKUP($A43,[5]Data!$S:$AX,HLOOKUP(CONCATENATE($N$2,"_","hrs"),[5]Data!$T$1:$AX$2,2,FALSE),FALSE),"ERROR")</f>
        <v>0</v>
      </c>
      <c r="P43" s="109"/>
      <c r="Q43" s="101">
        <v>0</v>
      </c>
      <c r="R43" s="103">
        <v>0</v>
      </c>
      <c r="S43" s="17">
        <f t="shared" si="4"/>
        <v>0</v>
      </c>
      <c r="T43" s="16">
        <f>IFERROR(VLOOKUP($A43,[5]Data!$S:$AT,HLOOKUP($T$2,[5]Data!$T$1:$AT$2,2,FALSE),FALSE),"ERROR")</f>
        <v>0</v>
      </c>
      <c r="U43" s="109">
        <f>IFERROR(VLOOKUP($A43,[5]Data!$S:$AT,HLOOKUP(CONCATENATE($T$2,"_","hrs"),[5]Data!$T$1:$AT$2,2,FALSE),FALSE),"ERROR")</f>
        <v>0</v>
      </c>
      <c r="V43" s="101">
        <v>0</v>
      </c>
      <c r="W43" s="17"/>
      <c r="X43" s="54" t="s">
        <v>154</v>
      </c>
      <c r="Y43" s="18"/>
      <c r="Z43" s="18"/>
      <c r="AA43" s="18"/>
      <c r="AB43" s="18"/>
      <c r="AC43" s="18"/>
      <c r="AD43" s="18"/>
      <c r="AE43" s="20">
        <f>IFERROR(VLOOKUP($X43,[5]Data!$S:$AS,HLOOKUP($AE$2,[5]Data!$T$1:$AS$2,2,FALSE),FALSE),"ERROR")</f>
        <v>0</v>
      </c>
      <c r="AF43" s="109">
        <f>IFERROR(VLOOKUP($X43,[5]Data!$S:$AS,HLOOKUP(CONCATENATE($AE$2,"_","hrs"),[5]Data!$T$1:$AS$2,2,FALSE),FALSE),"ERROR")</f>
        <v>0</v>
      </c>
      <c r="AG43" s="111"/>
      <c r="AH43" s="111">
        <v>0</v>
      </c>
      <c r="AI43" s="104">
        <v>0</v>
      </c>
      <c r="AJ43" s="21">
        <f t="shared" si="16"/>
        <v>0</v>
      </c>
      <c r="AL43" s="111"/>
      <c r="AN43" s="111"/>
      <c r="AO43" s="104"/>
      <c r="AP43" s="21"/>
      <c r="AQ43" s="20">
        <f>IFERROR(VLOOKUP($X43,[5]Data!$S:$AS,HLOOKUP($AQ$2,[5]Data!$T$1:$AS$2,2,FALSE),FALSE),"ERROR")</f>
        <v>0</v>
      </c>
      <c r="AR43" s="111">
        <f>IFERROR(VLOOKUP($X43,[5]Data!$S:$AS,HLOOKUP(CONCATENATE($AQ$2,"_","hrs"),[5]Data!$T$1:$AS$2,2,FALSE),FALSE),"ERROR")</f>
        <v>0</v>
      </c>
      <c r="AS43" s="111"/>
      <c r="AT43" s="111">
        <v>0</v>
      </c>
      <c r="AU43" s="104">
        <v>0</v>
      </c>
      <c r="AV43" s="21">
        <f t="shared" si="8"/>
        <v>0</v>
      </c>
      <c r="AW43" s="20">
        <f>IFERROR(VLOOKUP($X43,[5]Data!$S:$AS,HLOOKUP($AW$2,[5]Data!$T$1:$AS$2,2,FALSE),FALSE),"ERROR")</f>
        <v>0</v>
      </c>
      <c r="AX43" s="111">
        <f>IFERROR(VLOOKUP($X43,[5]Data!$S:$AS,HLOOKUP(CONCATENATE($AW$2,"_","hrs"),[5]Data!$T$1:$AS$2,2,FALSE),FALSE),"ERROR")</f>
        <v>0</v>
      </c>
      <c r="AY43" s="111"/>
      <c r="AZ43" s="111">
        <v>0</v>
      </c>
      <c r="BA43" s="104">
        <v>0</v>
      </c>
      <c r="BB43" s="21">
        <f t="shared" si="10"/>
        <v>0</v>
      </c>
      <c r="BC43" s="16">
        <f>IFERROR(VLOOKUP($X43,[5]Data!$S:$AX,HLOOKUP($BC$2,[5]Data!$T$1:$AX$2,2,FALSE),FALSE),"ERROR")</f>
        <v>0</v>
      </c>
      <c r="BD43" s="109">
        <f>IFERROR(VLOOKUP($X43,[5]Data!$S:$AX,HLOOKUP(CONCATENATE($BC$2,"_","hrs"),[5]Data!$T$1:$AX$2,2,FALSE),FALSE),"ERROR")</f>
        <v>0</v>
      </c>
      <c r="BE43" s="109"/>
      <c r="BF43" s="109">
        <v>0</v>
      </c>
      <c r="BG43" s="103">
        <v>0</v>
      </c>
      <c r="BH43" s="17">
        <f t="shared" si="18"/>
        <v>0</v>
      </c>
      <c r="BI43" s="20">
        <f>IFERROR(VLOOKUP($X43,[5]Data!$S:$AX,HLOOKUP($BI$2,[5]Data!$T$1:$AX$2,2,FALSE),FALSE),"ERROR")</f>
        <v>0</v>
      </c>
      <c r="BJ43" s="109">
        <f>IFERROR(VLOOKUP($X43,[5]Data!$S:$AX,HLOOKUP(CONCATENATE($BI$2,"_","hrs"),[5]Data!$T$1:$AX$2,2,FALSE),FALSE),"ERROR")</f>
        <v>0</v>
      </c>
      <c r="BK43" s="111"/>
      <c r="BL43" s="111">
        <v>0</v>
      </c>
      <c r="BM43" s="104">
        <v>0</v>
      </c>
      <c r="BN43" s="17">
        <f t="shared" si="19"/>
        <v>0</v>
      </c>
      <c r="BO43" s="16">
        <f>IFERROR(VLOOKUP($X43,[5]Data!$S:$AX,HLOOKUP($BO$2,[5]Data!$T$1:$AX$2,2,FALSE),FALSE),"ERROR")</f>
        <v>0</v>
      </c>
      <c r="BP43" s="109">
        <f>IFERROR(VLOOKUP($X43,[5]Data!$S:$AX,HLOOKUP(CONCATENATE($BO$2,"_","hrs"),[5]Data!$T$1:$AX$2,2,FALSE),FALSE),"ERROR")</f>
        <v>0</v>
      </c>
      <c r="BQ43" s="109"/>
      <c r="BR43" s="109">
        <v>0</v>
      </c>
      <c r="BS43" s="103"/>
      <c r="BT43" s="17">
        <f t="shared" si="20"/>
        <v>0</v>
      </c>
    </row>
    <row r="44" spans="1:72" ht="15" x14ac:dyDescent="0.25">
      <c r="A44" s="108" t="s">
        <v>166</v>
      </c>
      <c r="B44" s="16">
        <f>IFERROR(VLOOKUP($A44,[5]Data!$S:$AT,HLOOKUP($B$2,[5]Data!$T$1:$AT$2,2,FALSE),FALSE),"ERROR")</f>
        <v>0</v>
      </c>
      <c r="C44" s="109">
        <f>IFERROR(VLOOKUP($A44,[5]Data!$S:$AT,HLOOKUP(CONCATENATE($B$2,"_","hrs"),[5]Data!$T$1:$AT$2,2,FALSE),FALSE),"ERROR")</f>
        <v>0</v>
      </c>
      <c r="D44" s="109"/>
      <c r="E44" s="109">
        <v>0</v>
      </c>
      <c r="F44" s="103">
        <v>0</v>
      </c>
      <c r="G44" s="17">
        <f t="shared" si="14"/>
        <v>0</v>
      </c>
      <c r="H44" s="16">
        <f>77+1</f>
        <v>78</v>
      </c>
      <c r="I44" s="109">
        <f>IFERROR(VLOOKUP($A44,[5]Data!$S:$AT,HLOOKUP(CONCATENATE($H$2,"_","hrs"),[5]Data!$T$1:$AT$2,2,FALSE),FALSE),"ERROR")</f>
        <v>649.23948333333328</v>
      </c>
      <c r="J44" s="109">
        <f t="shared" si="1"/>
        <v>8.3235831196581191</v>
      </c>
      <c r="K44" s="101">
        <v>6.18</v>
      </c>
      <c r="L44" s="103">
        <v>7</v>
      </c>
      <c r="M44" s="17">
        <f t="shared" si="2"/>
        <v>482.03999999999996</v>
      </c>
      <c r="N44" s="110">
        <v>0</v>
      </c>
      <c r="O44" s="109">
        <f>IFERROR(VLOOKUP($A44,[5]Data!$S:$AX,HLOOKUP(CONCATENATE($N$2,"_","hrs"),[5]Data!$T$1:$AX$2,2,FALSE),FALSE),"ERROR")</f>
        <v>0</v>
      </c>
      <c r="P44" s="109"/>
      <c r="Q44" s="101">
        <v>0</v>
      </c>
      <c r="R44" s="103">
        <v>0</v>
      </c>
      <c r="S44" s="17">
        <f t="shared" si="4"/>
        <v>0</v>
      </c>
      <c r="T44" s="16">
        <f>IFERROR(VLOOKUP($A44,[5]Data!$S:$AT,HLOOKUP($T$2,[5]Data!$T$1:$AT$2,2,FALSE),FALSE),"ERROR")</f>
        <v>0</v>
      </c>
      <c r="U44" s="109">
        <f>IFERROR(VLOOKUP($A44,[5]Data!$S:$AT,HLOOKUP(CONCATENATE($T$2,"_","hrs"),[5]Data!$T$1:$AT$2,2,FALSE),FALSE),"ERROR")</f>
        <v>0</v>
      </c>
      <c r="V44" s="101">
        <v>0</v>
      </c>
      <c r="W44" s="17"/>
      <c r="X44" s="56" t="s">
        <v>164</v>
      </c>
      <c r="Y44" s="34"/>
      <c r="Z44" s="34"/>
      <c r="AA44" s="34"/>
      <c r="AB44" s="18"/>
      <c r="AC44" s="18"/>
      <c r="AD44" s="34"/>
      <c r="AE44" s="20">
        <f>IFERROR(VLOOKUP($X44,[5]Data!$S:$AS,HLOOKUP($AE$2,[5]Data!$T$1:$AS$2,2,FALSE),FALSE),"ERROR")</f>
        <v>0</v>
      </c>
      <c r="AF44" s="109">
        <f>IFERROR(VLOOKUP($X44,[5]Data!$S:$AS,HLOOKUP(CONCATENATE($AE$2,"_","hrs"),[5]Data!$T$1:$AS$2,2,FALSE),FALSE),"ERROR")</f>
        <v>0</v>
      </c>
      <c r="AG44" s="111"/>
      <c r="AH44" s="111">
        <v>0</v>
      </c>
      <c r="AI44" s="104">
        <v>0</v>
      </c>
      <c r="AJ44" s="21">
        <f t="shared" si="16"/>
        <v>0</v>
      </c>
      <c r="AL44" s="111"/>
      <c r="AN44" s="111"/>
      <c r="AO44" s="104"/>
      <c r="AP44" s="21"/>
      <c r="AQ44" s="20">
        <f>IFERROR(VLOOKUP($X44,[5]Data!$S:$AS,HLOOKUP($AQ$2,[5]Data!$T$1:$AS$2,2,FALSE),FALSE),"ERROR")</f>
        <v>0</v>
      </c>
      <c r="AR44" s="111">
        <f>IFERROR(VLOOKUP($X44,[5]Data!$S:$AS,HLOOKUP(CONCATENATE($AQ$2,"_","hrs"),[5]Data!$T$1:$AS$2,2,FALSE),FALSE),"ERROR")</f>
        <v>0</v>
      </c>
      <c r="AS44" s="111"/>
      <c r="AT44" s="111">
        <v>0</v>
      </c>
      <c r="AU44" s="104">
        <v>0</v>
      </c>
      <c r="AV44" s="21">
        <f t="shared" si="8"/>
        <v>0</v>
      </c>
      <c r="AW44" s="20">
        <f>IFERROR(VLOOKUP($X44,[5]Data!$S:$AS,HLOOKUP($AW$2,[5]Data!$T$1:$AS$2,2,FALSE),FALSE),"ERROR")</f>
        <v>0</v>
      </c>
      <c r="AX44" s="111">
        <f>IFERROR(VLOOKUP($X44,[5]Data!$S:$AS,HLOOKUP(CONCATENATE($AW$2,"_","hrs"),[5]Data!$T$1:$AS$2,2,FALSE),FALSE),"ERROR")</f>
        <v>0</v>
      </c>
      <c r="AY44" s="111"/>
      <c r="AZ44" s="111">
        <v>0</v>
      </c>
      <c r="BA44" s="104">
        <v>0</v>
      </c>
      <c r="BB44" s="21">
        <f t="shared" si="10"/>
        <v>0</v>
      </c>
      <c r="BC44" s="16">
        <f>IFERROR(VLOOKUP($X44,[5]Data!$S:$AX,HLOOKUP($BC$2,[5]Data!$T$1:$AX$2,2,FALSE),FALSE),"ERROR")</f>
        <v>0</v>
      </c>
      <c r="BD44" s="109">
        <f>IFERROR(VLOOKUP($X44,[5]Data!$S:$AX,HLOOKUP(CONCATENATE($BC$2,"_","hrs"),[5]Data!$T$1:$AX$2,2,FALSE),FALSE),"ERROR")</f>
        <v>0</v>
      </c>
      <c r="BE44" s="109"/>
      <c r="BF44" s="109">
        <v>0</v>
      </c>
      <c r="BG44" s="103">
        <v>0</v>
      </c>
      <c r="BH44" s="17">
        <f t="shared" si="18"/>
        <v>0</v>
      </c>
      <c r="BI44" s="20">
        <f>IFERROR(VLOOKUP($X44,[5]Data!$S:$AX,HLOOKUP($BI$2,[5]Data!$T$1:$AX$2,2,FALSE),FALSE),"ERROR")</f>
        <v>0</v>
      </c>
      <c r="BJ44" s="109">
        <f>IFERROR(VLOOKUP($X44,[5]Data!$S:$AX,HLOOKUP(CONCATENATE($BI$2,"_","hrs"),[5]Data!$T$1:$AX$2,2,FALSE),FALSE),"ERROR")</f>
        <v>0</v>
      </c>
      <c r="BK44" s="111"/>
      <c r="BL44" s="111">
        <v>0</v>
      </c>
      <c r="BM44" s="104">
        <v>0</v>
      </c>
      <c r="BN44" s="17">
        <f t="shared" si="19"/>
        <v>0</v>
      </c>
      <c r="BO44" s="16">
        <f>IFERROR(VLOOKUP($X44,[5]Data!$S:$AX,HLOOKUP($BO$2,[5]Data!$T$1:$AX$2,2,FALSE),FALSE),"ERROR")</f>
        <v>0</v>
      </c>
      <c r="BP44" s="109">
        <f>IFERROR(VLOOKUP($X44,[5]Data!$S:$AX,HLOOKUP(CONCATENATE($BO$2,"_","hrs"),[5]Data!$T$1:$AX$2,2,FALSE),FALSE),"ERROR")</f>
        <v>0</v>
      </c>
      <c r="BQ44" s="109"/>
      <c r="BR44" s="109">
        <v>0</v>
      </c>
      <c r="BS44" s="103"/>
      <c r="BT44" s="17">
        <f t="shared" si="20"/>
        <v>0</v>
      </c>
    </row>
    <row r="45" spans="1:72" ht="15" x14ac:dyDescent="0.25">
      <c r="A45" s="108" t="s">
        <v>167</v>
      </c>
      <c r="B45" s="16">
        <f>IFERROR(VLOOKUP($A45,[5]Data!$S:$AT,HLOOKUP($B$2,[5]Data!$T$1:$AT$2,2,FALSE),FALSE),"ERROR")</f>
        <v>0</v>
      </c>
      <c r="C45" s="109">
        <f>IFERROR(VLOOKUP($A45,[5]Data!$S:$AT,HLOOKUP(CONCATENATE($B$2,"_","hrs"),[5]Data!$T$1:$AT$2,2,FALSE),FALSE),"ERROR")</f>
        <v>0</v>
      </c>
      <c r="D45" s="109"/>
      <c r="E45" s="109">
        <v>0</v>
      </c>
      <c r="F45" s="103">
        <v>0</v>
      </c>
      <c r="G45" s="17">
        <f t="shared" si="14"/>
        <v>0</v>
      </c>
      <c r="H45" s="16">
        <f>77+1</f>
        <v>78</v>
      </c>
      <c r="I45" s="109">
        <f>IFERROR(VLOOKUP($A45,[5]Data!$S:$AT,HLOOKUP(CONCATENATE($H$2,"_","hrs"),[5]Data!$T$1:$AT$2,2,FALSE),FALSE),"ERROR")</f>
        <v>679.06495000000007</v>
      </c>
      <c r="J45" s="109">
        <f t="shared" si="1"/>
        <v>8.7059608974358991</v>
      </c>
      <c r="K45" s="101">
        <v>6.18</v>
      </c>
      <c r="L45" s="103">
        <v>7</v>
      </c>
      <c r="M45" s="17">
        <f t="shared" si="2"/>
        <v>482.03999999999996</v>
      </c>
      <c r="N45" s="110">
        <v>0</v>
      </c>
      <c r="O45" s="109">
        <f>IFERROR(VLOOKUP($A45,[5]Data!$S:$AX,HLOOKUP(CONCATENATE($N$2,"_","hrs"),[5]Data!$T$1:$AX$2,2,FALSE),FALSE),"ERROR")</f>
        <v>0</v>
      </c>
      <c r="P45" s="109"/>
      <c r="Q45" s="101">
        <v>0</v>
      </c>
      <c r="R45" s="103">
        <v>0</v>
      </c>
      <c r="S45" s="17">
        <f t="shared" si="4"/>
        <v>0</v>
      </c>
      <c r="T45" s="16">
        <f>IFERROR(VLOOKUP($A45,[5]Data!$S:$AT,HLOOKUP($T$2,[5]Data!$T$1:$AT$2,2,FALSE),FALSE),"ERROR")</f>
        <v>0</v>
      </c>
      <c r="U45" s="109">
        <f>IFERROR(VLOOKUP($A45,[5]Data!$S:$AT,HLOOKUP(CONCATENATE($T$2,"_","hrs"),[5]Data!$T$1:$AT$2,2,FALSE),FALSE),"ERROR")</f>
        <v>0</v>
      </c>
      <c r="V45" s="101">
        <v>0</v>
      </c>
      <c r="W45" s="17"/>
      <c r="X45" s="56" t="s">
        <v>240</v>
      </c>
      <c r="Y45" s="34"/>
      <c r="Z45" s="34"/>
      <c r="AA45" s="34"/>
      <c r="AB45" s="18"/>
      <c r="AC45" s="18"/>
      <c r="AD45" s="34"/>
      <c r="AE45" s="20">
        <f>IFERROR(VLOOKUP($X45,[5]Data!$S:$AS,HLOOKUP($AE$2,[5]Data!$T$1:$AS$2,2,FALSE),FALSE),"ERROR")</f>
        <v>0</v>
      </c>
      <c r="AF45" s="109">
        <f>IFERROR(VLOOKUP($X45,[5]Data!$S:$AS,HLOOKUP(CONCATENATE($AE$2,"_","hrs"),[5]Data!$T$1:$AS$2,2,FALSE),FALSE),"ERROR")</f>
        <v>0</v>
      </c>
      <c r="AG45" s="111"/>
      <c r="AH45" s="111">
        <v>0</v>
      </c>
      <c r="AI45" s="104">
        <v>0</v>
      </c>
      <c r="AJ45" s="21">
        <f t="shared" si="16"/>
        <v>0</v>
      </c>
      <c r="AL45" s="111"/>
      <c r="AN45" s="111"/>
      <c r="AO45" s="104"/>
      <c r="AP45" s="21"/>
      <c r="AQ45" s="20">
        <f>IFERROR(VLOOKUP($X45,[5]Data!$S:$AS,HLOOKUP($AQ$2,[5]Data!$T$1:$AS$2,2,FALSE),FALSE),"ERROR")</f>
        <v>0</v>
      </c>
      <c r="AR45" s="111">
        <f>IFERROR(VLOOKUP($X45,[5]Data!$S:$AS,HLOOKUP(CONCATENATE($AQ$2,"_","hrs"),[5]Data!$T$1:$AS$2,2,FALSE),FALSE),"ERROR")</f>
        <v>0</v>
      </c>
      <c r="AS45" s="111"/>
      <c r="AT45" s="111">
        <v>0</v>
      </c>
      <c r="AU45" s="104">
        <v>0</v>
      </c>
      <c r="AV45" s="21">
        <f t="shared" si="8"/>
        <v>0</v>
      </c>
      <c r="AW45" s="20">
        <f>IFERROR(VLOOKUP($X45,[5]Data!$S:$AS,HLOOKUP($AW$2,[5]Data!$T$1:$AS$2,2,FALSE),FALSE),"ERROR")</f>
        <v>0</v>
      </c>
      <c r="AX45" s="111">
        <f>IFERROR(VLOOKUP($X45,[5]Data!$S:$AS,HLOOKUP(CONCATENATE($AW$2,"_","hrs"),[5]Data!$T$1:$AS$2,2,FALSE),FALSE),"ERROR")</f>
        <v>0</v>
      </c>
      <c r="AY45" s="111"/>
      <c r="AZ45" s="111">
        <v>0</v>
      </c>
      <c r="BA45" s="104">
        <v>0</v>
      </c>
      <c r="BB45" s="21">
        <f t="shared" si="10"/>
        <v>0</v>
      </c>
      <c r="BC45" s="16">
        <f>IFERROR(VLOOKUP($X45,[5]Data!$S:$AX,HLOOKUP($BC$2,[5]Data!$T$1:$AX$2,2,FALSE),FALSE),"ERROR")</f>
        <v>0</v>
      </c>
      <c r="BD45" s="109">
        <f>IFERROR(VLOOKUP($X45,[5]Data!$S:$AX,HLOOKUP(CONCATENATE($BC$2,"_","hrs"),[5]Data!$T$1:$AX$2,2,FALSE),FALSE),"ERROR")</f>
        <v>0</v>
      </c>
      <c r="BE45" s="109"/>
      <c r="BF45" s="109">
        <v>0</v>
      </c>
      <c r="BG45" s="103">
        <v>0</v>
      </c>
      <c r="BH45" s="17">
        <f t="shared" si="18"/>
        <v>0</v>
      </c>
      <c r="BI45" s="20">
        <f>IFERROR(VLOOKUP($X45,[5]Data!$S:$AX,HLOOKUP($BI$2,[5]Data!$T$1:$AX$2,2,FALSE),FALSE),"ERROR")</f>
        <v>0</v>
      </c>
      <c r="BJ45" s="109">
        <f>IFERROR(VLOOKUP($X45,[5]Data!$S:$AX,HLOOKUP(CONCATENATE($BI$2,"_","hrs"),[5]Data!$T$1:$AX$2,2,FALSE),FALSE),"ERROR")</f>
        <v>0</v>
      </c>
      <c r="BK45" s="111"/>
      <c r="BL45" s="111">
        <v>0</v>
      </c>
      <c r="BM45" s="104">
        <v>0</v>
      </c>
      <c r="BN45" s="17">
        <f t="shared" si="19"/>
        <v>0</v>
      </c>
      <c r="BO45" s="16">
        <f>IFERROR(VLOOKUP($X45,[5]Data!$S:$AX,HLOOKUP($BO$2,[5]Data!$T$1:$AX$2,2,FALSE),FALSE),"ERROR")</f>
        <v>0</v>
      </c>
      <c r="BP45" s="109">
        <f>IFERROR(VLOOKUP($X45,[5]Data!$S:$AX,HLOOKUP(CONCATENATE($BO$2,"_","hrs"),[5]Data!$T$1:$AX$2,2,FALSE),FALSE),"ERROR")</f>
        <v>0</v>
      </c>
      <c r="BQ45" s="109"/>
      <c r="BR45" s="109">
        <v>0</v>
      </c>
      <c r="BS45" s="103"/>
      <c r="BT45" s="17">
        <f t="shared" si="20"/>
        <v>0</v>
      </c>
    </row>
    <row r="46" spans="1:72" ht="15" x14ac:dyDescent="0.25">
      <c r="A46" s="35" t="s">
        <v>169</v>
      </c>
      <c r="B46" s="16">
        <f>IFERROR(VLOOKUP($A46,[5]Data!$S:$AT,HLOOKUP($B$2,[5]Data!$T$1:$AT$2,2,FALSE),FALSE),"ERROR")</f>
        <v>0</v>
      </c>
      <c r="C46" s="109">
        <f>IFERROR(VLOOKUP($A46,[5]Data!$S:$AT,HLOOKUP(CONCATENATE($B$2,"_","hrs"),[5]Data!$T$1:$AT$2,2,FALSE),FALSE),"ERROR")</f>
        <v>0</v>
      </c>
      <c r="D46" s="109"/>
      <c r="E46" s="109">
        <v>0</v>
      </c>
      <c r="F46" s="103">
        <v>0</v>
      </c>
      <c r="G46" s="17">
        <f t="shared" si="14"/>
        <v>0</v>
      </c>
      <c r="H46" s="16">
        <v>78</v>
      </c>
      <c r="I46" s="109">
        <f>IFERROR(VLOOKUP($A46,[5]Data!$S:$AT,HLOOKUP(CONCATENATE($H$2,"_","hrs"),[5]Data!$T$1:$AT$2,2,FALSE),FALSE),"ERROR")</f>
        <v>342.38155</v>
      </c>
      <c r="J46" s="109">
        <f t="shared" si="1"/>
        <v>4.3895070512820515</v>
      </c>
      <c r="K46" s="101">
        <v>4.0999999999999996</v>
      </c>
      <c r="L46" s="103">
        <v>3</v>
      </c>
      <c r="M46" s="17">
        <f t="shared" si="2"/>
        <v>319.79999999999995</v>
      </c>
      <c r="N46" s="110">
        <v>0</v>
      </c>
      <c r="O46" s="109">
        <f>IFERROR(VLOOKUP($A46,[5]Data!$S:$AX,HLOOKUP(CONCATENATE($N$2,"_","hrs"),[5]Data!$T$1:$AX$2,2,FALSE),FALSE),"ERROR")</f>
        <v>0</v>
      </c>
      <c r="P46" s="109"/>
      <c r="Q46" s="101">
        <v>0</v>
      </c>
      <c r="R46" s="103">
        <v>0</v>
      </c>
      <c r="S46" s="17">
        <f t="shared" si="4"/>
        <v>0</v>
      </c>
      <c r="T46" s="16">
        <f>IFERROR(VLOOKUP($A46,[5]Data!$S:$AT,HLOOKUP($T$2,[5]Data!$T$1:$AT$2,2,FALSE),FALSE),"ERROR")</f>
        <v>0</v>
      </c>
      <c r="U46" s="109">
        <f>IFERROR(VLOOKUP($A46,[5]Data!$S:$AT,HLOOKUP(CONCATENATE($T$2,"_","hrs"),[5]Data!$T$1:$AT$2,2,FALSE),FALSE),"ERROR")</f>
        <v>0</v>
      </c>
      <c r="V46" s="109">
        <v>0</v>
      </c>
      <c r="W46" s="17"/>
      <c r="X46" s="56"/>
      <c r="Y46" s="34"/>
      <c r="Z46" s="34"/>
      <c r="AA46" s="34"/>
      <c r="AB46" s="18"/>
      <c r="AC46" s="18"/>
      <c r="AD46" s="34"/>
      <c r="AE46" s="20"/>
      <c r="AF46" s="109"/>
      <c r="AG46" s="111"/>
      <c r="AH46" s="111"/>
      <c r="AI46" s="104">
        <v>0</v>
      </c>
      <c r="AJ46" s="21"/>
      <c r="AK46" s="20"/>
      <c r="AL46" s="111"/>
      <c r="AM46" s="111"/>
      <c r="AN46" s="111"/>
      <c r="AO46" s="104"/>
      <c r="AP46" s="21"/>
      <c r="AQ46" s="20"/>
      <c r="AR46" s="111"/>
      <c r="AS46" s="111"/>
      <c r="AT46" s="111"/>
      <c r="AU46" s="104">
        <v>0</v>
      </c>
      <c r="AV46" s="21"/>
      <c r="AW46" s="20"/>
      <c r="AX46" s="111"/>
      <c r="AY46" s="111"/>
      <c r="AZ46" s="111"/>
      <c r="BA46" s="104"/>
      <c r="BB46" s="21"/>
      <c r="BC46" s="16"/>
      <c r="BD46" s="109"/>
      <c r="BE46" s="109"/>
      <c r="BF46" s="109"/>
      <c r="BG46" s="103"/>
      <c r="BH46" s="17"/>
      <c r="BI46" s="20"/>
      <c r="BJ46" s="109"/>
      <c r="BK46" s="111"/>
      <c r="BL46" s="111"/>
      <c r="BM46" s="104"/>
      <c r="BN46" s="17"/>
      <c r="BO46" s="16"/>
      <c r="BP46" s="109"/>
      <c r="BQ46" s="109"/>
      <c r="BR46" s="109"/>
      <c r="BS46" s="103"/>
      <c r="BT46" s="17"/>
    </row>
    <row r="47" spans="1:72" ht="13.5" thickBot="1" x14ac:dyDescent="0.3">
      <c r="A47" s="36" t="s">
        <v>306</v>
      </c>
      <c r="B47" s="37"/>
      <c r="C47" s="38">
        <f>SUM(C4:C46)</f>
        <v>4475.608400000001</v>
      </c>
      <c r="D47" s="39">
        <f>SUM(D4:D46)</f>
        <v>125.59549470899471</v>
      </c>
      <c r="E47" s="39">
        <f>SUM(E4:E46)</f>
        <v>120.79716799999997</v>
      </c>
      <c r="F47" s="39">
        <f>SUM(F4:F46)</f>
        <v>120.96739702380954</v>
      </c>
      <c r="G47" s="40">
        <f>SUM(G4:G46)</f>
        <v>4307.4169879999999</v>
      </c>
      <c r="H47" s="37"/>
      <c r="I47" s="38">
        <f>SUM(I4:I46)</f>
        <v>20213.404816666669</v>
      </c>
      <c r="J47" s="39">
        <f>SUM(J4:J46)</f>
        <v>227.16070249118584</v>
      </c>
      <c r="K47" s="39">
        <f>SUM(K4:K46)</f>
        <v>211.01676166666667</v>
      </c>
      <c r="L47" s="39">
        <f>SUM(L4:L46)</f>
        <v>187.2384543137255</v>
      </c>
      <c r="M47" s="40">
        <f>SUM(M4:M46)</f>
        <v>18662.01761333333</v>
      </c>
      <c r="N47" s="37"/>
      <c r="O47" s="38">
        <f>SUM(O4:O46)</f>
        <v>3929.2613499999993</v>
      </c>
      <c r="P47" s="39">
        <f>SUM(P4:P46)</f>
        <v>182.94040497835499</v>
      </c>
      <c r="Q47" s="39">
        <f>SUM(Q4:Q46)</f>
        <v>182.92798999999997</v>
      </c>
      <c r="R47" s="39">
        <f>SUM(R4:R46)</f>
        <v>142.94191071428571</v>
      </c>
      <c r="S47" s="40">
        <f>SUM(S4:S46)</f>
        <v>3941.4743666666664</v>
      </c>
      <c r="T47" s="37"/>
      <c r="U47" s="38">
        <f>SUM(U4:U46)</f>
        <v>5.2208333333333332</v>
      </c>
      <c r="V47" s="39">
        <f>SUM(V4:V46)</f>
        <v>188.98069333333331</v>
      </c>
      <c r="W47" s="40">
        <f>SUM(W4:W46)</f>
        <v>8</v>
      </c>
      <c r="X47" s="57" t="s">
        <v>306</v>
      </c>
      <c r="Y47" s="60">
        <f>SUM(Y4:Y37)</f>
        <v>130.17363577767441</v>
      </c>
      <c r="Z47" s="60">
        <f>SUM(Z4:Z37)</f>
        <v>148.11862608973371</v>
      </c>
      <c r="AA47" s="60">
        <f>SUM(AA4:AA37)</f>
        <v>143.19999999999999</v>
      </c>
      <c r="AB47" s="60">
        <f>SUM(AB4:AB37)</f>
        <v>158.1070828533696</v>
      </c>
      <c r="AC47" s="60"/>
      <c r="AD47" s="60">
        <f>SUM(AD4:AD37)</f>
        <v>212.5</v>
      </c>
      <c r="AE47" s="41"/>
      <c r="AF47" s="38">
        <f>SUM(AF4:AF46)</f>
        <v>5723.8983500000004</v>
      </c>
      <c r="AG47" s="42">
        <f>SUM(AG4:AG46)</f>
        <v>146.92673488563241</v>
      </c>
      <c r="AH47" s="43">
        <f>SUM(AH4:AH46)</f>
        <v>134.00272000000001</v>
      </c>
      <c r="AI47" s="43">
        <f>SUM(AI4:AI46)</f>
        <v>137.54189552649817</v>
      </c>
      <c r="AJ47" s="44">
        <f>SUM(AJ4:AJ46)</f>
        <v>5293.2097200000007</v>
      </c>
      <c r="AK47" s="41"/>
      <c r="AL47" s="42">
        <f>SUM(AL4:AL46)</f>
        <v>8605.2613666666657</v>
      </c>
      <c r="AM47" s="42">
        <f>SUM(AM4:AM46)</f>
        <v>133.10335734319651</v>
      </c>
      <c r="AN47" s="43">
        <f>SUM(AN4:AN46)</f>
        <v>134.86427613333333</v>
      </c>
      <c r="AO47" s="43">
        <f>SUM(AO4:AO46)</f>
        <v>131.63313506681462</v>
      </c>
      <c r="AP47" s="44">
        <f>SUM(AP4:AP46)</f>
        <v>7518.989737666665</v>
      </c>
      <c r="AQ47" s="41"/>
      <c r="AR47" s="42">
        <f>SUM(AR4:AR46)</f>
        <v>6931.2295500000009</v>
      </c>
      <c r="AS47" s="42">
        <f>SUM(AS4:AS46)</f>
        <v>158.43457468076181</v>
      </c>
      <c r="AT47" s="43">
        <f>SUM(AT4:AT46)</f>
        <v>140.03536</v>
      </c>
      <c r="AU47" s="43">
        <f>SUM(AU4:AU46)</f>
        <v>134.13028271035026</v>
      </c>
      <c r="AV47" s="44">
        <f>SUM(AV4:AV46)</f>
        <v>6222.1924800000006</v>
      </c>
      <c r="AW47" s="41"/>
      <c r="AX47" s="42">
        <f>SUM(AX4:AX46)</f>
        <v>8781.2103166666657</v>
      </c>
      <c r="AY47" s="42">
        <f>SUM(AY4:AY46)</f>
        <v>151.91296006152334</v>
      </c>
      <c r="AZ47" s="43">
        <f>SUM(AZ4:AZ46)</f>
        <v>155.00282999999999</v>
      </c>
      <c r="BA47" s="43">
        <f>SUM(BA4:BA46)</f>
        <v>138.31935481861333</v>
      </c>
      <c r="BB47" s="44">
        <f>SUM(BB4:BB46)</f>
        <v>9219.8335750000006</v>
      </c>
      <c r="BC47" s="37"/>
      <c r="BD47" s="38">
        <f>SUM(BD4:BD46)</f>
        <v>236.87610000000001</v>
      </c>
      <c r="BE47" s="38">
        <f>SUM(BE4:BE46)</f>
        <v>236.87610000000001</v>
      </c>
      <c r="BF47" s="39">
        <f>SUM(BF4:BF46)</f>
        <v>231.48483333333331</v>
      </c>
      <c r="BG47" s="39">
        <f>SUM(BG4:BG46)</f>
        <v>210.94863333333336</v>
      </c>
      <c r="BH47" s="40">
        <f>SUM(BH4:BH46)</f>
        <v>231.48483333333331</v>
      </c>
      <c r="BI47" s="41"/>
      <c r="BJ47" s="38">
        <f>SUM(BJ4:BJ46)</f>
        <v>15728.70795</v>
      </c>
      <c r="BK47" s="42">
        <f>SUM(BK4:BK46)</f>
        <v>155.80694631697145</v>
      </c>
      <c r="BL47" s="43">
        <f>SUM(BL4:BL46)</f>
        <v>182.96867666666662</v>
      </c>
      <c r="BM47" s="43">
        <f>SUM(BM4:BM46)</f>
        <v>140.36418864016173</v>
      </c>
      <c r="BN47" s="40">
        <f>SUM(BN4:BN46)</f>
        <v>18649.90182333333</v>
      </c>
      <c r="BO47" s="37"/>
      <c r="BP47" s="38">
        <f>SUM(BP4:BP46)</f>
        <v>5530.5777999999991</v>
      </c>
      <c r="BQ47" s="38">
        <f>SUM(BQ4:BQ46)</f>
        <v>164.28870047632424</v>
      </c>
      <c r="BR47" s="39">
        <f>SUM(BR4:BR46)</f>
        <v>182.96831833333337</v>
      </c>
      <c r="BS47" s="39">
        <f>SUM(BS4:BS46)</f>
        <v>148.16908595959598</v>
      </c>
      <c r="BT47" s="40">
        <f>SUM(BT4:BT46)</f>
        <v>6169.0142000000014</v>
      </c>
    </row>
    <row r="48" spans="1:72" ht="13.5" thickTop="1" x14ac:dyDescent="0.25">
      <c r="D48" s="45" t="s">
        <v>320</v>
      </c>
      <c r="E48" s="45">
        <v>129</v>
      </c>
      <c r="K48" s="45">
        <v>214</v>
      </c>
      <c r="Q48" s="45">
        <v>192</v>
      </c>
      <c r="Y48" s="3">
        <v>150</v>
      </c>
      <c r="AA48" s="3">
        <v>173</v>
      </c>
      <c r="AD48" s="3">
        <v>232</v>
      </c>
      <c r="AH48" s="32">
        <v>150</v>
      </c>
      <c r="AN48" s="32">
        <v>150</v>
      </c>
      <c r="AT48" s="32">
        <v>150</v>
      </c>
      <c r="AZ48" s="32">
        <v>150</v>
      </c>
      <c r="BF48" s="45">
        <v>232</v>
      </c>
      <c r="BL48" s="32">
        <v>173</v>
      </c>
      <c r="BR48" s="45">
        <v>183</v>
      </c>
    </row>
    <row r="49" spans="2:67" x14ac:dyDescent="0.25">
      <c r="B49" s="46">
        <v>36</v>
      </c>
      <c r="D49" s="45" t="s">
        <v>321</v>
      </c>
      <c r="E49" s="47" t="s">
        <v>322</v>
      </c>
      <c r="H49" s="46">
        <v>85</v>
      </c>
      <c r="J49" s="45" t="s">
        <v>323</v>
      </c>
      <c r="K49" s="47" t="s">
        <v>324</v>
      </c>
      <c r="N49" s="46">
        <v>28</v>
      </c>
      <c r="P49" s="45" t="s">
        <v>325</v>
      </c>
      <c r="Q49" s="47" t="s">
        <v>326</v>
      </c>
      <c r="Y49" s="48">
        <f>Y47/Y48</f>
        <v>0.86782423851782942</v>
      </c>
      <c r="Z49" s="48"/>
      <c r="AA49" s="48">
        <f>AA47/AA48</f>
        <v>0.82774566473988431</v>
      </c>
      <c r="AB49" s="48"/>
      <c r="AC49" s="48"/>
      <c r="AD49" s="48">
        <f>AD47/AD48</f>
        <v>0.91594827586206895</v>
      </c>
      <c r="AE49" s="49">
        <v>39</v>
      </c>
      <c r="AF49" s="46"/>
      <c r="AG49" s="49"/>
      <c r="AH49" s="49"/>
      <c r="AI49" s="49"/>
      <c r="AJ49" s="49"/>
      <c r="AK49" s="49">
        <v>55</v>
      </c>
      <c r="AL49" s="49"/>
      <c r="AM49" s="49"/>
      <c r="AN49" s="49"/>
      <c r="AO49" s="49"/>
      <c r="AP49" s="49"/>
      <c r="AQ49" s="49">
        <v>43</v>
      </c>
      <c r="AR49" s="49"/>
      <c r="AS49" s="49"/>
      <c r="AT49" s="49"/>
      <c r="AU49" s="49"/>
      <c r="AV49" s="49"/>
      <c r="AW49" s="49">
        <v>63</v>
      </c>
      <c r="AX49" s="50"/>
      <c r="AY49" s="50"/>
      <c r="AZ49" s="50"/>
      <c r="BA49" s="50"/>
      <c r="BB49" s="50"/>
      <c r="BC49" s="46">
        <v>1</v>
      </c>
      <c r="BI49" s="49">
        <v>100</v>
      </c>
      <c r="BJ49" s="46"/>
      <c r="BK49" s="49"/>
      <c r="BL49" s="49"/>
      <c r="BM49" s="49"/>
      <c r="BN49" s="46"/>
      <c r="BO49" s="46">
        <v>35</v>
      </c>
    </row>
    <row r="50" spans="2:67" x14ac:dyDescent="0.25">
      <c r="Y50" s="51" t="s">
        <v>327</v>
      </c>
      <c r="Z50" s="51"/>
    </row>
    <row r="1048576" ht="15" customHeight="1" x14ac:dyDescent="0.25"/>
  </sheetData>
  <mergeCells count="11">
    <mergeCell ref="AK2:AP2"/>
    <mergeCell ref="B2:G2"/>
    <mergeCell ref="H2:M2"/>
    <mergeCell ref="N2:S2"/>
    <mergeCell ref="T2:W2"/>
    <mergeCell ref="AE2:AJ2"/>
    <mergeCell ref="AQ2:AV2"/>
    <mergeCell ref="AW2:BB2"/>
    <mergeCell ref="BC2:BH2"/>
    <mergeCell ref="BI2:BN2"/>
    <mergeCell ref="BO2:BT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c500784-d13b-4051-b728-79f0eccb4722" xsi:nil="true"/>
    <lcf76f155ced4ddcb4097134ff3c332f xmlns="7ade495d-53fb-424b-939b-d6b460c75e6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63E4B5C0CBCA4B89EB4DC44109C8B9" ma:contentTypeVersion="15" ma:contentTypeDescription="Create a new document." ma:contentTypeScope="" ma:versionID="ff4b5dc5f0112ba4ec8e6a57d8ec2f85">
  <xsd:schema xmlns:xsd="http://www.w3.org/2001/XMLSchema" xmlns:xs="http://www.w3.org/2001/XMLSchema" xmlns:p="http://schemas.microsoft.com/office/2006/metadata/properties" xmlns:ns2="7ade495d-53fb-424b-939b-d6b460c75e6e" xmlns:ns3="3c500784-d13b-4051-b728-79f0eccb4722" targetNamespace="http://schemas.microsoft.com/office/2006/metadata/properties" ma:root="true" ma:fieldsID="b9ff79db656c78331cdae5d5b4e725b7" ns2:_="" ns3:_="">
    <xsd:import namespace="7ade495d-53fb-424b-939b-d6b460c75e6e"/>
    <xsd:import namespace="3c500784-d13b-4051-b728-79f0eccb47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TaxCatchAll" minOccurs="0"/>
                <xsd:element ref="ns2:lcf76f155ced4ddcb4097134ff3c332f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de495d-53fb-424b-939b-d6b460c75e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78482b8-a32a-491a-afab-075e0693c3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500784-d13b-4051-b728-79f0eccb4722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6dd4816-73d5-46e2-8229-5efb51814fc0}" ma:internalName="TaxCatchAll" ma:showField="CatchAllData" ma:web="3c500784-d13b-4051-b728-79f0eccb47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0DF2CB-F5B7-4E80-AC79-435A2C2E71DF}">
  <ds:schemaRefs>
    <ds:schemaRef ds:uri="http://schemas.microsoft.com/office/2006/metadata/properties"/>
    <ds:schemaRef ds:uri="http://schemas.microsoft.com/office/infopath/2007/PartnerControls"/>
    <ds:schemaRef ds:uri="3c500784-d13b-4051-b728-79f0eccb4722"/>
    <ds:schemaRef ds:uri="7ade495d-53fb-424b-939b-d6b460c75e6e"/>
  </ds:schemaRefs>
</ds:datastoreItem>
</file>

<file path=customXml/itemProps2.xml><?xml version="1.0" encoding="utf-8"?>
<ds:datastoreItem xmlns:ds="http://schemas.openxmlformats.org/officeDocument/2006/customXml" ds:itemID="{45956E5D-CC13-460B-83F5-911F26CEC3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57C5B2-D569-4988-AA46-08F7F9C5F8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de495d-53fb-424b-939b-d6b460c75e6e"/>
    <ds:schemaRef ds:uri="3c500784-d13b-4051-b728-79f0eccb47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</vt:i4>
      </vt:variant>
    </vt:vector>
  </HeadingPairs>
  <TitlesOfParts>
    <vt:vector size="7" baseType="lpstr">
      <vt:lpstr>Paramètre - liste</vt:lpstr>
      <vt:lpstr>Suivi quotidien</vt:lpstr>
      <vt:lpstr>Suivi long terme</vt:lpstr>
      <vt:lpstr>Hrs 2021</vt:lpstr>
      <vt:lpstr>Hrs 2022</vt:lpstr>
      <vt:lpstr>Hrs 2021 - Données Balancement</vt:lpstr>
      <vt:lpstr>'Suivi long terme'!Zone_d_impression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BOUFFARD Philippe</dc:creator>
  <cp:keywords/>
  <dc:description/>
  <cp:lastModifiedBy>BOUFFARD Philippe</cp:lastModifiedBy>
  <cp:revision/>
  <dcterms:created xsi:type="dcterms:W3CDTF">2022-09-23T17:39:39Z</dcterms:created>
  <dcterms:modified xsi:type="dcterms:W3CDTF">2023-02-27T18:19:05Z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0x010100FE63E4B5C0CBCA4B89EB4DC44109C8B9</vt:lpwstr>
  </property>
  <property fmtid="{D5CDD505-2E9C-101B-9397-08002B2CF9AE}" pid="3" name="MediaServiceImageTags">
    <vt:lpwstr/>
  </property>
</Properties>
</file>